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20" windowWidth="19440" windowHeight="7890"/>
  </bookViews>
  <sheets>
    <sheet name="ont" sheetId="35" r:id="rId1"/>
    <sheet name="odt" sheetId="38" r:id="rId2"/>
    <sheet name="nn mới sua" sheetId="47" r:id="rId3"/>
    <sheet name="nn" sheetId="36" r:id="rId4"/>
    <sheet name="tp" sheetId="39" r:id="rId5"/>
    <sheet name="rlap" sheetId="40" r:id="rId6"/>
    <sheet name="mil" sheetId="41" r:id="rId7"/>
    <sheet name="tuy duc" sheetId="43" r:id="rId8"/>
    <sheet name="glong" sheetId="44" r:id="rId9"/>
    <sheet name="song" sheetId="42" r:id="rId10"/>
    <sheet name="cu jut" sheetId="45" r:id="rId11"/>
    <sheet name="nô" sheetId="46" r:id="rId12"/>
  </sheets>
  <definedNames>
    <definedName name="_xlnm._FilterDatabase" localSheetId="10" hidden="1">'cu jut'!$A$6:$O$282</definedName>
    <definedName name="_xlnm._FilterDatabase" localSheetId="8" hidden="1">glong!$A$6:$P$234</definedName>
    <definedName name="_xlnm._FilterDatabase" localSheetId="6" hidden="1">mil!$A$6:$P$405</definedName>
    <definedName name="_xlnm._FilterDatabase" localSheetId="11" hidden="1">nô!$A$6:$P$217</definedName>
    <definedName name="_xlnm._FilterDatabase" localSheetId="1" hidden="1">odt!$A$7:$P$830</definedName>
    <definedName name="_xlnm._FilterDatabase" localSheetId="0" hidden="1">ont!$A$8:$O$1558</definedName>
    <definedName name="_xlnm._FilterDatabase" localSheetId="5" hidden="1">rlap!$A$6:$P$420</definedName>
    <definedName name="_xlnm._FilterDatabase" localSheetId="9" hidden="1">song!$A$6:$P$166</definedName>
    <definedName name="_xlnm._FilterDatabase" localSheetId="4" hidden="1">tp!$A$6:$O$444</definedName>
    <definedName name="_xlnm._FilterDatabase" localSheetId="7" hidden="1">'tuy duc'!$A$6:$R$251</definedName>
    <definedName name="_xlnm.Print_Area" localSheetId="1">odt!$A$1:$O$830</definedName>
    <definedName name="_xlnm.Print_Area" localSheetId="0">ont!$A$1:$O$1558</definedName>
    <definedName name="_xlnm.Print_Titles" localSheetId="2">'nn mới sua'!$5:$7</definedName>
    <definedName name="_xlnm.Print_Titles" localSheetId="1">odt!$5:$8</definedName>
    <definedName name="_xlnm.Print_Titles" localSheetId="0">ont!$5:$7</definedName>
  </definedNames>
  <calcPr calcId="145621"/>
</workbook>
</file>

<file path=xl/calcChain.xml><?xml version="1.0" encoding="utf-8"?>
<calcChain xmlns="http://schemas.openxmlformats.org/spreadsheetml/2006/main">
  <c r="N11" i="39" l="1"/>
  <c r="N12" i="39"/>
  <c r="N13" i="39"/>
  <c r="N14" i="39"/>
  <c r="N16" i="39"/>
  <c r="N17" i="39"/>
  <c r="N19" i="39"/>
  <c r="N20" i="39"/>
  <c r="N21" i="39"/>
  <c r="N22" i="39"/>
  <c r="N23" i="39"/>
  <c r="N25" i="39"/>
  <c r="N26" i="39"/>
  <c r="N28" i="39"/>
  <c r="N29" i="39"/>
  <c r="N30" i="39"/>
  <c r="N32" i="39"/>
  <c r="N33" i="39"/>
  <c r="N34" i="39"/>
  <c r="N35" i="39"/>
  <c r="N37" i="39"/>
  <c r="N38" i="39"/>
  <c r="N39" i="39"/>
  <c r="N40" i="39"/>
  <c r="N42" i="39"/>
  <c r="N43" i="39"/>
  <c r="N44" i="39"/>
  <c r="N45" i="39"/>
  <c r="N47" i="39"/>
  <c r="N48" i="39"/>
  <c r="N49" i="39"/>
  <c r="N50" i="39"/>
  <c r="N51" i="39"/>
  <c r="N52" i="39"/>
  <c r="N54" i="39"/>
  <c r="N55" i="39"/>
  <c r="N56" i="39"/>
  <c r="N57" i="39"/>
  <c r="N58" i="39"/>
  <c r="N59" i="39"/>
  <c r="N60" i="39"/>
  <c r="N62" i="39"/>
  <c r="N63" i="39"/>
  <c r="N65" i="39"/>
  <c r="N66" i="39"/>
  <c r="N68" i="39"/>
  <c r="N69" i="39"/>
  <c r="N70" i="39"/>
  <c r="N72" i="39"/>
  <c r="N73" i="39"/>
  <c r="N74" i="39"/>
  <c r="N75" i="39"/>
  <c r="N76" i="39"/>
  <c r="N77" i="39"/>
  <c r="N78" i="39"/>
  <c r="N80" i="39"/>
  <c r="N81" i="39"/>
  <c r="N83" i="39"/>
  <c r="N84" i="39"/>
  <c r="N85" i="39"/>
  <c r="N86" i="39"/>
  <c r="N87" i="39"/>
  <c r="N88" i="39"/>
  <c r="N89" i="39"/>
  <c r="N90" i="39"/>
  <c r="N91" i="39"/>
  <c r="N94" i="39"/>
  <c r="N95" i="39"/>
  <c r="N96" i="39"/>
  <c r="N97" i="39"/>
  <c r="N98" i="39"/>
  <c r="N99" i="39"/>
  <c r="N100" i="39"/>
  <c r="N102" i="39"/>
  <c r="N103" i="39"/>
  <c r="N104" i="39"/>
  <c r="N105" i="39"/>
  <c r="N106" i="39"/>
  <c r="N107" i="39"/>
  <c r="N108" i="39"/>
  <c r="N109" i="39"/>
  <c r="N110" i="39"/>
  <c r="N112" i="39"/>
  <c r="N113" i="39"/>
  <c r="N114" i="39"/>
  <c r="N115" i="39"/>
  <c r="N116" i="39"/>
  <c r="N118" i="39"/>
  <c r="N119" i="39"/>
  <c r="N121" i="39"/>
  <c r="N122" i="39"/>
  <c r="N124" i="39"/>
  <c r="N125" i="39"/>
  <c r="N126" i="39"/>
  <c r="N127" i="39"/>
  <c r="N128" i="39"/>
  <c r="N129" i="39"/>
  <c r="N130" i="39"/>
  <c r="N131" i="39"/>
  <c r="N133" i="39"/>
  <c r="N134" i="39"/>
  <c r="N135" i="39"/>
  <c r="N136" i="39"/>
  <c r="N137" i="39"/>
  <c r="N138" i="39"/>
  <c r="N139" i="39"/>
  <c r="N140" i="39"/>
  <c r="N142" i="39"/>
  <c r="N143" i="39"/>
  <c r="N145" i="39"/>
  <c r="N146" i="39"/>
  <c r="N151" i="39"/>
  <c r="N152" i="39"/>
  <c r="N154" i="39"/>
  <c r="N155" i="39"/>
  <c r="N156" i="39"/>
  <c r="N157" i="39"/>
  <c r="N159" i="39"/>
  <c r="N160" i="39"/>
  <c r="N161" i="39"/>
  <c r="N162" i="39"/>
  <c r="N163" i="39"/>
  <c r="N164" i="39"/>
  <c r="N165" i="39"/>
  <c r="N166" i="39"/>
  <c r="N167" i="39"/>
  <c r="N168" i="39"/>
  <c r="N169" i="39"/>
  <c r="N171" i="39"/>
  <c r="N172" i="39"/>
  <c r="N174" i="39"/>
  <c r="N175" i="39"/>
  <c r="N176" i="39"/>
  <c r="N177" i="39"/>
  <c r="N178" i="39"/>
  <c r="N179" i="39"/>
  <c r="N180" i="39"/>
  <c r="N181" i="39"/>
  <c r="N182" i="39"/>
  <c r="N183" i="39"/>
  <c r="N184" i="39"/>
  <c r="N185" i="39"/>
  <c r="N187" i="39"/>
  <c r="N188" i="39"/>
  <c r="N189" i="39"/>
  <c r="N190" i="39"/>
  <c r="N191" i="39"/>
  <c r="N192" i="39"/>
  <c r="N193" i="39"/>
  <c r="N194" i="39"/>
  <c r="N195" i="39"/>
  <c r="N197" i="39"/>
  <c r="N198" i="39"/>
  <c r="N200" i="39"/>
  <c r="N201" i="39"/>
  <c r="N202" i="39"/>
  <c r="N203" i="39"/>
  <c r="N204" i="39"/>
  <c r="N205" i="39"/>
  <c r="N206" i="39"/>
  <c r="N207" i="39"/>
  <c r="N208" i="39"/>
  <c r="N209" i="39"/>
  <c r="N210" i="39"/>
  <c r="N211" i="39"/>
  <c r="N213" i="39"/>
  <c r="N214" i="39"/>
  <c r="N216" i="39"/>
  <c r="N217" i="39"/>
  <c r="N218" i="39"/>
  <c r="N220" i="39"/>
  <c r="N221" i="39"/>
  <c r="N222" i="39"/>
  <c r="N224" i="39"/>
  <c r="N225" i="39"/>
  <c r="N226" i="39"/>
  <c r="N227" i="39"/>
  <c r="N228" i="39"/>
  <c r="N230" i="39"/>
  <c r="N231" i="39"/>
  <c r="N233" i="39"/>
  <c r="N234" i="39"/>
  <c r="N235" i="39"/>
  <c r="N237" i="39"/>
  <c r="N238" i="39"/>
  <c r="N239" i="39"/>
  <c r="N240" i="39"/>
  <c r="N242" i="39"/>
  <c r="N243" i="39"/>
  <c r="N244" i="39"/>
  <c r="N245" i="39"/>
  <c r="N246" i="39"/>
  <c r="N247" i="39"/>
  <c r="N248" i="39"/>
  <c r="N249" i="39"/>
  <c r="N250" i="39"/>
  <c r="N251" i="39"/>
  <c r="N253" i="39"/>
  <c r="N254" i="39"/>
  <c r="N255" i="39"/>
  <c r="N256" i="39"/>
  <c r="N257" i="39"/>
  <c r="N258" i="39"/>
  <c r="N260" i="39"/>
  <c r="N261" i="39"/>
  <c r="N262" i="39"/>
  <c r="N263" i="39"/>
  <c r="N265" i="39"/>
  <c r="N266" i="39"/>
  <c r="N268" i="39"/>
  <c r="N269" i="39"/>
  <c r="N270" i="39"/>
  <c r="N271" i="39"/>
  <c r="N273" i="39"/>
  <c r="N274" i="39"/>
  <c r="N276" i="39"/>
  <c r="N277" i="39"/>
  <c r="N279" i="39"/>
  <c r="N280" i="39"/>
  <c r="N282" i="39"/>
  <c r="N283" i="39"/>
  <c r="N284" i="39"/>
  <c r="N285" i="39"/>
  <c r="N287" i="39"/>
  <c r="N288" i="39"/>
  <c r="N290" i="39"/>
  <c r="N291" i="39"/>
  <c r="N293" i="39"/>
  <c r="N294" i="39"/>
  <c r="N295" i="39"/>
  <c r="N297" i="39"/>
  <c r="N298" i="39"/>
  <c r="N299" i="39"/>
  <c r="N300" i="39"/>
  <c r="N302" i="39"/>
  <c r="N303" i="39"/>
  <c r="N304" i="39"/>
  <c r="N305" i="39"/>
  <c r="N307" i="39"/>
  <c r="N308" i="39"/>
  <c r="N309" i="39"/>
  <c r="N310" i="39"/>
  <c r="N311" i="39"/>
  <c r="N312" i="39"/>
  <c r="N313" i="39"/>
  <c r="N314" i="39"/>
  <c r="N315" i="39"/>
  <c r="N316" i="39"/>
  <c r="N317" i="39"/>
  <c r="N318" i="39"/>
  <c r="N319" i="39"/>
  <c r="N320" i="39"/>
  <c r="N321" i="39"/>
  <c r="N322" i="39"/>
  <c r="N323" i="39"/>
  <c r="N324" i="39"/>
  <c r="N325" i="39"/>
  <c r="N326" i="39"/>
  <c r="N327" i="39"/>
  <c r="N328" i="39"/>
  <c r="N329" i="39"/>
  <c r="N330" i="39"/>
  <c r="N331" i="39"/>
  <c r="N333" i="39"/>
  <c r="N334" i="39"/>
  <c r="N335" i="39"/>
  <c r="N336" i="39"/>
  <c r="N337" i="39"/>
  <c r="N339" i="39"/>
  <c r="N340" i="39"/>
  <c r="N341" i="39"/>
  <c r="N343" i="39"/>
  <c r="N344" i="39"/>
  <c r="N346" i="39"/>
  <c r="N347" i="39"/>
  <c r="N348" i="39"/>
  <c r="N349" i="39"/>
  <c r="N350" i="39"/>
  <c r="N351" i="39"/>
  <c r="N352" i="39"/>
  <c r="N353" i="39"/>
  <c r="N355" i="39"/>
  <c r="N356" i="39"/>
  <c r="N358" i="39"/>
  <c r="N359" i="39"/>
  <c r="N360" i="39"/>
  <c r="N361" i="39"/>
  <c r="N363" i="39"/>
  <c r="N364" i="39"/>
  <c r="N365" i="39"/>
  <c r="N366" i="39"/>
  <c r="N367" i="39"/>
  <c r="N368" i="39"/>
  <c r="N369" i="39"/>
  <c r="N370" i="39"/>
  <c r="N371" i="39"/>
  <c r="N373" i="39"/>
  <c r="N374" i="39"/>
  <c r="N376" i="39"/>
  <c r="N377" i="39"/>
  <c r="N378" i="39"/>
  <c r="N383" i="39"/>
  <c r="N384" i="39"/>
  <c r="N385" i="39"/>
  <c r="N386" i="39"/>
  <c r="N387" i="39"/>
  <c r="N389" i="39"/>
  <c r="N390" i="39"/>
  <c r="N392" i="39"/>
  <c r="N393" i="39"/>
  <c r="N398" i="39"/>
  <c r="N399" i="39"/>
  <c r="N400" i="39"/>
  <c r="N401" i="39"/>
  <c r="N402" i="39"/>
  <c r="N403" i="39"/>
  <c r="N404" i="39"/>
  <c r="N406" i="39"/>
  <c r="N407" i="39"/>
  <c r="N408" i="39"/>
  <c r="N409" i="39"/>
  <c r="N410" i="39"/>
  <c r="N411" i="39"/>
  <c r="N412" i="39"/>
  <c r="N413" i="39"/>
  <c r="N414" i="39"/>
  <c r="N415" i="39"/>
  <c r="N416" i="39"/>
  <c r="N417" i="39"/>
  <c r="N418" i="39"/>
  <c r="N419" i="39"/>
  <c r="N420" i="39"/>
  <c r="N421" i="39"/>
  <c r="N422" i="39"/>
  <c r="N423" i="39"/>
  <c r="N424" i="39"/>
  <c r="N425" i="39"/>
  <c r="N426" i="39"/>
  <c r="N427" i="39"/>
  <c r="N430" i="39"/>
  <c r="N431" i="39"/>
  <c r="N432" i="39"/>
  <c r="N433" i="39"/>
  <c r="N434" i="39"/>
  <c r="N436" i="39"/>
  <c r="N437" i="39"/>
  <c r="N439" i="39"/>
  <c r="N440" i="39"/>
  <c r="N442" i="39"/>
  <c r="N443" i="39"/>
  <c r="N444" i="39"/>
  <c r="N334" i="38"/>
  <c r="N335" i="38"/>
  <c r="N219" i="38" l="1"/>
  <c r="M219" i="38"/>
  <c r="N209" i="38"/>
  <c r="M209" i="38"/>
  <c r="N205" i="38"/>
  <c r="M205" i="38"/>
  <c r="N633" i="38" l="1"/>
  <c r="P11" i="41" l="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6" i="41"/>
  <c r="P27" i="41"/>
  <c r="P28" i="41"/>
  <c r="P29" i="41"/>
  <c r="P30" i="41"/>
  <c r="P31" i="41"/>
  <c r="P32" i="41"/>
  <c r="P33" i="41"/>
  <c r="P35" i="41"/>
  <c r="P36" i="41"/>
  <c r="P37" i="41"/>
  <c r="P38" i="41"/>
  <c r="P39" i="41"/>
  <c r="P40" i="41"/>
  <c r="P41" i="41"/>
  <c r="P42" i="41"/>
  <c r="P44" i="41"/>
  <c r="P45" i="41"/>
  <c r="P47" i="41"/>
  <c r="P48" i="41"/>
  <c r="P49" i="41"/>
  <c r="P51" i="41"/>
  <c r="P52" i="41"/>
  <c r="P54" i="41"/>
  <c r="P55" i="41"/>
  <c r="P56" i="41"/>
  <c r="P57" i="41"/>
  <c r="P58" i="41"/>
  <c r="P59" i="41"/>
  <c r="P61" i="41"/>
  <c r="P62" i="41"/>
  <c r="P63" i="41"/>
  <c r="P64" i="41"/>
  <c r="P65" i="41"/>
  <c r="P67" i="41"/>
  <c r="P68" i="41"/>
  <c r="P69" i="41"/>
  <c r="P70" i="41"/>
  <c r="P71" i="41"/>
  <c r="P72" i="41"/>
  <c r="P73" i="41"/>
  <c r="P74" i="41"/>
  <c r="P75" i="41"/>
  <c r="P76" i="41"/>
  <c r="P77" i="41"/>
  <c r="P79" i="41"/>
  <c r="P80" i="41"/>
  <c r="P81" i="41"/>
  <c r="P82" i="41"/>
  <c r="P83" i="41"/>
  <c r="P84" i="41"/>
  <c r="P85" i="41"/>
  <c r="P86" i="41"/>
  <c r="P88" i="41"/>
  <c r="P89" i="41"/>
  <c r="P91" i="41"/>
  <c r="P92" i="41"/>
  <c r="P93" i="41"/>
  <c r="P94" i="41"/>
  <c r="P95" i="41"/>
  <c r="P96" i="41"/>
  <c r="P97" i="41"/>
  <c r="P98" i="41"/>
  <c r="P99" i="41"/>
  <c r="P100" i="41"/>
  <c r="P101" i="41"/>
  <c r="P103" i="41"/>
  <c r="P104" i="41"/>
  <c r="P105" i="41"/>
  <c r="P106" i="41"/>
  <c r="P107" i="41"/>
  <c r="P108" i="41"/>
  <c r="P110" i="41"/>
  <c r="P111" i="41"/>
  <c r="P112" i="41"/>
  <c r="P113" i="41"/>
  <c r="P114" i="41"/>
  <c r="P115" i="41"/>
  <c r="P117" i="41"/>
  <c r="P118" i="41"/>
  <c r="P119" i="41"/>
  <c r="P120" i="41"/>
  <c r="P121" i="41"/>
  <c r="P122" i="41"/>
  <c r="P124" i="41"/>
  <c r="P125" i="41"/>
  <c r="P127" i="41"/>
  <c r="P128" i="41"/>
  <c r="P130" i="41"/>
  <c r="P131" i="41"/>
  <c r="P132" i="41"/>
  <c r="P133" i="41"/>
  <c r="P135" i="41"/>
  <c r="P136" i="41"/>
  <c r="P138" i="41"/>
  <c r="P139" i="41"/>
  <c r="P140" i="41"/>
  <c r="P141" i="41"/>
  <c r="P142" i="41"/>
  <c r="P144" i="41"/>
  <c r="P145" i="41"/>
  <c r="P146" i="41"/>
  <c r="P147" i="41"/>
  <c r="P148" i="41"/>
  <c r="P149" i="41"/>
  <c r="P150" i="41"/>
  <c r="P152" i="41"/>
  <c r="P153" i="41"/>
  <c r="P154" i="41"/>
  <c r="P155" i="41"/>
  <c r="P156" i="41"/>
  <c r="P157" i="41"/>
  <c r="P158" i="41"/>
  <c r="P160" i="41"/>
  <c r="P161" i="41"/>
  <c r="P162" i="41"/>
  <c r="P163" i="41"/>
  <c r="P164" i="41"/>
  <c r="P166" i="41"/>
  <c r="P167" i="41"/>
  <c r="P168" i="41"/>
  <c r="P170" i="41"/>
  <c r="P171" i="41"/>
  <c r="P172" i="41"/>
  <c r="P173" i="41"/>
  <c r="P174" i="41"/>
  <c r="P175" i="41"/>
  <c r="P176" i="41"/>
  <c r="P177" i="41"/>
  <c r="P178" i="41"/>
  <c r="P179" i="41"/>
  <c r="P180" i="41"/>
  <c r="P181" i="41"/>
  <c r="P182" i="41"/>
  <c r="P183" i="41"/>
  <c r="P184" i="41"/>
  <c r="P185" i="41"/>
  <c r="P186" i="41"/>
  <c r="P187" i="41"/>
  <c r="P188" i="41"/>
  <c r="P189" i="41"/>
  <c r="P190" i="41"/>
  <c r="P191" i="41"/>
  <c r="P192" i="41"/>
  <c r="P193" i="41"/>
  <c r="P194" i="41"/>
  <c r="P195" i="41"/>
  <c r="P196" i="41"/>
  <c r="P199" i="41"/>
  <c r="P200" i="41"/>
  <c r="P201" i="41"/>
  <c r="P202" i="41"/>
  <c r="P204" i="41"/>
  <c r="P205" i="41"/>
  <c r="P207" i="41"/>
  <c r="P208" i="41"/>
  <c r="P209" i="41"/>
  <c r="P210" i="41"/>
  <c r="P211" i="41"/>
  <c r="P212" i="41"/>
  <c r="P213" i="41"/>
  <c r="P214" i="41"/>
  <c r="P215" i="41"/>
  <c r="P216" i="41"/>
  <c r="P217" i="41"/>
  <c r="P218" i="41"/>
  <c r="P219" i="41"/>
  <c r="P220" i="41"/>
  <c r="P221" i="41"/>
  <c r="P222" i="41"/>
  <c r="P223" i="41"/>
  <c r="P224" i="41"/>
  <c r="P225" i="41"/>
  <c r="P227" i="41"/>
  <c r="P228" i="41"/>
  <c r="P229" i="41"/>
  <c r="P230" i="41"/>
  <c r="P231" i="41"/>
  <c r="P232" i="41"/>
  <c r="P233" i="41"/>
  <c r="P234" i="41"/>
  <c r="P235" i="41"/>
  <c r="P236" i="41"/>
  <c r="P237" i="41"/>
  <c r="P238" i="41"/>
  <c r="P239" i="41"/>
  <c r="P240" i="41"/>
  <c r="P241" i="41"/>
  <c r="P242" i="41"/>
  <c r="P243" i="41"/>
  <c r="P244" i="41"/>
  <c r="P245" i="41"/>
  <c r="P246" i="41"/>
  <c r="P248" i="41"/>
  <c r="P249" i="41"/>
  <c r="P250" i="41"/>
  <c r="P251" i="41"/>
  <c r="P252" i="41"/>
  <c r="P253" i="41"/>
  <c r="P254" i="41"/>
  <c r="P255" i="41"/>
  <c r="P256" i="41"/>
  <c r="P257" i="41"/>
  <c r="P258" i="41"/>
  <c r="P259" i="41"/>
  <c r="P260" i="41"/>
  <c r="P261" i="41"/>
  <c r="P262" i="41"/>
  <c r="P263" i="41"/>
  <c r="P264" i="41"/>
  <c r="P265" i="41"/>
  <c r="P266" i="41"/>
  <c r="P267" i="41"/>
  <c r="P268" i="41"/>
  <c r="P269" i="41"/>
  <c r="P270" i="41"/>
  <c r="P271" i="41"/>
  <c r="P272" i="41"/>
  <c r="P273" i="41"/>
  <c r="P274" i="41"/>
  <c r="P275" i="41"/>
  <c r="P276" i="41"/>
  <c r="P277" i="41"/>
  <c r="P278" i="41"/>
  <c r="P279" i="41"/>
  <c r="P280" i="41"/>
  <c r="P281" i="41"/>
  <c r="P282" i="41"/>
  <c r="P283" i="41"/>
  <c r="P284" i="41"/>
  <c r="P285" i="41"/>
  <c r="P286" i="41"/>
  <c r="P287" i="41"/>
  <c r="P288" i="41"/>
  <c r="P289" i="41"/>
  <c r="P291" i="41"/>
  <c r="P292" i="41"/>
  <c r="P293" i="41"/>
  <c r="P294" i="41"/>
  <c r="P295" i="41"/>
  <c r="P296" i="41"/>
  <c r="P297" i="41"/>
  <c r="P298" i="41"/>
  <c r="P299" i="41"/>
  <c r="P300" i="41"/>
  <c r="P301" i="41"/>
  <c r="P302" i="41"/>
  <c r="P303" i="41"/>
  <c r="P304" i="41"/>
  <c r="P305" i="41"/>
  <c r="P306" i="41"/>
  <c r="P307" i="41"/>
  <c r="P308" i="41"/>
  <c r="P309" i="41"/>
  <c r="P310" i="41"/>
  <c r="P311" i="41"/>
  <c r="P312" i="41"/>
  <c r="P313" i="41"/>
  <c r="P314" i="41"/>
  <c r="P315" i="41"/>
  <c r="P316" i="41"/>
  <c r="P317" i="41"/>
  <c r="P318" i="41"/>
  <c r="P319" i="41"/>
  <c r="P320" i="41"/>
  <c r="P321" i="41"/>
  <c r="P322" i="41"/>
  <c r="P323" i="41"/>
  <c r="P325" i="41"/>
  <c r="P326" i="41"/>
  <c r="P327" i="41"/>
  <c r="P328" i="41"/>
  <c r="P329" i="41"/>
  <c r="P331" i="41"/>
  <c r="P332" i="41"/>
  <c r="P333" i="41"/>
  <c r="P334" i="41"/>
  <c r="P335" i="41"/>
  <c r="P336" i="41"/>
  <c r="P337" i="41"/>
  <c r="P338" i="41"/>
  <c r="P339" i="41"/>
  <c r="P340" i="41"/>
  <c r="P341" i="41"/>
  <c r="P342" i="41"/>
  <c r="P343" i="41"/>
  <c r="P344" i="41"/>
  <c r="P345" i="41"/>
  <c r="P346" i="41"/>
  <c r="P347" i="41"/>
  <c r="P348" i="41"/>
  <c r="P349" i="41"/>
  <c r="P350" i="41"/>
  <c r="P352" i="41"/>
  <c r="P353" i="41"/>
  <c r="P354" i="41"/>
  <c r="P355" i="41"/>
  <c r="P356" i="41"/>
  <c r="P357" i="41"/>
  <c r="P358" i="41"/>
  <c r="P359" i="41"/>
  <c r="P360" i="41"/>
  <c r="P361" i="41"/>
  <c r="P362" i="41"/>
  <c r="P363" i="41"/>
  <c r="P364" i="41"/>
  <c r="P365" i="41"/>
  <c r="P366" i="41"/>
  <c r="P367" i="41"/>
  <c r="P368" i="41"/>
  <c r="P369" i="41"/>
  <c r="P370" i="41"/>
  <c r="P371" i="41"/>
  <c r="P372" i="41"/>
  <c r="P373" i="41"/>
  <c r="P374" i="41"/>
  <c r="P375" i="41"/>
  <c r="P376" i="41"/>
  <c r="P377" i="41"/>
  <c r="P378" i="41"/>
  <c r="P379" i="41"/>
  <c r="P380" i="41"/>
  <c r="P381" i="41"/>
  <c r="P382" i="41"/>
  <c r="P384" i="41"/>
  <c r="P385" i="41"/>
  <c r="P386" i="41"/>
  <c r="P387" i="41"/>
  <c r="P388" i="41"/>
  <c r="P389" i="41"/>
  <c r="P390" i="41"/>
  <c r="P391" i="41"/>
  <c r="P392" i="41"/>
  <c r="P393" i="41"/>
  <c r="P394" i="41"/>
  <c r="P395" i="41"/>
  <c r="P396" i="41"/>
  <c r="P397" i="41"/>
  <c r="P398" i="41"/>
  <c r="P399" i="41"/>
  <c r="P400" i="41"/>
  <c r="P401" i="41"/>
  <c r="P402" i="41"/>
  <c r="P403" i="41"/>
  <c r="P404" i="41"/>
  <c r="P405" i="41"/>
  <c r="P10" i="41"/>
  <c r="N405" i="41"/>
  <c r="M405" i="41"/>
  <c r="N404" i="41"/>
  <c r="M404" i="41"/>
  <c r="N403" i="41"/>
  <c r="M403" i="41"/>
  <c r="N402" i="41"/>
  <c r="M402" i="41"/>
  <c r="N401" i="41"/>
  <c r="M401" i="41"/>
  <c r="N400" i="41"/>
  <c r="M400" i="41"/>
  <c r="N399" i="41"/>
  <c r="M399" i="41"/>
  <c r="N398" i="41"/>
  <c r="M398" i="41"/>
  <c r="N397" i="41"/>
  <c r="M397" i="41"/>
  <c r="N396" i="41"/>
  <c r="M396" i="41"/>
  <c r="N395" i="41"/>
  <c r="M395" i="41"/>
  <c r="N394" i="41"/>
  <c r="M394" i="41"/>
  <c r="N393" i="41"/>
  <c r="M393" i="41"/>
  <c r="N392" i="41"/>
  <c r="M392" i="41"/>
  <c r="N391" i="41"/>
  <c r="M391" i="41"/>
  <c r="N390" i="41"/>
  <c r="M390" i="41"/>
  <c r="N389" i="41"/>
  <c r="M389" i="41"/>
  <c r="N388" i="41"/>
  <c r="M388" i="41"/>
  <c r="N387" i="41"/>
  <c r="M387" i="41"/>
  <c r="N386" i="41"/>
  <c r="M386" i="41"/>
  <c r="N385" i="41"/>
  <c r="M385" i="41"/>
  <c r="N384" i="41"/>
  <c r="M384" i="41"/>
  <c r="N382" i="41"/>
  <c r="M382" i="41"/>
  <c r="N381" i="41"/>
  <c r="M381" i="41"/>
  <c r="N380" i="41"/>
  <c r="M380" i="41"/>
  <c r="N379" i="41"/>
  <c r="M379" i="41"/>
  <c r="N378" i="41"/>
  <c r="M378" i="41"/>
  <c r="N377" i="41"/>
  <c r="M377" i="41"/>
  <c r="N376" i="41"/>
  <c r="M376" i="41"/>
  <c r="N375" i="41"/>
  <c r="M375" i="41"/>
  <c r="N374" i="41"/>
  <c r="M374" i="41"/>
  <c r="N373" i="41"/>
  <c r="M373" i="41"/>
  <c r="N372" i="41"/>
  <c r="M372" i="41"/>
  <c r="N371" i="41"/>
  <c r="M371" i="41"/>
  <c r="N370" i="41"/>
  <c r="M370" i="41"/>
  <c r="N369" i="41"/>
  <c r="M369" i="41"/>
  <c r="N368" i="41"/>
  <c r="M368" i="41"/>
  <c r="N367" i="41"/>
  <c r="M367" i="41"/>
  <c r="N366" i="41"/>
  <c r="M366" i="41"/>
  <c r="N365" i="41"/>
  <c r="M365" i="41"/>
  <c r="N364" i="41"/>
  <c r="M364" i="41"/>
  <c r="N363" i="41"/>
  <c r="M363" i="41"/>
  <c r="N362" i="41"/>
  <c r="M362" i="41"/>
  <c r="N361" i="41"/>
  <c r="M361" i="41"/>
  <c r="N360" i="41"/>
  <c r="M360" i="41"/>
  <c r="N359" i="41"/>
  <c r="M359" i="41"/>
  <c r="N358" i="41"/>
  <c r="M358" i="41"/>
  <c r="N357" i="41"/>
  <c r="M357" i="41"/>
  <c r="N356" i="41"/>
  <c r="M356" i="41"/>
  <c r="N355" i="41"/>
  <c r="M355" i="41"/>
  <c r="N354" i="41"/>
  <c r="M354" i="41"/>
  <c r="N353" i="41"/>
  <c r="M353" i="41"/>
  <c r="N352" i="41"/>
  <c r="M352" i="41"/>
  <c r="N350" i="41"/>
  <c r="M350" i="41"/>
  <c r="N349" i="41"/>
  <c r="M349" i="41"/>
  <c r="N348" i="41"/>
  <c r="M348" i="41"/>
  <c r="N347" i="41"/>
  <c r="M347" i="41"/>
  <c r="N346" i="41"/>
  <c r="M346" i="41"/>
  <c r="N345" i="41"/>
  <c r="M345" i="41"/>
  <c r="N344" i="41"/>
  <c r="M344" i="41"/>
  <c r="N343" i="41"/>
  <c r="M343" i="41"/>
  <c r="N342" i="41"/>
  <c r="M342" i="41"/>
  <c r="N341" i="41"/>
  <c r="M341" i="41"/>
  <c r="N340" i="41"/>
  <c r="M340" i="41"/>
  <c r="N339" i="41"/>
  <c r="M339" i="41"/>
  <c r="N338" i="41"/>
  <c r="M338" i="41"/>
  <c r="N337" i="41"/>
  <c r="M337" i="41"/>
  <c r="N336" i="41"/>
  <c r="M336" i="41"/>
  <c r="N335" i="41"/>
  <c r="M335" i="41"/>
  <c r="N334" i="41"/>
  <c r="M334" i="41"/>
  <c r="N333" i="41"/>
  <c r="M333" i="41"/>
  <c r="N332" i="41"/>
  <c r="M332" i="41"/>
  <c r="N331" i="41"/>
  <c r="M331" i="41"/>
  <c r="N329" i="41"/>
  <c r="M329" i="41"/>
  <c r="N328" i="41"/>
  <c r="M328" i="41"/>
  <c r="N327" i="41"/>
  <c r="N326" i="41"/>
  <c r="M326" i="41"/>
  <c r="N325" i="41"/>
  <c r="M325" i="41"/>
  <c r="N323" i="41"/>
  <c r="N322" i="41"/>
  <c r="N321" i="41"/>
  <c r="N320" i="41"/>
  <c r="N319" i="41"/>
  <c r="N318" i="41"/>
  <c r="N317" i="41"/>
  <c r="N316" i="41"/>
  <c r="N315" i="41"/>
  <c r="N314" i="41"/>
  <c r="N313" i="41"/>
  <c r="N312" i="41"/>
  <c r="N311" i="41"/>
  <c r="N310" i="41"/>
  <c r="N309" i="41"/>
  <c r="N308" i="41"/>
  <c r="N307" i="41"/>
  <c r="N306" i="41"/>
  <c r="N305" i="41"/>
  <c r="N304" i="41"/>
  <c r="N303" i="41"/>
  <c r="N302" i="41"/>
  <c r="N301" i="41"/>
  <c r="N300" i="41"/>
  <c r="M300" i="41"/>
  <c r="N299" i="41"/>
  <c r="M299" i="41"/>
  <c r="N298" i="41"/>
  <c r="M298" i="41"/>
  <c r="N297" i="41"/>
  <c r="M297" i="41"/>
  <c r="N296" i="41"/>
  <c r="M296" i="41"/>
  <c r="N295" i="41"/>
  <c r="M295" i="41"/>
  <c r="N294" i="41"/>
  <c r="M294" i="41"/>
  <c r="N293" i="41"/>
  <c r="M293" i="41"/>
  <c r="N292" i="41"/>
  <c r="M292" i="41"/>
  <c r="N291" i="41"/>
  <c r="M291" i="41"/>
  <c r="N289" i="41"/>
  <c r="M289" i="41"/>
  <c r="N288" i="41"/>
  <c r="M288" i="41"/>
  <c r="N287" i="41"/>
  <c r="M287" i="41"/>
  <c r="N286" i="41"/>
  <c r="M286" i="41"/>
  <c r="N285" i="41"/>
  <c r="M285" i="41"/>
  <c r="N284" i="41"/>
  <c r="M284" i="41"/>
  <c r="N283" i="41"/>
  <c r="M283" i="41"/>
  <c r="N282" i="41"/>
  <c r="M282" i="41"/>
  <c r="N281" i="41"/>
  <c r="M281" i="41"/>
  <c r="N280" i="41"/>
  <c r="M280" i="41"/>
  <c r="N279" i="41"/>
  <c r="M279" i="41"/>
  <c r="N278" i="41"/>
  <c r="M278" i="41"/>
  <c r="N277" i="41"/>
  <c r="M277" i="41"/>
  <c r="N276" i="41"/>
  <c r="M276" i="41"/>
  <c r="N275" i="41"/>
  <c r="M275" i="41"/>
  <c r="N274" i="41"/>
  <c r="M274" i="41"/>
  <c r="N273" i="41"/>
  <c r="M273" i="41"/>
  <c r="N272" i="41"/>
  <c r="M272" i="41"/>
  <c r="N271" i="41"/>
  <c r="M271" i="41"/>
  <c r="N270" i="41"/>
  <c r="M270" i="41"/>
  <c r="N269" i="41"/>
  <c r="M269" i="41"/>
  <c r="N268" i="41"/>
  <c r="M268" i="41"/>
  <c r="N267" i="41"/>
  <c r="M267" i="41"/>
  <c r="N266" i="41"/>
  <c r="M266" i="41"/>
  <c r="N265" i="41"/>
  <c r="N264" i="41"/>
  <c r="N263" i="41"/>
  <c r="N262" i="41"/>
  <c r="N261" i="41"/>
  <c r="M261" i="41"/>
  <c r="N260" i="41"/>
  <c r="M260" i="41"/>
  <c r="N259" i="41"/>
  <c r="M259" i="41"/>
  <c r="N258" i="41"/>
  <c r="M258" i="41"/>
  <c r="N257" i="41"/>
  <c r="M257" i="41"/>
  <c r="N256" i="41"/>
  <c r="M256" i="41"/>
  <c r="N255" i="41"/>
  <c r="M255" i="41"/>
  <c r="N254" i="41"/>
  <c r="M254" i="41"/>
  <c r="N253" i="41"/>
  <c r="M253" i="41"/>
  <c r="N252" i="41"/>
  <c r="M252" i="41"/>
  <c r="N251" i="41"/>
  <c r="M251" i="41"/>
  <c r="N250" i="41"/>
  <c r="M250" i="41"/>
  <c r="N249" i="41"/>
  <c r="M249" i="41"/>
  <c r="N248" i="41"/>
  <c r="M248" i="41"/>
  <c r="N246" i="41"/>
  <c r="M246" i="41"/>
  <c r="N245" i="41"/>
  <c r="N244" i="41"/>
  <c r="N243" i="41"/>
  <c r="M243" i="41"/>
  <c r="N242" i="41"/>
  <c r="M242" i="41"/>
  <c r="N241" i="41"/>
  <c r="M241" i="41"/>
  <c r="N240" i="41"/>
  <c r="M240" i="41"/>
  <c r="N239" i="41"/>
  <c r="M239" i="41"/>
  <c r="N238" i="41"/>
  <c r="M238" i="41"/>
  <c r="N237" i="41"/>
  <c r="M237" i="41"/>
  <c r="N236" i="41"/>
  <c r="I236" i="41"/>
  <c r="M236" i="41" s="1"/>
  <c r="N235" i="41"/>
  <c r="I235" i="41"/>
  <c r="M235" i="41" s="1"/>
  <c r="N234" i="41"/>
  <c r="M234" i="41"/>
  <c r="N233" i="41"/>
  <c r="M233" i="41"/>
  <c r="N232" i="41"/>
  <c r="I232" i="41"/>
  <c r="M232" i="41" s="1"/>
  <c r="N231" i="41"/>
  <c r="I231" i="41"/>
  <c r="M231" i="41" s="1"/>
  <c r="N230" i="41"/>
  <c r="M230" i="41"/>
  <c r="N229" i="41"/>
  <c r="M229" i="41"/>
  <c r="N228" i="41"/>
  <c r="M228" i="41"/>
  <c r="N227" i="41"/>
  <c r="M227" i="41"/>
  <c r="N225" i="41"/>
  <c r="M225" i="41"/>
  <c r="N224" i="41"/>
  <c r="M224" i="41"/>
  <c r="N223" i="41"/>
  <c r="M223" i="41"/>
  <c r="N222" i="41"/>
  <c r="M222" i="41"/>
  <c r="N221" i="41"/>
  <c r="M221" i="41"/>
  <c r="N220" i="41"/>
  <c r="M220" i="41"/>
  <c r="N219" i="41"/>
  <c r="M219" i="41"/>
  <c r="N218" i="41"/>
  <c r="M218" i="41"/>
  <c r="N217" i="41"/>
  <c r="M217" i="41"/>
  <c r="N216" i="41"/>
  <c r="M216" i="41"/>
  <c r="N215" i="41"/>
  <c r="M215" i="41"/>
  <c r="N214" i="41"/>
  <c r="M214" i="41"/>
  <c r="N213" i="41"/>
  <c r="M213" i="41"/>
  <c r="N212" i="41"/>
  <c r="M212" i="41"/>
  <c r="N211" i="41"/>
  <c r="M211" i="41"/>
  <c r="N210" i="41"/>
  <c r="M210" i="41"/>
  <c r="N209" i="41"/>
  <c r="M209" i="41"/>
  <c r="N202" i="41"/>
  <c r="M202" i="41"/>
  <c r="N201" i="41"/>
  <c r="M201" i="41"/>
  <c r="N196" i="41"/>
  <c r="M196" i="41"/>
  <c r="N195" i="41"/>
  <c r="M195" i="41"/>
  <c r="N194" i="41"/>
  <c r="M194" i="41"/>
  <c r="N193" i="41"/>
  <c r="M193" i="41"/>
  <c r="N192" i="41"/>
  <c r="M192" i="41"/>
  <c r="N191" i="41"/>
  <c r="M191" i="41"/>
  <c r="N190" i="41"/>
  <c r="M190" i="41"/>
  <c r="N189" i="41"/>
  <c r="M189" i="41"/>
  <c r="N188" i="41"/>
  <c r="M188" i="41"/>
  <c r="N187" i="41"/>
  <c r="M187" i="41"/>
  <c r="N186" i="41"/>
  <c r="M186" i="41"/>
  <c r="N185" i="41"/>
  <c r="M185" i="41"/>
  <c r="N184" i="41"/>
  <c r="M184" i="41"/>
  <c r="N183" i="41"/>
  <c r="M183" i="41"/>
  <c r="N182" i="41"/>
  <c r="M182" i="41"/>
  <c r="N181" i="41"/>
  <c r="M181" i="41"/>
  <c r="N180" i="41"/>
  <c r="M180" i="41"/>
  <c r="N179" i="41"/>
  <c r="M179" i="41"/>
  <c r="N178" i="41"/>
  <c r="M178" i="41"/>
  <c r="N177" i="41"/>
  <c r="M177" i="41"/>
  <c r="N176" i="41"/>
  <c r="M176" i="41"/>
  <c r="N175" i="41"/>
  <c r="M175" i="41"/>
  <c r="N174" i="41"/>
  <c r="M174" i="41"/>
  <c r="N173" i="41"/>
  <c r="M173" i="41"/>
  <c r="N172" i="41"/>
  <c r="M172" i="41"/>
  <c r="N168" i="41"/>
  <c r="M168" i="41"/>
  <c r="N167" i="41"/>
  <c r="M167" i="41"/>
  <c r="N166" i="41"/>
  <c r="M166" i="41"/>
  <c r="N164" i="41"/>
  <c r="M164" i="41"/>
  <c r="N163" i="41"/>
  <c r="M163" i="41"/>
  <c r="N162" i="41"/>
  <c r="N161" i="41"/>
  <c r="N160" i="41"/>
  <c r="N158" i="41"/>
  <c r="M158" i="41"/>
  <c r="N157" i="41"/>
  <c r="M157" i="41"/>
  <c r="N156" i="41"/>
  <c r="M156" i="41"/>
  <c r="N155" i="41"/>
  <c r="M155" i="41"/>
  <c r="N154" i="41"/>
  <c r="M154" i="41"/>
  <c r="N153" i="41"/>
  <c r="M153" i="41"/>
  <c r="N152" i="41"/>
  <c r="M152" i="41"/>
  <c r="N150" i="41"/>
  <c r="M150" i="41"/>
  <c r="N149" i="41"/>
  <c r="M149" i="41"/>
  <c r="N148" i="41"/>
  <c r="M148" i="41"/>
  <c r="N147" i="41"/>
  <c r="I147" i="41"/>
  <c r="M147" i="41" s="1"/>
  <c r="N146" i="41"/>
  <c r="N145" i="41"/>
  <c r="N144" i="41"/>
  <c r="N142" i="41"/>
  <c r="N141" i="41"/>
  <c r="N140" i="41"/>
  <c r="N139" i="41"/>
  <c r="N138" i="41"/>
  <c r="N136" i="41"/>
  <c r="N135" i="41"/>
  <c r="N133" i="41"/>
  <c r="M133" i="41"/>
  <c r="N132" i="41"/>
  <c r="M132" i="41"/>
  <c r="N131" i="41"/>
  <c r="M131" i="41"/>
  <c r="N130" i="41"/>
  <c r="M130" i="41"/>
  <c r="N128" i="41"/>
  <c r="M128" i="41"/>
  <c r="N127" i="41"/>
  <c r="M127" i="41"/>
  <c r="N125" i="41"/>
  <c r="M125" i="41"/>
  <c r="N124" i="41"/>
  <c r="M124" i="41"/>
  <c r="N122" i="41"/>
  <c r="M122" i="41"/>
  <c r="N121" i="41"/>
  <c r="M121" i="41"/>
  <c r="N120" i="41"/>
  <c r="M120" i="41"/>
  <c r="N119" i="41"/>
  <c r="M119" i="41"/>
  <c r="N118" i="41"/>
  <c r="M118" i="41"/>
  <c r="N117" i="41"/>
  <c r="M117" i="41"/>
  <c r="N115" i="41"/>
  <c r="M115" i="41"/>
  <c r="N114" i="41"/>
  <c r="M114" i="41"/>
  <c r="N113" i="41"/>
  <c r="M113" i="41"/>
  <c r="N112" i="41"/>
  <c r="M112" i="41"/>
  <c r="N111" i="41"/>
  <c r="M111" i="41"/>
  <c r="N110" i="41"/>
  <c r="M110" i="41"/>
  <c r="N108" i="41"/>
  <c r="M108" i="41"/>
  <c r="N107" i="41"/>
  <c r="M107" i="41"/>
  <c r="N106" i="41"/>
  <c r="I106" i="41"/>
  <c r="M106" i="41" s="1"/>
  <c r="N105" i="41"/>
  <c r="M105" i="41"/>
  <c r="N104" i="41"/>
  <c r="M104" i="41"/>
  <c r="N103" i="41"/>
  <c r="M103" i="41"/>
  <c r="N101" i="41"/>
  <c r="M101" i="41"/>
  <c r="N100" i="41"/>
  <c r="M100" i="41"/>
  <c r="N99" i="41"/>
  <c r="M99" i="41"/>
  <c r="N98" i="41"/>
  <c r="M98" i="41"/>
  <c r="N97" i="41"/>
  <c r="M97" i="41"/>
  <c r="N96" i="41"/>
  <c r="M96" i="41"/>
  <c r="N95" i="41"/>
  <c r="N94" i="41"/>
  <c r="N93" i="41"/>
  <c r="M93" i="41"/>
  <c r="N92" i="41"/>
  <c r="M92" i="41"/>
  <c r="N91" i="41"/>
  <c r="M91" i="41"/>
  <c r="N89" i="41"/>
  <c r="M89" i="41"/>
  <c r="N88" i="41"/>
  <c r="M88" i="41"/>
  <c r="N86" i="41"/>
  <c r="M86" i="41"/>
  <c r="M85" i="41"/>
  <c r="N84" i="41"/>
  <c r="M84" i="41"/>
  <c r="N82" i="41"/>
  <c r="M82" i="41"/>
  <c r="N81" i="41"/>
  <c r="M81" i="41"/>
  <c r="N80" i="41"/>
  <c r="N79" i="41"/>
  <c r="N77" i="41"/>
  <c r="N75" i="41"/>
  <c r="N74" i="41"/>
  <c r="N73" i="41"/>
  <c r="N72" i="41"/>
  <c r="N71" i="41"/>
  <c r="N70" i="41"/>
  <c r="N69" i="41"/>
  <c r="N68" i="41"/>
  <c r="N67" i="41"/>
  <c r="N65" i="41"/>
  <c r="N64" i="41"/>
  <c r="M64" i="41"/>
  <c r="N63" i="41"/>
  <c r="M63" i="41"/>
  <c r="N62" i="41"/>
  <c r="M62" i="41"/>
  <c r="N61" i="41"/>
  <c r="M61" i="41"/>
  <c r="N59" i="41"/>
  <c r="M59" i="41"/>
  <c r="N58" i="41"/>
  <c r="M58" i="41"/>
  <c r="N57" i="41"/>
  <c r="M57" i="41"/>
  <c r="N56" i="41"/>
  <c r="M56" i="41"/>
  <c r="N55" i="41"/>
  <c r="M55" i="41"/>
  <c r="N54" i="41"/>
  <c r="M54" i="41"/>
  <c r="N52" i="41"/>
  <c r="M52" i="41"/>
  <c r="N51" i="41"/>
  <c r="M51" i="41"/>
  <c r="N49" i="41"/>
  <c r="M49" i="41"/>
  <c r="N48" i="41"/>
  <c r="M48" i="41"/>
  <c r="N47" i="41"/>
  <c r="M47" i="41"/>
  <c r="N45" i="41"/>
  <c r="M45" i="41"/>
  <c r="N44" i="41"/>
  <c r="M44" i="41"/>
  <c r="N42" i="41"/>
  <c r="M42" i="41"/>
  <c r="N41" i="41"/>
  <c r="M41" i="41"/>
  <c r="N40" i="41"/>
  <c r="M40" i="41"/>
  <c r="N39" i="41"/>
  <c r="M39" i="41"/>
  <c r="N38" i="41"/>
  <c r="I38" i="41"/>
  <c r="M38" i="41" s="1"/>
  <c r="N37" i="41"/>
  <c r="M37" i="41"/>
  <c r="N36" i="41"/>
  <c r="M36" i="41"/>
  <c r="N35" i="41"/>
  <c r="M35" i="41"/>
  <c r="N33" i="41"/>
  <c r="M33" i="41"/>
  <c r="N32" i="41"/>
  <c r="M32" i="41"/>
  <c r="N31" i="41"/>
  <c r="M31" i="41"/>
  <c r="N30" i="41"/>
  <c r="M30" i="41"/>
  <c r="N29" i="41"/>
  <c r="M29" i="41"/>
  <c r="N28" i="41"/>
  <c r="M28" i="41"/>
  <c r="N27" i="41"/>
  <c r="M27" i="41"/>
  <c r="N26" i="41"/>
  <c r="M26" i="41"/>
  <c r="N24" i="41"/>
  <c r="M24" i="41"/>
  <c r="N23" i="41"/>
  <c r="M23" i="41"/>
  <c r="N22" i="41"/>
  <c r="M22" i="41"/>
  <c r="N21" i="41"/>
  <c r="M21" i="41"/>
  <c r="N20" i="41"/>
  <c r="M20" i="41"/>
  <c r="N19" i="41"/>
  <c r="M19" i="41"/>
  <c r="N18" i="41"/>
  <c r="M18" i="41"/>
  <c r="N17" i="41"/>
  <c r="M17" i="41"/>
  <c r="N16" i="41"/>
  <c r="M16" i="41"/>
  <c r="N15" i="41"/>
  <c r="M15" i="41"/>
  <c r="N14" i="41"/>
  <c r="M14" i="41"/>
  <c r="N13" i="41"/>
  <c r="M13" i="41"/>
  <c r="N12" i="41"/>
  <c r="M12" i="41"/>
  <c r="N11" i="41"/>
  <c r="M11" i="41"/>
  <c r="N10" i="41"/>
  <c r="M10" i="41"/>
  <c r="M482" i="38"/>
  <c r="N482" i="38"/>
  <c r="M483" i="38"/>
  <c r="N483" i="38"/>
  <c r="M484" i="38"/>
  <c r="N484" i="38"/>
  <c r="M485" i="38"/>
  <c r="N485" i="38"/>
  <c r="M486" i="38"/>
  <c r="N486" i="38"/>
  <c r="M487" i="38"/>
  <c r="N487" i="38"/>
  <c r="M488" i="38"/>
  <c r="N488" i="38"/>
  <c r="M489" i="38"/>
  <c r="N489" i="38"/>
  <c r="M490" i="38"/>
  <c r="N490" i="38"/>
  <c r="M491" i="38"/>
  <c r="N491" i="38"/>
  <c r="M492" i="38"/>
  <c r="N492" i="38"/>
  <c r="M493" i="38"/>
  <c r="N493" i="38"/>
  <c r="M494" i="38"/>
  <c r="N494" i="38"/>
  <c r="M495" i="38"/>
  <c r="N495" i="38"/>
  <c r="M496" i="38"/>
  <c r="N496" i="38"/>
  <c r="M498" i="38"/>
  <c r="N498" i="38"/>
  <c r="M499" i="38"/>
  <c r="N499" i="38"/>
  <c r="M500" i="38"/>
  <c r="N500" i="38"/>
  <c r="M501" i="38"/>
  <c r="N501" i="38"/>
  <c r="M502" i="38"/>
  <c r="N502" i="38"/>
  <c r="M503" i="38"/>
  <c r="N503" i="38"/>
  <c r="M504" i="38"/>
  <c r="N504" i="38"/>
  <c r="M505" i="38"/>
  <c r="N505" i="38"/>
  <c r="M507" i="38"/>
  <c r="N507" i="38"/>
  <c r="M508" i="38"/>
  <c r="N508" i="38"/>
  <c r="M509" i="38"/>
  <c r="N509" i="38"/>
  <c r="N510" i="38"/>
  <c r="M511" i="38"/>
  <c r="N511" i="38"/>
  <c r="M512" i="38"/>
  <c r="N512" i="38"/>
  <c r="M513" i="38"/>
  <c r="N513" i="38"/>
  <c r="M514" i="38"/>
  <c r="N514" i="38"/>
  <c r="M516" i="38"/>
  <c r="N516" i="38"/>
  <c r="M517" i="38"/>
  <c r="N517" i="38"/>
  <c r="M519" i="38"/>
  <c r="N519" i="38"/>
  <c r="M520" i="38"/>
  <c r="N520" i="38"/>
  <c r="M521" i="38"/>
  <c r="N521" i="38"/>
  <c r="M523" i="38"/>
  <c r="N523" i="38"/>
  <c r="M524" i="38"/>
  <c r="N524" i="38"/>
  <c r="M526" i="38"/>
  <c r="N526" i="38"/>
  <c r="M527" i="38"/>
  <c r="N527" i="38"/>
  <c r="M528" i="38"/>
  <c r="N528" i="38"/>
  <c r="M529" i="38"/>
  <c r="N529" i="38"/>
  <c r="M530" i="38"/>
  <c r="N530" i="38"/>
  <c r="M531" i="38"/>
  <c r="N531" i="38"/>
  <c r="M533" i="38"/>
  <c r="N533" i="38"/>
  <c r="M534" i="38"/>
  <c r="N534" i="38"/>
  <c r="M535" i="38"/>
  <c r="N535" i="38"/>
  <c r="M536" i="38"/>
  <c r="N536" i="38"/>
  <c r="N537" i="38"/>
  <c r="N539" i="38"/>
  <c r="N540" i="38"/>
  <c r="N541" i="38"/>
  <c r="N542" i="38"/>
  <c r="N543" i="38"/>
  <c r="N544" i="38"/>
  <c r="N545" i="38"/>
  <c r="N546" i="38"/>
  <c r="N547" i="38"/>
  <c r="N549" i="38"/>
  <c r="N551" i="38"/>
  <c r="N552" i="38"/>
  <c r="M553" i="38"/>
  <c r="N553" i="38"/>
  <c r="M554" i="38"/>
  <c r="N554" i="38"/>
  <c r="M556" i="38"/>
  <c r="N556" i="38"/>
  <c r="M557" i="38"/>
  <c r="M558" i="38"/>
  <c r="N558" i="38"/>
  <c r="M560" i="38"/>
  <c r="N560" i="38"/>
  <c r="M561" i="38"/>
  <c r="N561" i="38"/>
  <c r="M563" i="38"/>
  <c r="N563" i="38"/>
  <c r="M564" i="38"/>
  <c r="N564" i="38"/>
  <c r="M565" i="38"/>
  <c r="N565" i="38"/>
  <c r="N566" i="38"/>
  <c r="N567" i="38"/>
  <c r="M568" i="38"/>
  <c r="N568" i="38"/>
  <c r="M569" i="38"/>
  <c r="N569" i="38"/>
  <c r="M570" i="38"/>
  <c r="N570" i="38"/>
  <c r="M571" i="38"/>
  <c r="N571" i="38"/>
  <c r="M572" i="38"/>
  <c r="N572" i="38"/>
  <c r="M573" i="38"/>
  <c r="N573" i="38"/>
  <c r="M575" i="38"/>
  <c r="N575" i="38"/>
  <c r="M576" i="38"/>
  <c r="N576" i="38"/>
  <c r="M577" i="38"/>
  <c r="N577" i="38"/>
  <c r="N578" i="38"/>
  <c r="M579" i="38"/>
  <c r="N579" i="38"/>
  <c r="M580" i="38"/>
  <c r="N580" i="38"/>
  <c r="M582" i="38"/>
  <c r="N582" i="38"/>
  <c r="M583" i="38"/>
  <c r="N583" i="38"/>
  <c r="M584" i="38"/>
  <c r="N584" i="38"/>
  <c r="M585" i="38"/>
  <c r="N585" i="38"/>
  <c r="M586" i="38"/>
  <c r="N586" i="38"/>
  <c r="M587" i="38"/>
  <c r="N587" i="38"/>
  <c r="M589" i="38"/>
  <c r="N589" i="38"/>
  <c r="M590" i="38"/>
  <c r="N590" i="38"/>
  <c r="M591" i="38"/>
  <c r="N591" i="38"/>
  <c r="M592" i="38"/>
  <c r="N592" i="38"/>
  <c r="M593" i="38"/>
  <c r="N593" i="38"/>
  <c r="M594" i="38"/>
  <c r="N594" i="38"/>
  <c r="M596" i="38"/>
  <c r="N596" i="38"/>
  <c r="M597" i="38"/>
  <c r="N597" i="38"/>
  <c r="M599" i="38"/>
  <c r="N599" i="38"/>
  <c r="M600" i="38"/>
  <c r="N600" i="38"/>
  <c r="M602" i="38"/>
  <c r="N602" i="38"/>
  <c r="M603" i="38"/>
  <c r="N603" i="38"/>
  <c r="M604" i="38"/>
  <c r="N604" i="38"/>
  <c r="M605" i="38"/>
  <c r="N605" i="38"/>
  <c r="N607" i="38"/>
  <c r="N608" i="38"/>
  <c r="N610" i="38"/>
  <c r="N611" i="38"/>
  <c r="N612" i="38"/>
  <c r="N613" i="38"/>
  <c r="N614" i="38"/>
  <c r="N616" i="38"/>
  <c r="N617" i="38"/>
  <c r="N618" i="38"/>
  <c r="N619" i="38"/>
  <c r="M620" i="38"/>
  <c r="N620" i="38"/>
  <c r="M621" i="38"/>
  <c r="N621" i="38"/>
  <c r="M622" i="38"/>
  <c r="N622" i="38"/>
  <c r="M624" i="38"/>
  <c r="N624" i="38"/>
  <c r="M625" i="38"/>
  <c r="N625" i="38"/>
  <c r="M626" i="38"/>
  <c r="N626" i="38"/>
  <c r="M627" i="38"/>
  <c r="N627" i="38"/>
  <c r="M628" i="38"/>
  <c r="N628" i="38"/>
  <c r="M629" i="38"/>
  <c r="N629" i="38"/>
  <c r="M630" i="38"/>
  <c r="N630" i="38"/>
  <c r="N632" i="38"/>
  <c r="N634" i="38"/>
  <c r="M635" i="38"/>
  <c r="N635" i="38"/>
  <c r="M640" i="38"/>
  <c r="N640" i="38"/>
  <c r="M11" i="45"/>
  <c r="N11" i="45"/>
  <c r="M12" i="45"/>
  <c r="N12" i="45"/>
  <c r="M13" i="45"/>
  <c r="N13" i="45"/>
  <c r="M14" i="45"/>
  <c r="N14" i="45"/>
  <c r="M15" i="45"/>
  <c r="N15" i="45"/>
  <c r="M16" i="45"/>
  <c r="N16" i="45"/>
  <c r="M17" i="45"/>
  <c r="N17" i="45"/>
  <c r="M684" i="38"/>
  <c r="N684" i="38"/>
  <c r="M685" i="38"/>
  <c r="N685" i="38"/>
  <c r="M686" i="38"/>
  <c r="N686" i="38"/>
  <c r="M687" i="38"/>
  <c r="N687" i="38"/>
  <c r="M688" i="38"/>
  <c r="N688" i="38"/>
  <c r="M689" i="38"/>
  <c r="N689" i="38"/>
  <c r="M690" i="38"/>
  <c r="N690" i="38"/>
  <c r="R20" i="41" l="1"/>
  <c r="AJ398" i="47"/>
  <c r="AG398" i="47"/>
  <c r="AJ397" i="47"/>
  <c r="AG397" i="47"/>
  <c r="AJ396" i="47"/>
  <c r="AG396" i="47"/>
  <c r="AJ395" i="47"/>
  <c r="AG395" i="47"/>
  <c r="AJ394" i="47"/>
  <c r="AG394" i="47"/>
  <c r="AJ393" i="47"/>
  <c r="AG393" i="47"/>
  <c r="AJ392" i="47"/>
  <c r="AG392" i="47"/>
  <c r="AJ391" i="47"/>
  <c r="AG391" i="47"/>
  <c r="AJ390" i="47"/>
  <c r="AG390" i="47"/>
  <c r="AJ389" i="47"/>
  <c r="AG389" i="47"/>
  <c r="AJ388" i="47"/>
  <c r="AG388" i="47"/>
  <c r="AJ387" i="47"/>
  <c r="AG387" i="47"/>
  <c r="AL385" i="47"/>
  <c r="AK385" i="47"/>
  <c r="AJ385" i="47"/>
  <c r="AI385" i="47"/>
  <c r="AH385" i="47"/>
  <c r="AG385" i="47"/>
  <c r="AL384" i="47"/>
  <c r="AK384" i="47"/>
  <c r="AJ384" i="47"/>
  <c r="AI384" i="47"/>
  <c r="AH384" i="47"/>
  <c r="AG384" i="47"/>
  <c r="AL383" i="47"/>
  <c r="AK383" i="47"/>
  <c r="AJ383" i="47"/>
  <c r="AI383" i="47"/>
  <c r="AH383" i="47"/>
  <c r="AG383" i="47"/>
  <c r="AL382" i="47"/>
  <c r="AK382" i="47"/>
  <c r="AJ382" i="47"/>
  <c r="AI382" i="47"/>
  <c r="AH382" i="47"/>
  <c r="AG382" i="47"/>
  <c r="AL381" i="47"/>
  <c r="AK381" i="47"/>
  <c r="AJ381" i="47"/>
  <c r="AI381" i="47"/>
  <c r="AH381" i="47"/>
  <c r="AG381" i="47"/>
  <c r="AL380" i="47"/>
  <c r="AK380" i="47"/>
  <c r="AJ380" i="47"/>
  <c r="AI380" i="47"/>
  <c r="AH380" i="47"/>
  <c r="AG380" i="47"/>
  <c r="AL379" i="47"/>
  <c r="AK379" i="47"/>
  <c r="AJ379" i="47"/>
  <c r="AI379" i="47"/>
  <c r="AH379" i="47"/>
  <c r="AG379" i="47"/>
  <c r="AL378" i="47"/>
  <c r="AK378" i="47"/>
  <c r="AJ378" i="47"/>
  <c r="AI378" i="47"/>
  <c r="AH378" i="47"/>
  <c r="AG378" i="47"/>
  <c r="AL377" i="47"/>
  <c r="AK377" i="47"/>
  <c r="AJ377" i="47"/>
  <c r="AI377" i="47"/>
  <c r="AH377" i="47"/>
  <c r="AG377" i="47"/>
  <c r="AL376" i="47"/>
  <c r="AK376" i="47"/>
  <c r="AJ376" i="47"/>
  <c r="AI376" i="47"/>
  <c r="AH376" i="47"/>
  <c r="AG376" i="47"/>
  <c r="AL375" i="47"/>
  <c r="AK375" i="47"/>
  <c r="AJ375" i="47"/>
  <c r="AI375" i="47"/>
  <c r="AH375" i="47"/>
  <c r="AG375" i="47"/>
  <c r="AL374" i="47"/>
  <c r="AK374" i="47"/>
  <c r="AJ374" i="47"/>
  <c r="AI374" i="47"/>
  <c r="AH374" i="47"/>
  <c r="AG374" i="47"/>
  <c r="AL372" i="47"/>
  <c r="AK372" i="47"/>
  <c r="AJ372" i="47"/>
  <c r="AI372" i="47"/>
  <c r="AH372" i="47"/>
  <c r="AG372" i="47"/>
  <c r="AL371" i="47"/>
  <c r="AK371" i="47"/>
  <c r="AJ371" i="47"/>
  <c r="AI371" i="47"/>
  <c r="AH371" i="47"/>
  <c r="AG371" i="47"/>
  <c r="AL370" i="47"/>
  <c r="AK370" i="47"/>
  <c r="AJ370" i="47"/>
  <c r="AI370" i="47"/>
  <c r="AH370" i="47"/>
  <c r="AG370" i="47"/>
  <c r="AL369" i="47"/>
  <c r="AK369" i="47"/>
  <c r="AJ369" i="47"/>
  <c r="AI369" i="47"/>
  <c r="AH369" i="47"/>
  <c r="AG369" i="47"/>
  <c r="AL368" i="47"/>
  <c r="AK368" i="47"/>
  <c r="AJ368" i="47"/>
  <c r="AI368" i="47"/>
  <c r="AH368" i="47"/>
  <c r="AG368" i="47"/>
  <c r="AL367" i="47"/>
  <c r="AK367" i="47"/>
  <c r="AJ367" i="47"/>
  <c r="AI367" i="47"/>
  <c r="AH367" i="47"/>
  <c r="AG367" i="47"/>
  <c r="AL366" i="47"/>
  <c r="AK366" i="47"/>
  <c r="AJ366" i="47"/>
  <c r="AI366" i="47"/>
  <c r="AH366" i="47"/>
  <c r="AG366" i="47"/>
  <c r="AL365" i="47"/>
  <c r="AK365" i="47"/>
  <c r="AJ365" i="47"/>
  <c r="AI365" i="47"/>
  <c r="AH365" i="47"/>
  <c r="AG365" i="47"/>
  <c r="AL364" i="47"/>
  <c r="AK364" i="47"/>
  <c r="AJ364" i="47"/>
  <c r="AI364" i="47"/>
  <c r="AH364" i="47"/>
  <c r="AG364" i="47"/>
  <c r="AL363" i="47"/>
  <c r="AK363" i="47"/>
  <c r="AJ363" i="47"/>
  <c r="AI363" i="47"/>
  <c r="AH363" i="47"/>
  <c r="AG363" i="47"/>
  <c r="AL362" i="47"/>
  <c r="AK362" i="47"/>
  <c r="AJ362" i="47"/>
  <c r="AI362" i="47"/>
  <c r="AH362" i="47"/>
  <c r="AG362" i="47"/>
  <c r="AL361" i="47"/>
  <c r="AK361" i="47"/>
  <c r="AJ361" i="47"/>
  <c r="AI361" i="47"/>
  <c r="AH361" i="47"/>
  <c r="AG361" i="47"/>
  <c r="AL359" i="47"/>
  <c r="AK359" i="47"/>
  <c r="AJ359" i="47"/>
  <c r="AI359" i="47"/>
  <c r="AH359" i="47"/>
  <c r="AG359" i="47"/>
  <c r="AL358" i="47"/>
  <c r="AK358" i="47"/>
  <c r="AJ358" i="47"/>
  <c r="AI358" i="47"/>
  <c r="AH358" i="47"/>
  <c r="AG358" i="47"/>
  <c r="AL357" i="47"/>
  <c r="AK357" i="47"/>
  <c r="AJ357" i="47"/>
  <c r="AI357" i="47"/>
  <c r="AH357" i="47"/>
  <c r="AG357" i="47"/>
  <c r="AL356" i="47"/>
  <c r="AK356" i="47"/>
  <c r="AJ356" i="47"/>
  <c r="AI356" i="47"/>
  <c r="AH356" i="47"/>
  <c r="AG356" i="47"/>
  <c r="AL355" i="47"/>
  <c r="AK355" i="47"/>
  <c r="AJ355" i="47"/>
  <c r="AI355" i="47"/>
  <c r="AH355" i="47"/>
  <c r="AG355" i="47"/>
  <c r="AL354" i="47"/>
  <c r="AK354" i="47"/>
  <c r="AJ354" i="47"/>
  <c r="AI354" i="47"/>
  <c r="AH354" i="47"/>
  <c r="AG354" i="47"/>
  <c r="AL353" i="47"/>
  <c r="AK353" i="47"/>
  <c r="AJ353" i="47"/>
  <c r="AI353" i="47"/>
  <c r="AH353" i="47"/>
  <c r="AG353" i="47"/>
  <c r="AL352" i="47"/>
  <c r="AK352" i="47"/>
  <c r="AJ352" i="47"/>
  <c r="AI352" i="47"/>
  <c r="AH352" i="47"/>
  <c r="AG352" i="47"/>
  <c r="AL351" i="47"/>
  <c r="AK351" i="47"/>
  <c r="AJ351" i="47"/>
  <c r="AI351" i="47"/>
  <c r="AH351" i="47"/>
  <c r="AG351" i="47"/>
  <c r="AL350" i="47"/>
  <c r="AK350" i="47"/>
  <c r="AJ350" i="47"/>
  <c r="AI350" i="47"/>
  <c r="AH350" i="47"/>
  <c r="AG350" i="47"/>
  <c r="AL349" i="47"/>
  <c r="AK349" i="47"/>
  <c r="AJ349" i="47"/>
  <c r="AI349" i="47"/>
  <c r="AH349" i="47"/>
  <c r="AG349" i="47"/>
  <c r="AL348" i="47"/>
  <c r="AK348" i="47"/>
  <c r="AJ348" i="47"/>
  <c r="AI348" i="47"/>
  <c r="AH348" i="47"/>
  <c r="AG348" i="47"/>
  <c r="AL346" i="47"/>
  <c r="AK346" i="47"/>
  <c r="AJ346" i="47"/>
  <c r="AI346" i="47"/>
  <c r="AH346" i="47"/>
  <c r="AG346" i="47"/>
  <c r="AL345" i="47"/>
  <c r="AK345" i="47"/>
  <c r="AJ345" i="47"/>
  <c r="AI345" i="47"/>
  <c r="AH345" i="47"/>
  <c r="AG345" i="47"/>
  <c r="AL344" i="47"/>
  <c r="AK344" i="47"/>
  <c r="AJ344" i="47"/>
  <c r="AI344" i="47"/>
  <c r="AH344" i="47"/>
  <c r="AG344" i="47"/>
  <c r="AL343" i="47"/>
  <c r="AK343" i="47"/>
  <c r="AJ343" i="47"/>
  <c r="AI343" i="47"/>
  <c r="AH343" i="47"/>
  <c r="AG343" i="47"/>
  <c r="AL342" i="47"/>
  <c r="AK342" i="47"/>
  <c r="AJ342" i="47"/>
  <c r="AI342" i="47"/>
  <c r="AH342" i="47"/>
  <c r="AG342" i="47"/>
  <c r="AL341" i="47"/>
  <c r="AK341" i="47"/>
  <c r="AJ341" i="47"/>
  <c r="AI341" i="47"/>
  <c r="AH341" i="47"/>
  <c r="AG341" i="47"/>
  <c r="AL340" i="47"/>
  <c r="AK340" i="47"/>
  <c r="AJ340" i="47"/>
  <c r="AI340" i="47"/>
  <c r="AH340" i="47"/>
  <c r="AG340" i="47"/>
  <c r="AL339" i="47"/>
  <c r="AK339" i="47"/>
  <c r="AJ339" i="47"/>
  <c r="AI339" i="47"/>
  <c r="AH339" i="47"/>
  <c r="AG339" i="47"/>
  <c r="AL338" i="47"/>
  <c r="AK338" i="47"/>
  <c r="AJ338" i="47"/>
  <c r="AI338" i="47"/>
  <c r="AH338" i="47"/>
  <c r="AG338" i="47"/>
  <c r="AL337" i="47"/>
  <c r="AK337" i="47"/>
  <c r="AJ337" i="47"/>
  <c r="AI337" i="47"/>
  <c r="AH337" i="47"/>
  <c r="AG337" i="47"/>
  <c r="AL336" i="47"/>
  <c r="AK336" i="47"/>
  <c r="AJ336" i="47"/>
  <c r="AI336" i="47"/>
  <c r="AH336" i="47"/>
  <c r="AG336" i="47"/>
  <c r="AL335" i="47"/>
  <c r="AK335" i="47"/>
  <c r="AJ335" i="47"/>
  <c r="AI335" i="47"/>
  <c r="AH335" i="47"/>
  <c r="AG335" i="47"/>
  <c r="AJ332" i="47"/>
  <c r="AG332" i="47"/>
  <c r="AJ331" i="47"/>
  <c r="AG331" i="47"/>
  <c r="AJ330" i="47"/>
  <c r="AG330" i="47"/>
  <c r="AJ329" i="47"/>
  <c r="AG329" i="47"/>
  <c r="AJ328" i="47"/>
  <c r="AG328" i="47"/>
  <c r="AJ327" i="47"/>
  <c r="AG327" i="47"/>
  <c r="AJ326" i="47"/>
  <c r="AG326" i="47"/>
  <c r="AJ325" i="47"/>
  <c r="AG325" i="47"/>
  <c r="AL323" i="47"/>
  <c r="AK323" i="47"/>
  <c r="AJ323" i="47"/>
  <c r="AI323" i="47"/>
  <c r="AH323" i="47"/>
  <c r="AG323" i="47"/>
  <c r="AL322" i="47"/>
  <c r="AK322" i="47"/>
  <c r="AJ322" i="47"/>
  <c r="AI322" i="47"/>
  <c r="AH322" i="47"/>
  <c r="AG322" i="47"/>
  <c r="AL321" i="47"/>
  <c r="AK321" i="47"/>
  <c r="AJ321" i="47"/>
  <c r="AI321" i="47"/>
  <c r="AH321" i="47"/>
  <c r="AG321" i="47"/>
  <c r="AL320" i="47"/>
  <c r="AK320" i="47"/>
  <c r="AJ320" i="47"/>
  <c r="AI320" i="47"/>
  <c r="AH320" i="47"/>
  <c r="AG320" i="47"/>
  <c r="AL319" i="47"/>
  <c r="AK319" i="47"/>
  <c r="AJ319" i="47"/>
  <c r="AI319" i="47"/>
  <c r="AH319" i="47"/>
  <c r="AG319" i="47"/>
  <c r="AL318" i="47"/>
  <c r="AK318" i="47"/>
  <c r="AJ318" i="47"/>
  <c r="AI318" i="47"/>
  <c r="AH318" i="47"/>
  <c r="AG318" i="47"/>
  <c r="AL317" i="47"/>
  <c r="AK317" i="47"/>
  <c r="AJ317" i="47"/>
  <c r="AI317" i="47"/>
  <c r="AH317" i="47"/>
  <c r="AG317" i="47"/>
  <c r="AL316" i="47"/>
  <c r="AK316" i="47"/>
  <c r="AJ316" i="47"/>
  <c r="AI316" i="47"/>
  <c r="AH316" i="47"/>
  <c r="AG316" i="47"/>
  <c r="AL314" i="47"/>
  <c r="AK314" i="47"/>
  <c r="AJ314" i="47"/>
  <c r="AI314" i="47"/>
  <c r="AH314" i="47"/>
  <c r="AG314" i="47"/>
  <c r="AL313" i="47"/>
  <c r="AK313" i="47"/>
  <c r="AJ313" i="47"/>
  <c r="AI313" i="47"/>
  <c r="AH313" i="47"/>
  <c r="AG313" i="47"/>
  <c r="AL312" i="47"/>
  <c r="AK312" i="47"/>
  <c r="AJ312" i="47"/>
  <c r="AI312" i="47"/>
  <c r="AH312" i="47"/>
  <c r="AG312" i="47"/>
  <c r="AL311" i="47"/>
  <c r="AK311" i="47"/>
  <c r="AJ311" i="47"/>
  <c r="AI311" i="47"/>
  <c r="AH311" i="47"/>
  <c r="AG311" i="47"/>
  <c r="AL310" i="47"/>
  <c r="AK310" i="47"/>
  <c r="AJ310" i="47"/>
  <c r="AI310" i="47"/>
  <c r="AH310" i="47"/>
  <c r="AG310" i="47"/>
  <c r="AL309" i="47"/>
  <c r="AK309" i="47"/>
  <c r="AJ309" i="47"/>
  <c r="AI309" i="47"/>
  <c r="AH309" i="47"/>
  <c r="AG309" i="47"/>
  <c r="AL308" i="47"/>
  <c r="AK308" i="47"/>
  <c r="AJ308" i="47"/>
  <c r="AI308" i="47"/>
  <c r="AH308" i="47"/>
  <c r="AG308" i="47"/>
  <c r="AL307" i="47"/>
  <c r="AK307" i="47"/>
  <c r="AJ307" i="47"/>
  <c r="AI307" i="47"/>
  <c r="AH307" i="47"/>
  <c r="AG307" i="47"/>
  <c r="AL305" i="47"/>
  <c r="AK305" i="47"/>
  <c r="AJ305" i="47"/>
  <c r="AI305" i="47"/>
  <c r="AH305" i="47"/>
  <c r="AG305" i="47"/>
  <c r="AL304" i="47"/>
  <c r="AK304" i="47"/>
  <c r="AJ304" i="47"/>
  <c r="AI304" i="47"/>
  <c r="AH304" i="47"/>
  <c r="AG304" i="47"/>
  <c r="AL303" i="47"/>
  <c r="AK303" i="47"/>
  <c r="AJ303" i="47"/>
  <c r="AI303" i="47"/>
  <c r="AH303" i="47"/>
  <c r="AG303" i="47"/>
  <c r="AL302" i="47"/>
  <c r="AK302" i="47"/>
  <c r="AJ302" i="47"/>
  <c r="AI302" i="47"/>
  <c r="AH302" i="47"/>
  <c r="AG302" i="47"/>
  <c r="AL301" i="47"/>
  <c r="AK301" i="47"/>
  <c r="AJ301" i="47"/>
  <c r="AI301" i="47"/>
  <c r="AH301" i="47"/>
  <c r="AG301" i="47"/>
  <c r="AL300" i="47"/>
  <c r="AK300" i="47"/>
  <c r="AJ300" i="47"/>
  <c r="AI300" i="47"/>
  <c r="AH300" i="47"/>
  <c r="AG300" i="47"/>
  <c r="AL299" i="47"/>
  <c r="AK299" i="47"/>
  <c r="AJ299" i="47"/>
  <c r="AI299" i="47"/>
  <c r="AH299" i="47"/>
  <c r="AG299" i="47"/>
  <c r="AL298" i="47"/>
  <c r="AK298" i="47"/>
  <c r="AJ298" i="47"/>
  <c r="AI298" i="47"/>
  <c r="AH298" i="47"/>
  <c r="AG298" i="47"/>
  <c r="AL296" i="47"/>
  <c r="AK296" i="47"/>
  <c r="AJ296" i="47"/>
  <c r="AI296" i="47"/>
  <c r="AH296" i="47"/>
  <c r="AG296" i="47"/>
  <c r="AL295" i="47"/>
  <c r="AK295" i="47"/>
  <c r="AJ295" i="47"/>
  <c r="AI295" i="47"/>
  <c r="AH295" i="47"/>
  <c r="AG295" i="47"/>
  <c r="AL294" i="47"/>
  <c r="AK294" i="47"/>
  <c r="AJ294" i="47"/>
  <c r="AI294" i="47"/>
  <c r="AH294" i="47"/>
  <c r="AG294" i="47"/>
  <c r="AL293" i="47"/>
  <c r="AK293" i="47"/>
  <c r="AJ293" i="47"/>
  <c r="AI293" i="47"/>
  <c r="AH293" i="47"/>
  <c r="AG293" i="47"/>
  <c r="AL292" i="47"/>
  <c r="AK292" i="47"/>
  <c r="AJ292" i="47"/>
  <c r="AI292" i="47"/>
  <c r="AH292" i="47"/>
  <c r="AG292" i="47"/>
  <c r="AL291" i="47"/>
  <c r="AK291" i="47"/>
  <c r="AJ291" i="47"/>
  <c r="AI291" i="47"/>
  <c r="AH291" i="47"/>
  <c r="AG291" i="47"/>
  <c r="AL290" i="47"/>
  <c r="AK290" i="47"/>
  <c r="AJ290" i="47"/>
  <c r="AI290" i="47"/>
  <c r="AH290" i="47"/>
  <c r="AG290" i="47"/>
  <c r="AL289" i="47"/>
  <c r="AK289" i="47"/>
  <c r="AJ289" i="47"/>
  <c r="AI289" i="47"/>
  <c r="AH289" i="47"/>
  <c r="AG289" i="47"/>
  <c r="AJ286" i="47"/>
  <c r="AG286" i="47"/>
  <c r="AJ285" i="47"/>
  <c r="AG285" i="47"/>
  <c r="AJ284" i="47"/>
  <c r="AG284" i="47"/>
  <c r="AJ283" i="47"/>
  <c r="AG283" i="47"/>
  <c r="AJ282" i="47"/>
  <c r="AG282" i="47"/>
  <c r="AJ281" i="47"/>
  <c r="AG281" i="47"/>
  <c r="AJ280" i="47"/>
  <c r="AG280" i="47"/>
  <c r="AJ279" i="47"/>
  <c r="AG279" i="47"/>
  <c r="AJ278" i="47"/>
  <c r="AG278" i="47"/>
  <c r="AL276" i="47"/>
  <c r="AK276" i="47"/>
  <c r="AJ276" i="47"/>
  <c r="AI276" i="47"/>
  <c r="AH276" i="47"/>
  <c r="AG276" i="47"/>
  <c r="AL275" i="47"/>
  <c r="AK275" i="47"/>
  <c r="AJ275" i="47"/>
  <c r="AI275" i="47"/>
  <c r="AH275" i="47"/>
  <c r="AG275" i="47"/>
  <c r="AL274" i="47"/>
  <c r="AK274" i="47"/>
  <c r="AJ274" i="47"/>
  <c r="AI274" i="47"/>
  <c r="AH274" i="47"/>
  <c r="AG274" i="47"/>
  <c r="AL273" i="47"/>
  <c r="AK273" i="47"/>
  <c r="AJ273" i="47"/>
  <c r="AI273" i="47"/>
  <c r="AH273" i="47"/>
  <c r="AG273" i="47"/>
  <c r="AL272" i="47"/>
  <c r="AK272" i="47"/>
  <c r="AJ272" i="47"/>
  <c r="AI272" i="47"/>
  <c r="AH272" i="47"/>
  <c r="AG272" i="47"/>
  <c r="AL271" i="47"/>
  <c r="AK271" i="47"/>
  <c r="AJ271" i="47"/>
  <c r="AI271" i="47"/>
  <c r="AH271" i="47"/>
  <c r="AG271" i="47"/>
  <c r="AL270" i="47"/>
  <c r="AK270" i="47"/>
  <c r="AJ270" i="47"/>
  <c r="AI270" i="47"/>
  <c r="AH270" i="47"/>
  <c r="AG270" i="47"/>
  <c r="AL269" i="47"/>
  <c r="AK269" i="47"/>
  <c r="AJ269" i="47"/>
  <c r="AI269" i="47"/>
  <c r="AH269" i="47"/>
  <c r="AG269" i="47"/>
  <c r="AL268" i="47"/>
  <c r="AK268" i="47"/>
  <c r="AJ268" i="47"/>
  <c r="AI268" i="47"/>
  <c r="AH268" i="47"/>
  <c r="AG268" i="47"/>
  <c r="AL266" i="47"/>
  <c r="AK266" i="47"/>
  <c r="AJ266" i="47"/>
  <c r="AI266" i="47"/>
  <c r="AH266" i="47"/>
  <c r="AG266" i="47"/>
  <c r="AL265" i="47"/>
  <c r="AK265" i="47"/>
  <c r="AJ265" i="47"/>
  <c r="AI265" i="47"/>
  <c r="AH265" i="47"/>
  <c r="AG265" i="47"/>
  <c r="AL264" i="47"/>
  <c r="AK264" i="47"/>
  <c r="AJ264" i="47"/>
  <c r="AI264" i="47"/>
  <c r="AH264" i="47"/>
  <c r="AG264" i="47"/>
  <c r="AL263" i="47"/>
  <c r="AK263" i="47"/>
  <c r="AJ263" i="47"/>
  <c r="AI263" i="47"/>
  <c r="AH263" i="47"/>
  <c r="AG263" i="47"/>
  <c r="AL262" i="47"/>
  <c r="AK262" i="47"/>
  <c r="AJ262" i="47"/>
  <c r="AI262" i="47"/>
  <c r="AH262" i="47"/>
  <c r="AG262" i="47"/>
  <c r="AL261" i="47"/>
  <c r="AK261" i="47"/>
  <c r="AJ261" i="47"/>
  <c r="AI261" i="47"/>
  <c r="AH261" i="47"/>
  <c r="AG261" i="47"/>
  <c r="AL260" i="47"/>
  <c r="AK260" i="47"/>
  <c r="AJ260" i="47"/>
  <c r="AI260" i="47"/>
  <c r="AH260" i="47"/>
  <c r="AG260" i="47"/>
  <c r="AL259" i="47"/>
  <c r="AK259" i="47"/>
  <c r="AJ259" i="47"/>
  <c r="AI259" i="47"/>
  <c r="AH259" i="47"/>
  <c r="AG259" i="47"/>
  <c r="AL258" i="47"/>
  <c r="AK258" i="47"/>
  <c r="AJ258" i="47"/>
  <c r="AI258" i="47"/>
  <c r="AH258" i="47"/>
  <c r="AG258" i="47"/>
  <c r="AL256" i="47"/>
  <c r="AK256" i="47"/>
  <c r="AJ256" i="47"/>
  <c r="AI256" i="47"/>
  <c r="AH256" i="47"/>
  <c r="AG256" i="47"/>
  <c r="AL255" i="47"/>
  <c r="AK255" i="47"/>
  <c r="AJ255" i="47"/>
  <c r="AI255" i="47"/>
  <c r="AH255" i="47"/>
  <c r="AG255" i="47"/>
  <c r="AL254" i="47"/>
  <c r="AK254" i="47"/>
  <c r="AJ254" i="47"/>
  <c r="AI254" i="47"/>
  <c r="AH254" i="47"/>
  <c r="AG254" i="47"/>
  <c r="AL253" i="47"/>
  <c r="AK253" i="47"/>
  <c r="AJ253" i="47"/>
  <c r="AI253" i="47"/>
  <c r="AH253" i="47"/>
  <c r="AG253" i="47"/>
  <c r="AL252" i="47"/>
  <c r="AK252" i="47"/>
  <c r="AJ252" i="47"/>
  <c r="AI252" i="47"/>
  <c r="AH252" i="47"/>
  <c r="AG252" i="47"/>
  <c r="AL251" i="47"/>
  <c r="AK251" i="47"/>
  <c r="AJ251" i="47"/>
  <c r="AI251" i="47"/>
  <c r="AH251" i="47"/>
  <c r="AG251" i="47"/>
  <c r="AL250" i="47"/>
  <c r="AK250" i="47"/>
  <c r="AJ250" i="47"/>
  <c r="AI250" i="47"/>
  <c r="AH250" i="47"/>
  <c r="AG250" i="47"/>
  <c r="AL249" i="47"/>
  <c r="AK249" i="47"/>
  <c r="AJ249" i="47"/>
  <c r="AI249" i="47"/>
  <c r="AH249" i="47"/>
  <c r="AG249" i="47"/>
  <c r="AL248" i="47"/>
  <c r="AK248" i="47"/>
  <c r="AJ248" i="47"/>
  <c r="AI248" i="47"/>
  <c r="AH248" i="47"/>
  <c r="AG248" i="47"/>
  <c r="AL246" i="47"/>
  <c r="AK246" i="47"/>
  <c r="AJ246" i="47"/>
  <c r="AI246" i="47"/>
  <c r="AH246" i="47"/>
  <c r="AG246" i="47"/>
  <c r="AL245" i="47"/>
  <c r="AK245" i="47"/>
  <c r="AJ245" i="47"/>
  <c r="AI245" i="47"/>
  <c r="AH245" i="47"/>
  <c r="AG245" i="47"/>
  <c r="AL244" i="47"/>
  <c r="AK244" i="47"/>
  <c r="AJ244" i="47"/>
  <c r="AI244" i="47"/>
  <c r="AH244" i="47"/>
  <c r="AG244" i="47"/>
  <c r="AL243" i="47"/>
  <c r="AK243" i="47"/>
  <c r="AJ243" i="47"/>
  <c r="AI243" i="47"/>
  <c r="AH243" i="47"/>
  <c r="AG243" i="47"/>
  <c r="AL242" i="47"/>
  <c r="AK242" i="47"/>
  <c r="AJ242" i="47"/>
  <c r="AI242" i="47"/>
  <c r="AH242" i="47"/>
  <c r="AG242" i="47"/>
  <c r="AL241" i="47"/>
  <c r="AK241" i="47"/>
  <c r="AJ241" i="47"/>
  <c r="AI241" i="47"/>
  <c r="AH241" i="47"/>
  <c r="AG241" i="47"/>
  <c r="AL240" i="47"/>
  <c r="AK240" i="47"/>
  <c r="AJ240" i="47"/>
  <c r="AI240" i="47"/>
  <c r="AH240" i="47"/>
  <c r="AG240" i="47"/>
  <c r="AL239" i="47"/>
  <c r="AK239" i="47"/>
  <c r="AJ239" i="47"/>
  <c r="AI239" i="47"/>
  <c r="AH239" i="47"/>
  <c r="AG239" i="47"/>
  <c r="AJ235" i="47"/>
  <c r="AG235" i="47"/>
  <c r="AJ234" i="47"/>
  <c r="AG234" i="47"/>
  <c r="AJ233" i="47"/>
  <c r="AG233" i="47"/>
  <c r="AJ232" i="47"/>
  <c r="AG232" i="47"/>
  <c r="AJ231" i="47"/>
  <c r="AG231" i="47"/>
  <c r="AJ230" i="47"/>
  <c r="AG230" i="47"/>
  <c r="AJ229" i="47"/>
  <c r="AG229" i="47"/>
  <c r="AL227" i="47"/>
  <c r="AK227" i="47"/>
  <c r="AJ227" i="47"/>
  <c r="AI227" i="47"/>
  <c r="AH227" i="47"/>
  <c r="AG227" i="47"/>
  <c r="AL226" i="47"/>
  <c r="AK226" i="47"/>
  <c r="AJ226" i="47"/>
  <c r="AI226" i="47"/>
  <c r="AH226" i="47"/>
  <c r="AG226" i="47"/>
  <c r="AL225" i="47"/>
  <c r="AK225" i="47"/>
  <c r="AJ225" i="47"/>
  <c r="AI225" i="47"/>
  <c r="AH225" i="47"/>
  <c r="AG225" i="47"/>
  <c r="AL224" i="47"/>
  <c r="AK224" i="47"/>
  <c r="AJ224" i="47"/>
  <c r="AI224" i="47"/>
  <c r="AH224" i="47"/>
  <c r="AG224" i="47"/>
  <c r="AL223" i="47"/>
  <c r="AK223" i="47"/>
  <c r="AJ223" i="47"/>
  <c r="AI223" i="47"/>
  <c r="AH223" i="47"/>
  <c r="AG223" i="47"/>
  <c r="AL222" i="47"/>
  <c r="AK222" i="47"/>
  <c r="AJ222" i="47"/>
  <c r="AI222" i="47"/>
  <c r="AH222" i="47"/>
  <c r="AG222" i="47"/>
  <c r="AL221" i="47"/>
  <c r="AK221" i="47"/>
  <c r="AJ221" i="47"/>
  <c r="AI221" i="47"/>
  <c r="AH221" i="47"/>
  <c r="AG221" i="47"/>
  <c r="AL219" i="47"/>
  <c r="AK219" i="47"/>
  <c r="AJ219" i="47"/>
  <c r="AI219" i="47"/>
  <c r="AH219" i="47"/>
  <c r="AG219" i="47"/>
  <c r="AL218" i="47"/>
  <c r="AK218" i="47"/>
  <c r="AJ218" i="47"/>
  <c r="AI218" i="47"/>
  <c r="AH218" i="47"/>
  <c r="AG218" i="47"/>
  <c r="AL217" i="47"/>
  <c r="AK217" i="47"/>
  <c r="AJ217" i="47"/>
  <c r="AI217" i="47"/>
  <c r="AH217" i="47"/>
  <c r="AG217" i="47"/>
  <c r="AL216" i="47"/>
  <c r="AK216" i="47"/>
  <c r="AJ216" i="47"/>
  <c r="AI216" i="47"/>
  <c r="AH216" i="47"/>
  <c r="AG216" i="47"/>
  <c r="AL215" i="47"/>
  <c r="AK215" i="47"/>
  <c r="AJ215" i="47"/>
  <c r="AI215" i="47"/>
  <c r="AH215" i="47"/>
  <c r="AG215" i="47"/>
  <c r="AL214" i="47"/>
  <c r="AK214" i="47"/>
  <c r="AJ214" i="47"/>
  <c r="AI214" i="47"/>
  <c r="AH214" i="47"/>
  <c r="AG214" i="47"/>
  <c r="AL213" i="47"/>
  <c r="AK213" i="47"/>
  <c r="AJ213" i="47"/>
  <c r="AI213" i="47"/>
  <c r="AH213" i="47"/>
  <c r="AG213" i="47"/>
  <c r="AL211" i="47"/>
  <c r="AK211" i="47"/>
  <c r="AJ211" i="47"/>
  <c r="AI211" i="47"/>
  <c r="AH211" i="47"/>
  <c r="AG211" i="47"/>
  <c r="AL210" i="47"/>
  <c r="AK210" i="47"/>
  <c r="AJ210" i="47"/>
  <c r="AI210" i="47"/>
  <c r="AH210" i="47"/>
  <c r="AG210" i="47"/>
  <c r="AL209" i="47"/>
  <c r="AK209" i="47"/>
  <c r="AJ209" i="47"/>
  <c r="AI209" i="47"/>
  <c r="AH209" i="47"/>
  <c r="AG209" i="47"/>
  <c r="AL208" i="47"/>
  <c r="AK208" i="47"/>
  <c r="AJ208" i="47"/>
  <c r="AI208" i="47"/>
  <c r="AH208" i="47"/>
  <c r="AG208" i="47"/>
  <c r="AL207" i="47"/>
  <c r="AK207" i="47"/>
  <c r="AJ207" i="47"/>
  <c r="AI207" i="47"/>
  <c r="AH207" i="47"/>
  <c r="AG207" i="47"/>
  <c r="AL206" i="47"/>
  <c r="AK206" i="47"/>
  <c r="AJ206" i="47"/>
  <c r="AI206" i="47"/>
  <c r="AH206" i="47"/>
  <c r="AG206" i="47"/>
  <c r="AL205" i="47"/>
  <c r="AK205" i="47"/>
  <c r="AJ205" i="47"/>
  <c r="AI205" i="47"/>
  <c r="AH205" i="47"/>
  <c r="AG205" i="47"/>
  <c r="AL203" i="47"/>
  <c r="AK203" i="47"/>
  <c r="AJ203" i="47"/>
  <c r="AI203" i="47"/>
  <c r="AH203" i="47"/>
  <c r="AG203" i="47"/>
  <c r="AL202" i="47"/>
  <c r="AK202" i="47"/>
  <c r="AJ202" i="47"/>
  <c r="AI202" i="47"/>
  <c r="AH202" i="47"/>
  <c r="AG202" i="47"/>
  <c r="AL201" i="47"/>
  <c r="AK201" i="47"/>
  <c r="AJ201" i="47"/>
  <c r="AI201" i="47"/>
  <c r="AH201" i="47"/>
  <c r="AG201" i="47"/>
  <c r="AL200" i="47"/>
  <c r="AK200" i="47"/>
  <c r="AJ200" i="47"/>
  <c r="AI200" i="47"/>
  <c r="AH200" i="47"/>
  <c r="AG200" i="47"/>
  <c r="AL199" i="47"/>
  <c r="AK199" i="47"/>
  <c r="AJ199" i="47"/>
  <c r="AI199" i="47"/>
  <c r="AH199" i="47"/>
  <c r="AG199" i="47"/>
  <c r="AL198" i="47"/>
  <c r="AK198" i="47"/>
  <c r="AJ198" i="47"/>
  <c r="AI198" i="47"/>
  <c r="AH198" i="47"/>
  <c r="AG198" i="47"/>
  <c r="AL197" i="47"/>
  <c r="AK197" i="47"/>
  <c r="AJ197" i="47"/>
  <c r="AI197" i="47"/>
  <c r="AH197" i="47"/>
  <c r="AG197" i="47"/>
  <c r="AJ194" i="47"/>
  <c r="AG194" i="47"/>
  <c r="AJ193" i="47"/>
  <c r="AG193" i="47"/>
  <c r="AJ192" i="47"/>
  <c r="AG192" i="47"/>
  <c r="AJ191" i="47"/>
  <c r="AG191" i="47"/>
  <c r="AJ190" i="47"/>
  <c r="AG190" i="47"/>
  <c r="AJ189" i="47"/>
  <c r="AG189" i="47"/>
  <c r="AL187" i="47"/>
  <c r="AK187" i="47"/>
  <c r="AJ187" i="47"/>
  <c r="AI187" i="47"/>
  <c r="AH187" i="47"/>
  <c r="AG187" i="47"/>
  <c r="AL186" i="47"/>
  <c r="AK186" i="47"/>
  <c r="AJ186" i="47"/>
  <c r="AI186" i="47"/>
  <c r="AH186" i="47"/>
  <c r="AG186" i="47"/>
  <c r="AL185" i="47"/>
  <c r="AK185" i="47"/>
  <c r="AJ185" i="47"/>
  <c r="AI185" i="47"/>
  <c r="AH185" i="47"/>
  <c r="AG185" i="47"/>
  <c r="AL184" i="47"/>
  <c r="AK184" i="47"/>
  <c r="AJ184" i="47"/>
  <c r="AI184" i="47"/>
  <c r="AH184" i="47"/>
  <c r="AG184" i="47"/>
  <c r="AL183" i="47"/>
  <c r="AK183" i="47"/>
  <c r="AJ183" i="47"/>
  <c r="AI183" i="47"/>
  <c r="AH183" i="47"/>
  <c r="AG183" i="47"/>
  <c r="AL182" i="47"/>
  <c r="AK182" i="47"/>
  <c r="AJ182" i="47"/>
  <c r="AI182" i="47"/>
  <c r="AH182" i="47"/>
  <c r="AG182" i="47"/>
  <c r="AL180" i="47"/>
  <c r="AK180" i="47"/>
  <c r="AJ180" i="47"/>
  <c r="AI180" i="47"/>
  <c r="AH180" i="47"/>
  <c r="AG180" i="47"/>
  <c r="AL179" i="47"/>
  <c r="AK179" i="47"/>
  <c r="AJ179" i="47"/>
  <c r="AI179" i="47"/>
  <c r="AH179" i="47"/>
  <c r="AG179" i="47"/>
  <c r="AL178" i="47"/>
  <c r="AK178" i="47"/>
  <c r="AJ178" i="47"/>
  <c r="AI178" i="47"/>
  <c r="AH178" i="47"/>
  <c r="AG178" i="47"/>
  <c r="AL177" i="47"/>
  <c r="AK177" i="47"/>
  <c r="AJ177" i="47"/>
  <c r="AI177" i="47"/>
  <c r="AH177" i="47"/>
  <c r="AG177" i="47"/>
  <c r="AL176" i="47"/>
  <c r="AK176" i="47"/>
  <c r="AJ176" i="47"/>
  <c r="AI176" i="47"/>
  <c r="AH176" i="47"/>
  <c r="AG176" i="47"/>
  <c r="AL175" i="47"/>
  <c r="AK175" i="47"/>
  <c r="AJ175" i="47"/>
  <c r="AI175" i="47"/>
  <c r="AH175" i="47"/>
  <c r="AG175" i="47"/>
  <c r="AL173" i="47"/>
  <c r="AK173" i="47"/>
  <c r="AJ173" i="47"/>
  <c r="AI173" i="47"/>
  <c r="AH173" i="47"/>
  <c r="AG173" i="47"/>
  <c r="AL172" i="47"/>
  <c r="AK172" i="47"/>
  <c r="AJ172" i="47"/>
  <c r="AI172" i="47"/>
  <c r="AH172" i="47"/>
  <c r="AG172" i="47"/>
  <c r="AL171" i="47"/>
  <c r="AK171" i="47"/>
  <c r="AJ171" i="47"/>
  <c r="AI171" i="47"/>
  <c r="AH171" i="47"/>
  <c r="AG171" i="47"/>
  <c r="AL170" i="47"/>
  <c r="AK170" i="47"/>
  <c r="AJ170" i="47"/>
  <c r="AI170" i="47"/>
  <c r="AH170" i="47"/>
  <c r="AG170" i="47"/>
  <c r="AL169" i="47"/>
  <c r="AK169" i="47"/>
  <c r="AJ169" i="47"/>
  <c r="AI169" i="47"/>
  <c r="AH169" i="47"/>
  <c r="AG169" i="47"/>
  <c r="AL168" i="47"/>
  <c r="AK168" i="47"/>
  <c r="AJ168" i="47"/>
  <c r="AI168" i="47"/>
  <c r="AH168" i="47"/>
  <c r="AG168" i="47"/>
  <c r="AL166" i="47"/>
  <c r="AK166" i="47"/>
  <c r="AJ166" i="47"/>
  <c r="AI166" i="47"/>
  <c r="AH166" i="47"/>
  <c r="AG166" i="47"/>
  <c r="AL165" i="47"/>
  <c r="AK165" i="47"/>
  <c r="AJ165" i="47"/>
  <c r="AI165" i="47"/>
  <c r="AH165" i="47"/>
  <c r="AG165" i="47"/>
  <c r="AL164" i="47"/>
  <c r="AK164" i="47"/>
  <c r="AJ164" i="47"/>
  <c r="AI164" i="47"/>
  <c r="AH164" i="47"/>
  <c r="AG164" i="47"/>
  <c r="AL163" i="47"/>
  <c r="AK163" i="47"/>
  <c r="AJ163" i="47"/>
  <c r="AI163" i="47"/>
  <c r="AH163" i="47"/>
  <c r="AG163" i="47"/>
  <c r="AL162" i="47"/>
  <c r="AK162" i="47"/>
  <c r="AJ162" i="47"/>
  <c r="AI162" i="47"/>
  <c r="AH162" i="47"/>
  <c r="AG162" i="47"/>
  <c r="AL161" i="47"/>
  <c r="AK161" i="47"/>
  <c r="AJ161" i="47"/>
  <c r="AI161" i="47"/>
  <c r="AH161" i="47"/>
  <c r="AG161" i="47"/>
  <c r="AJ158" i="47"/>
  <c r="AG158" i="47"/>
  <c r="AJ157" i="47"/>
  <c r="AG157" i="47"/>
  <c r="AJ156" i="47"/>
  <c r="AG156" i="47"/>
  <c r="AJ155" i="47"/>
  <c r="AG155" i="47"/>
  <c r="AJ154" i="47"/>
  <c r="AG154" i="47"/>
  <c r="AJ153" i="47"/>
  <c r="AG153" i="47"/>
  <c r="AJ152" i="47"/>
  <c r="AG152" i="47"/>
  <c r="AJ151" i="47"/>
  <c r="AG151" i="47"/>
  <c r="AJ150" i="47"/>
  <c r="AG150" i="47"/>
  <c r="AJ149" i="47"/>
  <c r="AG149" i="47"/>
  <c r="AL147" i="47"/>
  <c r="AK147" i="47"/>
  <c r="AJ147" i="47"/>
  <c r="AI147" i="47"/>
  <c r="AH147" i="47"/>
  <c r="AG147" i="47"/>
  <c r="AL146" i="47"/>
  <c r="AK146" i="47"/>
  <c r="AJ146" i="47"/>
  <c r="AI146" i="47"/>
  <c r="AH146" i="47"/>
  <c r="AG146" i="47"/>
  <c r="AL145" i="47"/>
  <c r="AK145" i="47"/>
  <c r="AJ145" i="47"/>
  <c r="AI145" i="47"/>
  <c r="AH145" i="47"/>
  <c r="AG145" i="47"/>
  <c r="AL144" i="47"/>
  <c r="AK144" i="47"/>
  <c r="AJ144" i="47"/>
  <c r="AI144" i="47"/>
  <c r="AH144" i="47"/>
  <c r="AG144" i="47"/>
  <c r="AL143" i="47"/>
  <c r="AK143" i="47"/>
  <c r="AJ143" i="47"/>
  <c r="AI143" i="47"/>
  <c r="AH143" i="47"/>
  <c r="AG143" i="47"/>
  <c r="AL142" i="47"/>
  <c r="AK142" i="47"/>
  <c r="AJ142" i="47"/>
  <c r="AI142" i="47"/>
  <c r="AH142" i="47"/>
  <c r="AG142" i="47"/>
  <c r="AL141" i="47"/>
  <c r="AK141" i="47"/>
  <c r="AJ141" i="47"/>
  <c r="AI141" i="47"/>
  <c r="AH141" i="47"/>
  <c r="AG141" i="47"/>
  <c r="AL140" i="47"/>
  <c r="AK140" i="47"/>
  <c r="AJ140" i="47"/>
  <c r="AI140" i="47"/>
  <c r="AH140" i="47"/>
  <c r="AG140" i="47"/>
  <c r="AL139" i="47"/>
  <c r="AK139" i="47"/>
  <c r="AJ139" i="47"/>
  <c r="AI139" i="47"/>
  <c r="AH139" i="47"/>
  <c r="AG139" i="47"/>
  <c r="AL138" i="47"/>
  <c r="AK138" i="47"/>
  <c r="AJ138" i="47"/>
  <c r="AI138" i="47"/>
  <c r="AH138" i="47"/>
  <c r="AG138" i="47"/>
  <c r="AL136" i="47"/>
  <c r="AK136" i="47"/>
  <c r="AJ136" i="47"/>
  <c r="AI136" i="47"/>
  <c r="AH136" i="47"/>
  <c r="AG136" i="47"/>
  <c r="AL135" i="47"/>
  <c r="AK135" i="47"/>
  <c r="AJ135" i="47"/>
  <c r="AI135" i="47"/>
  <c r="AH135" i="47"/>
  <c r="AG135" i="47"/>
  <c r="AL134" i="47"/>
  <c r="AK134" i="47"/>
  <c r="AJ134" i="47"/>
  <c r="AI134" i="47"/>
  <c r="AH134" i="47"/>
  <c r="AG134" i="47"/>
  <c r="AL133" i="47"/>
  <c r="AK133" i="47"/>
  <c r="AJ133" i="47"/>
  <c r="AI133" i="47"/>
  <c r="AH133" i="47"/>
  <c r="AG133" i="47"/>
  <c r="AL132" i="47"/>
  <c r="AK132" i="47"/>
  <c r="AJ132" i="47"/>
  <c r="AI132" i="47"/>
  <c r="AH132" i="47"/>
  <c r="AG132" i="47"/>
  <c r="AL131" i="47"/>
  <c r="AK131" i="47"/>
  <c r="AJ131" i="47"/>
  <c r="AI131" i="47"/>
  <c r="AH131" i="47"/>
  <c r="AG131" i="47"/>
  <c r="AL130" i="47"/>
  <c r="AK130" i="47"/>
  <c r="AJ130" i="47"/>
  <c r="AI130" i="47"/>
  <c r="AH130" i="47"/>
  <c r="AG130" i="47"/>
  <c r="AL129" i="47"/>
  <c r="AK129" i="47"/>
  <c r="AJ129" i="47"/>
  <c r="AI129" i="47"/>
  <c r="AH129" i="47"/>
  <c r="AG129" i="47"/>
  <c r="AL128" i="47"/>
  <c r="AK128" i="47"/>
  <c r="AJ128" i="47"/>
  <c r="AI128" i="47"/>
  <c r="AH128" i="47"/>
  <c r="AG128" i="47"/>
  <c r="AL127" i="47"/>
  <c r="AK127" i="47"/>
  <c r="AJ127" i="47"/>
  <c r="AI127" i="47"/>
  <c r="AH127" i="47"/>
  <c r="AG127" i="47"/>
  <c r="AL125" i="47"/>
  <c r="AK125" i="47"/>
  <c r="AJ125" i="47"/>
  <c r="AI125" i="47"/>
  <c r="AH125" i="47"/>
  <c r="AG125" i="47"/>
  <c r="AL124" i="47"/>
  <c r="AK124" i="47"/>
  <c r="AJ124" i="47"/>
  <c r="AI124" i="47"/>
  <c r="AH124" i="47"/>
  <c r="AG124" i="47"/>
  <c r="AL123" i="47"/>
  <c r="AK123" i="47"/>
  <c r="AJ123" i="47"/>
  <c r="AI123" i="47"/>
  <c r="AH123" i="47"/>
  <c r="AG123" i="47"/>
  <c r="AL122" i="47"/>
  <c r="AK122" i="47"/>
  <c r="AJ122" i="47"/>
  <c r="AI122" i="47"/>
  <c r="AH122" i="47"/>
  <c r="AG122" i="47"/>
  <c r="AL121" i="47"/>
  <c r="AK121" i="47"/>
  <c r="AJ121" i="47"/>
  <c r="AI121" i="47"/>
  <c r="AH121" i="47"/>
  <c r="AG121" i="47"/>
  <c r="AL120" i="47"/>
  <c r="AK120" i="47"/>
  <c r="AJ120" i="47"/>
  <c r="AI120" i="47"/>
  <c r="AH120" i="47"/>
  <c r="AG120" i="47"/>
  <c r="AL119" i="47"/>
  <c r="AK119" i="47"/>
  <c r="AJ119" i="47"/>
  <c r="AI119" i="47"/>
  <c r="AH119" i="47"/>
  <c r="AG119" i="47"/>
  <c r="AL118" i="47"/>
  <c r="AK118" i="47"/>
  <c r="AJ118" i="47"/>
  <c r="AI118" i="47"/>
  <c r="AH118" i="47"/>
  <c r="AG118" i="47"/>
  <c r="AL117" i="47"/>
  <c r="AK117" i="47"/>
  <c r="AJ117" i="47"/>
  <c r="AI117" i="47"/>
  <c r="AH117" i="47"/>
  <c r="AG117" i="47"/>
  <c r="AL116" i="47"/>
  <c r="AK116" i="47"/>
  <c r="AJ116" i="47"/>
  <c r="AI116" i="47"/>
  <c r="AH116" i="47"/>
  <c r="AG116" i="47"/>
  <c r="AL114" i="47"/>
  <c r="AK114" i="47"/>
  <c r="AJ114" i="47"/>
  <c r="AI114" i="47"/>
  <c r="AH114" i="47"/>
  <c r="AG114" i="47"/>
  <c r="AL113" i="47"/>
  <c r="AK113" i="47"/>
  <c r="AJ113" i="47"/>
  <c r="AI113" i="47"/>
  <c r="AH113" i="47"/>
  <c r="AG113" i="47"/>
  <c r="AL112" i="47"/>
  <c r="AK112" i="47"/>
  <c r="AJ112" i="47"/>
  <c r="AI112" i="47"/>
  <c r="AH112" i="47"/>
  <c r="AG112" i="47"/>
  <c r="AL111" i="47"/>
  <c r="AK111" i="47"/>
  <c r="AJ111" i="47"/>
  <c r="AI111" i="47"/>
  <c r="AH111" i="47"/>
  <c r="AG111" i="47"/>
  <c r="AL110" i="47"/>
  <c r="AK110" i="47"/>
  <c r="AJ110" i="47"/>
  <c r="AI110" i="47"/>
  <c r="AH110" i="47"/>
  <c r="AG110" i="47"/>
  <c r="AL109" i="47"/>
  <c r="AK109" i="47"/>
  <c r="AJ109" i="47"/>
  <c r="AI109" i="47"/>
  <c r="AH109" i="47"/>
  <c r="AG109" i="47"/>
  <c r="AL108" i="47"/>
  <c r="AK108" i="47"/>
  <c r="AJ108" i="47"/>
  <c r="AI108" i="47"/>
  <c r="AH108" i="47"/>
  <c r="AG108" i="47"/>
  <c r="AL106" i="47"/>
  <c r="AK106" i="47"/>
  <c r="AJ106" i="47"/>
  <c r="AI106" i="47"/>
  <c r="AH106" i="47"/>
  <c r="AG106" i="47"/>
  <c r="AJ102" i="47"/>
  <c r="AG102" i="47"/>
  <c r="AJ101" i="47"/>
  <c r="AG101" i="47"/>
  <c r="AJ100" i="47"/>
  <c r="AG100" i="47"/>
  <c r="AJ99" i="47"/>
  <c r="AG99" i="47"/>
  <c r="AJ98" i="47"/>
  <c r="AG98" i="47"/>
  <c r="AJ97" i="47"/>
  <c r="AG97" i="47"/>
  <c r="AJ96" i="47"/>
  <c r="AG96" i="47"/>
  <c r="AJ95" i="47"/>
  <c r="AG95" i="47"/>
  <c r="AJ94" i="47"/>
  <c r="AG94" i="47"/>
  <c r="AJ93" i="47"/>
  <c r="AG93" i="47"/>
  <c r="AJ92" i="47"/>
  <c r="AG92" i="47"/>
  <c r="AL90" i="47"/>
  <c r="AK90" i="47"/>
  <c r="AJ90" i="47"/>
  <c r="AI90" i="47"/>
  <c r="AH90" i="47"/>
  <c r="AG90" i="47"/>
  <c r="AL89" i="47"/>
  <c r="AK89" i="47"/>
  <c r="AJ89" i="47"/>
  <c r="AI89" i="47"/>
  <c r="AH89" i="47"/>
  <c r="AG89" i="47"/>
  <c r="AL88" i="47"/>
  <c r="AK88" i="47"/>
  <c r="AJ88" i="47"/>
  <c r="AI88" i="47"/>
  <c r="AH88" i="47"/>
  <c r="AG88" i="47"/>
  <c r="AL87" i="47"/>
  <c r="AK87" i="47"/>
  <c r="AJ87" i="47"/>
  <c r="AI87" i="47"/>
  <c r="AH87" i="47"/>
  <c r="AG87" i="47"/>
  <c r="AL86" i="47"/>
  <c r="AK86" i="47"/>
  <c r="AJ86" i="47"/>
  <c r="AI86" i="47"/>
  <c r="AH86" i="47"/>
  <c r="AG86" i="47"/>
  <c r="AL85" i="47"/>
  <c r="AK85" i="47"/>
  <c r="AJ85" i="47"/>
  <c r="AI85" i="47"/>
  <c r="AH85" i="47"/>
  <c r="AG85" i="47"/>
  <c r="AL84" i="47"/>
  <c r="AK84" i="47"/>
  <c r="AJ84" i="47"/>
  <c r="AI84" i="47"/>
  <c r="AH84" i="47"/>
  <c r="AG84" i="47"/>
  <c r="AL83" i="47"/>
  <c r="AK83" i="47"/>
  <c r="AJ83" i="47"/>
  <c r="AI83" i="47"/>
  <c r="AH83" i="47"/>
  <c r="AG83" i="47"/>
  <c r="AL82" i="47"/>
  <c r="AK82" i="47"/>
  <c r="AJ82" i="47"/>
  <c r="AI82" i="47"/>
  <c r="AH82" i="47"/>
  <c r="AG82" i="47"/>
  <c r="AL81" i="47"/>
  <c r="AK81" i="47"/>
  <c r="AJ81" i="47"/>
  <c r="AI81" i="47"/>
  <c r="AH81" i="47"/>
  <c r="AG81" i="47"/>
  <c r="AL80" i="47"/>
  <c r="AK80" i="47"/>
  <c r="AJ80" i="47"/>
  <c r="AI80" i="47"/>
  <c r="AH80" i="47"/>
  <c r="AG80" i="47"/>
  <c r="AL78" i="47"/>
  <c r="AK78" i="47"/>
  <c r="AJ78" i="47"/>
  <c r="AI78" i="47"/>
  <c r="AH78" i="47"/>
  <c r="AG78" i="47"/>
  <c r="AL77" i="47"/>
  <c r="AK77" i="47"/>
  <c r="AJ77" i="47"/>
  <c r="AI77" i="47"/>
  <c r="AH77" i="47"/>
  <c r="AG77" i="47"/>
  <c r="AL76" i="47"/>
  <c r="AK76" i="47"/>
  <c r="AJ76" i="47"/>
  <c r="AI76" i="47"/>
  <c r="AH76" i="47"/>
  <c r="AG76" i="47"/>
  <c r="AL75" i="47"/>
  <c r="AK75" i="47"/>
  <c r="AJ75" i="47"/>
  <c r="AI75" i="47"/>
  <c r="AH75" i="47"/>
  <c r="AG75" i="47"/>
  <c r="AL74" i="47"/>
  <c r="AK74" i="47"/>
  <c r="AJ74" i="47"/>
  <c r="AI74" i="47"/>
  <c r="AH74" i="47"/>
  <c r="AG74" i="47"/>
  <c r="AL73" i="47"/>
  <c r="AK73" i="47"/>
  <c r="AJ73" i="47"/>
  <c r="AI73" i="47"/>
  <c r="AH73" i="47"/>
  <c r="AG73" i="47"/>
  <c r="AL72" i="47"/>
  <c r="AK72" i="47"/>
  <c r="AJ72" i="47"/>
  <c r="AI72" i="47"/>
  <c r="AH72" i="47"/>
  <c r="AG72" i="47"/>
  <c r="AL71" i="47"/>
  <c r="AK71" i="47"/>
  <c r="AJ71" i="47"/>
  <c r="AI71" i="47"/>
  <c r="AH71" i="47"/>
  <c r="AG71" i="47"/>
  <c r="AL70" i="47"/>
  <c r="AK70" i="47"/>
  <c r="AJ70" i="47"/>
  <c r="AI70" i="47"/>
  <c r="AH70" i="47"/>
  <c r="AG70" i="47"/>
  <c r="AL69" i="47"/>
  <c r="AK69" i="47"/>
  <c r="AJ69" i="47"/>
  <c r="AI69" i="47"/>
  <c r="AH69" i="47"/>
  <c r="AG69" i="47"/>
  <c r="AL68" i="47"/>
  <c r="AK68" i="47"/>
  <c r="AJ68" i="47"/>
  <c r="AI68" i="47"/>
  <c r="AH68" i="47"/>
  <c r="AG68" i="47"/>
  <c r="AL66" i="47"/>
  <c r="AK66" i="47"/>
  <c r="AJ66" i="47"/>
  <c r="AI66" i="47"/>
  <c r="AH66" i="47"/>
  <c r="AG66" i="47"/>
  <c r="AL65" i="47"/>
  <c r="AK65" i="47"/>
  <c r="AJ65" i="47"/>
  <c r="AI65" i="47"/>
  <c r="AH65" i="47"/>
  <c r="AG65" i="47"/>
  <c r="AL64" i="47"/>
  <c r="AK64" i="47"/>
  <c r="AJ64" i="47"/>
  <c r="AI64" i="47"/>
  <c r="AH64" i="47"/>
  <c r="AG64" i="47"/>
  <c r="AL63" i="47"/>
  <c r="AK63" i="47"/>
  <c r="AJ63" i="47"/>
  <c r="AI63" i="47"/>
  <c r="AH63" i="47"/>
  <c r="AG63" i="47"/>
  <c r="AL62" i="47"/>
  <c r="AK62" i="47"/>
  <c r="AJ62" i="47"/>
  <c r="AI62" i="47"/>
  <c r="AH62" i="47"/>
  <c r="AG62" i="47"/>
  <c r="AL61" i="47"/>
  <c r="AK61" i="47"/>
  <c r="AJ61" i="47"/>
  <c r="AI61" i="47"/>
  <c r="AH61" i="47"/>
  <c r="AG61" i="47"/>
  <c r="AL60" i="47"/>
  <c r="AK60" i="47"/>
  <c r="AJ60" i="47"/>
  <c r="AI60" i="47"/>
  <c r="AH60" i="47"/>
  <c r="AG60" i="47"/>
  <c r="AL59" i="47"/>
  <c r="AK59" i="47"/>
  <c r="AJ59" i="47"/>
  <c r="AI59" i="47"/>
  <c r="AH59" i="47"/>
  <c r="AG59" i="47"/>
  <c r="AL58" i="47"/>
  <c r="AK58" i="47"/>
  <c r="AJ58" i="47"/>
  <c r="AI58" i="47"/>
  <c r="AH58" i="47"/>
  <c r="AG58" i="47"/>
  <c r="AL57" i="47"/>
  <c r="AK57" i="47"/>
  <c r="AJ57" i="47"/>
  <c r="AI57" i="47"/>
  <c r="AH57" i="47"/>
  <c r="AG57" i="47"/>
  <c r="AL56" i="47"/>
  <c r="AK56" i="47"/>
  <c r="AJ56" i="47"/>
  <c r="AI56" i="47"/>
  <c r="AH56" i="47"/>
  <c r="AG56" i="47"/>
  <c r="AL54" i="47"/>
  <c r="AK54" i="47"/>
  <c r="AJ54" i="47"/>
  <c r="AI54" i="47"/>
  <c r="AH54" i="47"/>
  <c r="AG54" i="47"/>
  <c r="AL53" i="47"/>
  <c r="AK53" i="47"/>
  <c r="AJ53" i="47"/>
  <c r="AI53" i="47"/>
  <c r="AH53" i="47"/>
  <c r="AG53" i="47"/>
  <c r="AL52" i="47"/>
  <c r="AK52" i="47"/>
  <c r="AJ52" i="47"/>
  <c r="AI52" i="47"/>
  <c r="AH52" i="47"/>
  <c r="AG52" i="47"/>
  <c r="AL51" i="47"/>
  <c r="AK51" i="47"/>
  <c r="AJ51" i="47"/>
  <c r="AI51" i="47"/>
  <c r="AH51" i="47"/>
  <c r="AG51" i="47"/>
  <c r="AL49" i="47"/>
  <c r="AK49" i="47"/>
  <c r="AJ49" i="47"/>
  <c r="AI49" i="47"/>
  <c r="AH49" i="47"/>
  <c r="AG49" i="47"/>
  <c r="AL48" i="47"/>
  <c r="AK48" i="47"/>
  <c r="AJ48" i="47"/>
  <c r="AI48" i="47"/>
  <c r="AH48" i="47"/>
  <c r="AG48" i="47"/>
  <c r="AL47" i="47"/>
  <c r="AK47" i="47"/>
  <c r="AJ47" i="47"/>
  <c r="AI47" i="47"/>
  <c r="AH47" i="47"/>
  <c r="AG47" i="47"/>
  <c r="AL46" i="47"/>
  <c r="AK46" i="47"/>
  <c r="AJ46" i="47"/>
  <c r="AI46" i="47"/>
  <c r="AH46" i="47"/>
  <c r="AG46" i="47"/>
  <c r="AL45" i="47"/>
  <c r="AK45" i="47"/>
  <c r="AJ45" i="47"/>
  <c r="AI45" i="47"/>
  <c r="AH45" i="47"/>
  <c r="AG45" i="47"/>
  <c r="AL44" i="47"/>
  <c r="AK44" i="47"/>
  <c r="AJ44" i="47"/>
  <c r="AI44" i="47"/>
  <c r="AH44" i="47"/>
  <c r="AG44" i="47"/>
  <c r="AJ41" i="47"/>
  <c r="AG41" i="47"/>
  <c r="AJ40" i="47"/>
  <c r="AG40" i="47"/>
  <c r="AJ39" i="47"/>
  <c r="AG39" i="47"/>
  <c r="AL37" i="47"/>
  <c r="AK37" i="47"/>
  <c r="AJ37" i="47"/>
  <c r="AI37" i="47"/>
  <c r="AH37" i="47"/>
  <c r="AG37" i="47"/>
  <c r="AL36" i="47"/>
  <c r="AK36" i="47"/>
  <c r="AJ36" i="47"/>
  <c r="AI36" i="47"/>
  <c r="AH36" i="47"/>
  <c r="AG36" i="47"/>
  <c r="AL35" i="47"/>
  <c r="AJ35" i="47"/>
  <c r="N35" i="47"/>
  <c r="AF34" i="47"/>
  <c r="AL34" i="47" s="1"/>
  <c r="AE34" i="47"/>
  <c r="M34" i="47" s="1"/>
  <c r="AD34" i="47"/>
  <c r="AJ34" i="47" s="1"/>
  <c r="AF33" i="47"/>
  <c r="AL33" i="47" s="1"/>
  <c r="AE33" i="47"/>
  <c r="AD33" i="47"/>
  <c r="AJ33" i="47" s="1"/>
  <c r="AF32" i="47"/>
  <c r="AL32" i="47" s="1"/>
  <c r="AE32" i="47"/>
  <c r="M32" i="47" s="1"/>
  <c r="AD32" i="47"/>
  <c r="AJ32" i="47" s="1"/>
  <c r="AF31" i="47"/>
  <c r="AL31" i="47" s="1"/>
  <c r="AE31" i="47"/>
  <c r="AD31" i="47"/>
  <c r="AJ31" i="47" s="1"/>
  <c r="AF30" i="47"/>
  <c r="AL30" i="47" s="1"/>
  <c r="AE30" i="47"/>
  <c r="AD30" i="47"/>
  <c r="AJ30" i="47" s="1"/>
  <c r="AL28" i="47"/>
  <c r="AK28" i="47"/>
  <c r="AJ28" i="47"/>
  <c r="AI28" i="47"/>
  <c r="AH28" i="47"/>
  <c r="AG28" i="47"/>
  <c r="AL27" i="47"/>
  <c r="AK27" i="47"/>
  <c r="AJ27" i="47"/>
  <c r="AI27" i="47"/>
  <c r="AH27" i="47"/>
  <c r="AG27" i="47"/>
  <c r="AL26" i="47"/>
  <c r="AJ26" i="47"/>
  <c r="L26" i="47"/>
  <c r="AF25" i="47"/>
  <c r="AL25" i="47" s="1"/>
  <c r="AE25" i="47"/>
  <c r="M25" i="47" s="1"/>
  <c r="AD25" i="47"/>
  <c r="AJ25" i="47" s="1"/>
  <c r="AF24" i="47"/>
  <c r="AL24" i="47" s="1"/>
  <c r="AE24" i="47"/>
  <c r="M24" i="47" s="1"/>
  <c r="AD24" i="47"/>
  <c r="AJ24" i="47" s="1"/>
  <c r="AF23" i="47"/>
  <c r="AL23" i="47" s="1"/>
  <c r="AE23" i="47"/>
  <c r="M23" i="47" s="1"/>
  <c r="AD23" i="47"/>
  <c r="AJ23" i="47" s="1"/>
  <c r="AF22" i="47"/>
  <c r="AL22" i="47" s="1"/>
  <c r="AE22" i="47"/>
  <c r="M22" i="47" s="1"/>
  <c r="AD22" i="47"/>
  <c r="AJ22" i="47" s="1"/>
  <c r="AF21" i="47"/>
  <c r="AL21" i="47" s="1"/>
  <c r="AE21" i="47"/>
  <c r="AD21" i="47"/>
  <c r="AJ21" i="47" s="1"/>
  <c r="L21" i="47"/>
  <c r="AL19" i="47"/>
  <c r="AK19" i="47"/>
  <c r="AJ19" i="47"/>
  <c r="AI19" i="47"/>
  <c r="AH19" i="47"/>
  <c r="AG19" i="47"/>
  <c r="AL18" i="47"/>
  <c r="AK18" i="47"/>
  <c r="AJ18" i="47"/>
  <c r="AI18" i="47"/>
  <c r="AH18" i="47"/>
  <c r="AG18" i="47"/>
  <c r="AL17" i="47"/>
  <c r="AJ17" i="47"/>
  <c r="N17" i="47"/>
  <c r="AF16" i="47"/>
  <c r="AL16" i="47" s="1"/>
  <c r="AE16" i="47"/>
  <c r="AD16" i="47"/>
  <c r="AJ16" i="47" s="1"/>
  <c r="AF15" i="47"/>
  <c r="AL15" i="47" s="1"/>
  <c r="AE15" i="47"/>
  <c r="AD15" i="47"/>
  <c r="AJ15" i="47" s="1"/>
  <c r="AF14" i="47"/>
  <c r="AL14" i="47" s="1"/>
  <c r="AE14" i="47"/>
  <c r="M14" i="47" s="1"/>
  <c r="AD14" i="47"/>
  <c r="AJ14" i="47" s="1"/>
  <c r="AF13" i="47"/>
  <c r="AL13" i="47" s="1"/>
  <c r="AE13" i="47"/>
  <c r="AD13" i="47"/>
  <c r="AJ13" i="47" s="1"/>
  <c r="AF12" i="47"/>
  <c r="AL12" i="47" s="1"/>
  <c r="AE12" i="47"/>
  <c r="AD12" i="47"/>
  <c r="AJ12" i="47" s="1"/>
  <c r="L12" i="47"/>
  <c r="N16" i="47" l="1"/>
  <c r="N33" i="47"/>
  <c r="L35" i="47"/>
  <c r="AG35" i="47" s="1"/>
  <c r="L17" i="47"/>
  <c r="N31" i="47"/>
  <c r="L13" i="47"/>
  <c r="L15" i="47"/>
  <c r="N26" i="47"/>
  <c r="AI26" i="47" s="1"/>
  <c r="N12" i="47"/>
  <c r="AI12" i="47" s="1"/>
  <c r="L30" i="47"/>
  <c r="N13" i="47"/>
  <c r="AI13" i="47" s="1"/>
  <c r="N15" i="47"/>
  <c r="L16" i="47"/>
  <c r="AG16" i="47" s="1"/>
  <c r="N30" i="47"/>
  <c r="L31" i="47"/>
  <c r="L33" i="47"/>
  <c r="AG33" i="47" s="1"/>
  <c r="AH34" i="47"/>
  <c r="M12" i="47"/>
  <c r="AH12" i="47" s="1"/>
  <c r="M15" i="47"/>
  <c r="AH15" i="47" s="1"/>
  <c r="M17" i="47"/>
  <c r="AH17" i="47" s="1"/>
  <c r="N22" i="47"/>
  <c r="L23" i="47"/>
  <c r="AH23" i="47"/>
  <c r="N24" i="47"/>
  <c r="L25" i="47"/>
  <c r="AG25" i="47" s="1"/>
  <c r="AH25" i="47"/>
  <c r="M30" i="47"/>
  <c r="AH30" i="47" s="1"/>
  <c r="M33" i="47"/>
  <c r="AH33" i="47" s="1"/>
  <c r="AH14" i="47"/>
  <c r="AH32" i="47"/>
  <c r="M13" i="47"/>
  <c r="AH13" i="47" s="1"/>
  <c r="M16" i="47"/>
  <c r="AH16" i="47" s="1"/>
  <c r="N21" i="47"/>
  <c r="L22" i="47"/>
  <c r="AG22" i="47" s="1"/>
  <c r="AH22" i="47"/>
  <c r="N23" i="47"/>
  <c r="AI23" i="47" s="1"/>
  <c r="L24" i="47"/>
  <c r="AH24" i="47"/>
  <c r="N25" i="47"/>
  <c r="AI25" i="47" s="1"/>
  <c r="M31" i="47"/>
  <c r="AH31" i="47" s="1"/>
  <c r="M35" i="47"/>
  <c r="AH35" i="47" s="1"/>
  <c r="AG12" i="47"/>
  <c r="AK12" i="47"/>
  <c r="AG13" i="47"/>
  <c r="AK13" i="47"/>
  <c r="L14" i="47"/>
  <c r="AG14" i="47" s="1"/>
  <c r="N14" i="47"/>
  <c r="AI14" i="47" s="1"/>
  <c r="AK14" i="47"/>
  <c r="AG15" i="47"/>
  <c r="AI15" i="47"/>
  <c r="AK15" i="47"/>
  <c r="AI16" i="47"/>
  <c r="AK16" i="47"/>
  <c r="AG17" i="47"/>
  <c r="AI17" i="47"/>
  <c r="AK17" i="47"/>
  <c r="AG21" i="47"/>
  <c r="AI21" i="47"/>
  <c r="AK21" i="47"/>
  <c r="AI22" i="47"/>
  <c r="AK22" i="47"/>
  <c r="AG23" i="47"/>
  <c r="AK23" i="47"/>
  <c r="AG24" i="47"/>
  <c r="AI24" i="47"/>
  <c r="AK24" i="47"/>
  <c r="AK25" i="47"/>
  <c r="AG26" i="47"/>
  <c r="AK26" i="47"/>
  <c r="AG30" i="47"/>
  <c r="AI30" i="47"/>
  <c r="AK30" i="47"/>
  <c r="AG31" i="47"/>
  <c r="AI31" i="47"/>
  <c r="AK31" i="47"/>
  <c r="L32" i="47"/>
  <c r="N32" i="47"/>
  <c r="AI32" i="47" s="1"/>
  <c r="AG32" i="47"/>
  <c r="AK32" i="47"/>
  <c r="AI33" i="47"/>
  <c r="AK33" i="47"/>
  <c r="L34" i="47"/>
  <c r="AG34" i="47" s="1"/>
  <c r="N34" i="47"/>
  <c r="AI34" i="47" s="1"/>
  <c r="AK34" i="47"/>
  <c r="AI35" i="47"/>
  <c r="AK35" i="47"/>
  <c r="M21" i="47"/>
  <c r="AH21" i="47" s="1"/>
  <c r="M26" i="47"/>
  <c r="AH26" i="47" s="1"/>
  <c r="N683" i="38" l="1"/>
  <c r="M683" i="38"/>
  <c r="N10" i="45"/>
  <c r="M10" i="45"/>
  <c r="P231" i="44" l="1"/>
  <c r="N231" i="44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P104" i="46"/>
  <c r="P105" i="46"/>
  <c r="P106" i="46"/>
  <c r="P107" i="46"/>
  <c r="P109" i="46"/>
  <c r="P110" i="46"/>
  <c r="P111" i="46"/>
  <c r="P112" i="46"/>
  <c r="P113" i="46"/>
  <c r="P114" i="46"/>
  <c r="P115" i="46"/>
  <c r="P116" i="46"/>
  <c r="P117" i="46"/>
  <c r="P118" i="46"/>
  <c r="P119" i="46"/>
  <c r="P120" i="46"/>
  <c r="P121" i="46"/>
  <c r="P123" i="46"/>
  <c r="P124" i="46"/>
  <c r="P125" i="46"/>
  <c r="P126" i="46"/>
  <c r="P127" i="46"/>
  <c r="P128" i="46"/>
  <c r="P129" i="46"/>
  <c r="P130" i="46"/>
  <c r="P132" i="46"/>
  <c r="P133" i="46"/>
  <c r="P134" i="46"/>
  <c r="P135" i="46"/>
  <c r="P136" i="46"/>
  <c r="P137" i="46"/>
  <c r="P138" i="46"/>
  <c r="P139" i="46"/>
  <c r="P140" i="46"/>
  <c r="P141" i="46"/>
  <c r="P142" i="46"/>
  <c r="P143" i="46"/>
  <c r="P144" i="46"/>
  <c r="P145" i="46"/>
  <c r="P147" i="46"/>
  <c r="P148" i="46"/>
  <c r="P149" i="46"/>
  <c r="P150" i="46"/>
  <c r="P151" i="46"/>
  <c r="P152" i="46"/>
  <c r="P153" i="46"/>
  <c r="P154" i="46"/>
  <c r="P155" i="46"/>
  <c r="P156" i="46"/>
  <c r="P157" i="46"/>
  <c r="P158" i="46"/>
  <c r="P160" i="46"/>
  <c r="P161" i="46"/>
  <c r="P162" i="46"/>
  <c r="P163" i="46"/>
  <c r="P164" i="46"/>
  <c r="P165" i="46"/>
  <c r="P166" i="46"/>
  <c r="P168" i="46"/>
  <c r="P169" i="46"/>
  <c r="P170" i="46"/>
  <c r="P171" i="46"/>
  <c r="P172" i="46"/>
  <c r="P173" i="46"/>
  <c r="P174" i="46"/>
  <c r="P176" i="46"/>
  <c r="P177" i="46"/>
  <c r="P178" i="46"/>
  <c r="P179" i="46"/>
  <c r="P180" i="46"/>
  <c r="P181" i="46"/>
  <c r="P182" i="46"/>
  <c r="P183" i="46"/>
  <c r="P184" i="46"/>
  <c r="P185" i="46"/>
  <c r="P186" i="46"/>
  <c r="P187" i="46"/>
  <c r="P188" i="46"/>
  <c r="P189" i="46"/>
  <c r="P190" i="46"/>
  <c r="P191" i="46"/>
  <c r="P192" i="46"/>
  <c r="P193" i="46"/>
  <c r="P194" i="46"/>
  <c r="P195" i="46"/>
  <c r="P196" i="46"/>
  <c r="P198" i="46"/>
  <c r="P199" i="46"/>
  <c r="P200" i="46"/>
  <c r="P201" i="46"/>
  <c r="P202" i="46"/>
  <c r="P203" i="46"/>
  <c r="P204" i="46"/>
  <c r="P205" i="46"/>
  <c r="P206" i="46"/>
  <c r="P207" i="46"/>
  <c r="P208" i="46"/>
  <c r="P209" i="46"/>
  <c r="P210" i="46"/>
  <c r="P211" i="46"/>
  <c r="P212" i="46"/>
  <c r="P214" i="46"/>
  <c r="P215" i="46"/>
  <c r="P216" i="46"/>
  <c r="P217" i="46"/>
  <c r="P10" i="46"/>
  <c r="P12" i="42"/>
  <c r="P14" i="42"/>
  <c r="P15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6" i="42"/>
  <c r="P67" i="42"/>
  <c r="P68" i="42"/>
  <c r="P69" i="42"/>
  <c r="P70" i="42"/>
  <c r="P71" i="42"/>
  <c r="P72" i="42"/>
  <c r="P73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4" i="42"/>
  <c r="P95" i="42"/>
  <c r="P96" i="42"/>
  <c r="P97" i="42"/>
  <c r="P98" i="42"/>
  <c r="P99" i="42"/>
  <c r="P100" i="42"/>
  <c r="P101" i="42"/>
  <c r="P102" i="42"/>
  <c r="P103" i="42"/>
  <c r="P104" i="42"/>
  <c r="P105" i="42"/>
  <c r="P106" i="42"/>
  <c r="P107" i="42"/>
  <c r="P108" i="42"/>
  <c r="P109" i="42"/>
  <c r="P110" i="42"/>
  <c r="P111" i="42"/>
  <c r="P112" i="42"/>
  <c r="P113" i="42"/>
  <c r="P115" i="42"/>
  <c r="P116" i="42"/>
  <c r="P117" i="42"/>
  <c r="P118" i="42"/>
  <c r="P119" i="42"/>
  <c r="P120" i="42"/>
  <c r="P121" i="42"/>
  <c r="P122" i="42"/>
  <c r="P123" i="42"/>
  <c r="P124" i="42"/>
  <c r="P125" i="42"/>
  <c r="P126" i="42"/>
  <c r="P128" i="42"/>
  <c r="P129" i="42"/>
  <c r="P130" i="42"/>
  <c r="P131" i="42"/>
  <c r="P132" i="42"/>
  <c r="P133" i="42"/>
  <c r="P134" i="42"/>
  <c r="P135" i="42"/>
  <c r="P136" i="42"/>
  <c r="P137" i="42"/>
  <c r="P138" i="42"/>
  <c r="P139" i="42"/>
  <c r="P141" i="42"/>
  <c r="P142" i="42"/>
  <c r="P143" i="42"/>
  <c r="P144" i="42"/>
  <c r="P145" i="42"/>
  <c r="P146" i="42"/>
  <c r="P147" i="42"/>
  <c r="P148" i="42"/>
  <c r="P149" i="42"/>
  <c r="P150" i="42"/>
  <c r="P151" i="42"/>
  <c r="P152" i="42"/>
  <c r="P153" i="42"/>
  <c r="P154" i="42"/>
  <c r="P156" i="42"/>
  <c r="P157" i="42"/>
  <c r="P158" i="42"/>
  <c r="P159" i="42"/>
  <c r="P160" i="42"/>
  <c r="P161" i="42"/>
  <c r="P162" i="42"/>
  <c r="P163" i="42"/>
  <c r="P164" i="42"/>
  <c r="P165" i="42"/>
  <c r="P166" i="42"/>
  <c r="P11" i="42"/>
  <c r="P12" i="44"/>
  <c r="P14" i="44"/>
  <c r="P17" i="44"/>
  <c r="P18" i="44"/>
  <c r="P20" i="44"/>
  <c r="P21" i="44"/>
  <c r="P22" i="44"/>
  <c r="P23" i="44"/>
  <c r="P24" i="44"/>
  <c r="P26" i="44"/>
  <c r="P27" i="44"/>
  <c r="P29" i="44"/>
  <c r="P30" i="44"/>
  <c r="P32" i="44"/>
  <c r="P33" i="44"/>
  <c r="P35" i="44"/>
  <c r="P36" i="44"/>
  <c r="P38" i="44"/>
  <c r="P39" i="44"/>
  <c r="P40" i="44"/>
  <c r="P42" i="44"/>
  <c r="P43" i="44"/>
  <c r="P45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70" i="44"/>
  <c r="P71" i="44"/>
  <c r="P72" i="44"/>
  <c r="P73" i="44"/>
  <c r="P74" i="44"/>
  <c r="P75" i="44"/>
  <c r="P76" i="44"/>
  <c r="P77" i="44"/>
  <c r="P78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4" i="44"/>
  <c r="P97" i="44"/>
  <c r="P100" i="44"/>
  <c r="P102" i="44"/>
  <c r="P103" i="44"/>
  <c r="P104" i="44"/>
  <c r="P105" i="44"/>
  <c r="P106" i="44"/>
  <c r="P107" i="44"/>
  <c r="P108" i="44"/>
  <c r="P109" i="44"/>
  <c r="P110" i="44"/>
  <c r="P112" i="44"/>
  <c r="P113" i="44"/>
  <c r="P114" i="44"/>
  <c r="P115" i="44"/>
  <c r="P116" i="44"/>
  <c r="P117" i="44"/>
  <c r="P118" i="44"/>
  <c r="P119" i="44"/>
  <c r="P120" i="44"/>
  <c r="P121" i="44"/>
  <c r="P122" i="44"/>
  <c r="P123" i="44"/>
  <c r="P124" i="44"/>
  <c r="P125" i="44"/>
  <c r="P126" i="44"/>
  <c r="P127" i="44"/>
  <c r="P128" i="44"/>
  <c r="P129" i="44"/>
  <c r="P130" i="44"/>
  <c r="P132" i="44"/>
  <c r="P133" i="44"/>
  <c r="P135" i="44"/>
  <c r="P136" i="44"/>
  <c r="P138" i="44"/>
  <c r="P139" i="44"/>
  <c r="P140" i="44"/>
  <c r="P141" i="44"/>
  <c r="P142" i="44"/>
  <c r="P143" i="44"/>
  <c r="P146" i="44"/>
  <c r="P147" i="44"/>
  <c r="P148" i="44"/>
  <c r="P149" i="44"/>
  <c r="P150" i="44"/>
  <c r="P151" i="44"/>
  <c r="P152" i="44"/>
  <c r="P153" i="44"/>
  <c r="P154" i="44"/>
  <c r="P155" i="44"/>
  <c r="P156" i="44"/>
  <c r="P157" i="44"/>
  <c r="P158" i="44"/>
  <c r="P161" i="44"/>
  <c r="P162" i="44"/>
  <c r="P164" i="44"/>
  <c r="P165" i="44"/>
  <c r="P166" i="44"/>
  <c r="P167" i="44"/>
  <c r="P168" i="44"/>
  <c r="P169" i="44"/>
  <c r="P171" i="44"/>
  <c r="P172" i="44"/>
  <c r="P173" i="44"/>
  <c r="P174" i="44"/>
  <c r="P175" i="44"/>
  <c r="P176" i="44"/>
  <c r="P178" i="44"/>
  <c r="P179" i="44"/>
  <c r="P180" i="44"/>
  <c r="P181" i="44"/>
  <c r="P182" i="44"/>
  <c r="P183" i="44"/>
  <c r="P184" i="44"/>
  <c r="P185" i="44"/>
  <c r="P186" i="44"/>
  <c r="P189" i="44"/>
  <c r="P190" i="44"/>
  <c r="P192" i="44"/>
  <c r="P193" i="44"/>
  <c r="P195" i="44"/>
  <c r="P196" i="44"/>
  <c r="P198" i="44"/>
  <c r="P199" i="44"/>
  <c r="P201" i="44"/>
  <c r="P202" i="44"/>
  <c r="P204" i="44"/>
  <c r="P205" i="44"/>
  <c r="P207" i="44"/>
  <c r="P208" i="44"/>
  <c r="P210" i="44"/>
  <c r="P211" i="44"/>
  <c r="P213" i="44"/>
  <c r="P214" i="44"/>
  <c r="P216" i="44"/>
  <c r="P217" i="44"/>
  <c r="P219" i="44"/>
  <c r="P220" i="44"/>
  <c r="P221" i="44"/>
  <c r="P222" i="44"/>
  <c r="P223" i="44"/>
  <c r="P224" i="44"/>
  <c r="P225" i="44"/>
  <c r="P226" i="44"/>
  <c r="P227" i="44"/>
  <c r="P229" i="44"/>
  <c r="P230" i="44"/>
  <c r="P232" i="44"/>
  <c r="P233" i="44"/>
  <c r="P234" i="44"/>
  <c r="P11" i="44"/>
  <c r="P12" i="43"/>
  <c r="P14" i="43"/>
  <c r="P15" i="43"/>
  <c r="P17" i="43"/>
  <c r="P18" i="43"/>
  <c r="P20" i="43"/>
  <c r="P21" i="43"/>
  <c r="P23" i="43"/>
  <c r="P24" i="43"/>
  <c r="P25" i="43"/>
  <c r="P26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P104" i="43"/>
  <c r="P105" i="43"/>
  <c r="P106" i="43"/>
  <c r="P108" i="43"/>
  <c r="P109" i="43"/>
  <c r="P110" i="43"/>
  <c r="P111" i="43"/>
  <c r="P112" i="43"/>
  <c r="P113" i="43"/>
  <c r="P114" i="43"/>
  <c r="P115" i="43"/>
  <c r="P117" i="43"/>
  <c r="P118" i="43"/>
  <c r="P120" i="43"/>
  <c r="P121" i="43"/>
  <c r="P122" i="43"/>
  <c r="P123" i="43"/>
  <c r="P124" i="43"/>
  <c r="P125" i="43"/>
  <c r="P126" i="43"/>
  <c r="P127" i="43"/>
  <c r="P128" i="43"/>
  <c r="P129" i="43"/>
  <c r="P130" i="43"/>
  <c r="P131" i="43"/>
  <c r="P132" i="43"/>
  <c r="P133" i="43"/>
  <c r="P136" i="43"/>
  <c r="P137" i="43"/>
  <c r="P139" i="43"/>
  <c r="P140" i="43"/>
  <c r="P143" i="43"/>
  <c r="P144" i="43"/>
  <c r="P146" i="43"/>
  <c r="P147" i="43"/>
  <c r="P149" i="43"/>
  <c r="P150" i="43"/>
  <c r="P152" i="43"/>
  <c r="P153" i="43"/>
  <c r="P155" i="43"/>
  <c r="P156" i="43"/>
  <c r="P158" i="43"/>
  <c r="P159" i="43"/>
  <c r="P162" i="43"/>
  <c r="P164" i="43"/>
  <c r="P165" i="43"/>
  <c r="P167" i="43"/>
  <c r="P170" i="43"/>
  <c r="P171" i="43"/>
  <c r="P173" i="43"/>
  <c r="P174" i="43"/>
  <c r="P175" i="43"/>
  <c r="P176" i="43"/>
  <c r="P178" i="43"/>
  <c r="P179" i="43"/>
  <c r="P181" i="43"/>
  <c r="P182" i="43"/>
  <c r="P183" i="43"/>
  <c r="P184" i="43"/>
  <c r="P185" i="43"/>
  <c r="P187" i="43"/>
  <c r="P188" i="43"/>
  <c r="P189" i="43"/>
  <c r="P190" i="43"/>
  <c r="P191" i="43"/>
  <c r="P192" i="43"/>
  <c r="P193" i="43"/>
  <c r="P194" i="43"/>
  <c r="P196" i="43"/>
  <c r="P197" i="43"/>
  <c r="P198" i="43"/>
  <c r="P199" i="43"/>
  <c r="P200" i="43"/>
  <c r="P201" i="43"/>
  <c r="P202" i="43"/>
  <c r="P204" i="43"/>
  <c r="P206" i="43"/>
  <c r="P207" i="43"/>
  <c r="P208" i="43"/>
  <c r="P210" i="43"/>
  <c r="P211" i="43"/>
  <c r="P213" i="43"/>
  <c r="P214" i="43"/>
  <c r="P215" i="43"/>
  <c r="P216" i="43"/>
  <c r="P217" i="43"/>
  <c r="P219" i="43"/>
  <c r="P220" i="43"/>
  <c r="P222" i="43"/>
  <c r="P223" i="43"/>
  <c r="P224" i="43"/>
  <c r="P225" i="43"/>
  <c r="P226" i="43"/>
  <c r="P227" i="43"/>
  <c r="P228" i="43"/>
  <c r="P229" i="43"/>
  <c r="P230" i="43"/>
  <c r="P232" i="43"/>
  <c r="P233" i="43"/>
  <c r="P234" i="43"/>
  <c r="P235" i="43"/>
  <c r="P236" i="43"/>
  <c r="P237" i="43"/>
  <c r="P238" i="43"/>
  <c r="P239" i="43"/>
  <c r="P240" i="43"/>
  <c r="P241" i="43"/>
  <c r="P242" i="43"/>
  <c r="P243" i="43"/>
  <c r="P244" i="43"/>
  <c r="P245" i="43"/>
  <c r="P246" i="43"/>
  <c r="P247" i="43"/>
  <c r="P248" i="43"/>
  <c r="P249" i="43"/>
  <c r="P250" i="43"/>
  <c r="P251" i="43"/>
  <c r="P11" i="43"/>
  <c r="M192" i="40"/>
  <c r="N192" i="40"/>
  <c r="P18" i="40"/>
  <c r="P19" i="40"/>
  <c r="P20" i="40"/>
  <c r="P22" i="40"/>
  <c r="P23" i="40"/>
  <c r="P25" i="40"/>
  <c r="P26" i="40"/>
  <c r="P27" i="40"/>
  <c r="P28" i="40"/>
  <c r="P29" i="40"/>
  <c r="P31" i="40"/>
  <c r="P32" i="40"/>
  <c r="P33" i="40"/>
  <c r="P34" i="40"/>
  <c r="P36" i="40"/>
  <c r="P37" i="40"/>
  <c r="P39" i="40"/>
  <c r="P40" i="40"/>
  <c r="P42" i="40"/>
  <c r="P43" i="40"/>
  <c r="P44" i="40"/>
  <c r="P45" i="40"/>
  <c r="P46" i="40"/>
  <c r="P48" i="40"/>
  <c r="P49" i="40"/>
  <c r="P50" i="40"/>
  <c r="P51" i="40"/>
  <c r="P52" i="40"/>
  <c r="P53" i="40"/>
  <c r="P54" i="40"/>
  <c r="P55" i="40"/>
  <c r="P56" i="40"/>
  <c r="P57" i="40"/>
  <c r="P58" i="40"/>
  <c r="P60" i="40"/>
  <c r="P61" i="40"/>
  <c r="P62" i="40"/>
  <c r="P63" i="40"/>
  <c r="P64" i="40"/>
  <c r="P65" i="40"/>
  <c r="P66" i="40"/>
  <c r="P68" i="40"/>
  <c r="P69" i="40"/>
  <c r="P70" i="40"/>
  <c r="P71" i="40"/>
  <c r="P73" i="40"/>
  <c r="P74" i="40"/>
  <c r="P75" i="40"/>
  <c r="P76" i="40"/>
  <c r="P78" i="40"/>
  <c r="P79" i="40"/>
  <c r="P80" i="40"/>
  <c r="P81" i="40"/>
  <c r="P82" i="40"/>
  <c r="P83" i="40"/>
  <c r="P84" i="40"/>
  <c r="P85" i="40"/>
  <c r="P86" i="40"/>
  <c r="P87" i="40"/>
  <c r="P88" i="40"/>
  <c r="P89" i="40"/>
  <c r="P93" i="40"/>
  <c r="P94" i="40"/>
  <c r="P96" i="40"/>
  <c r="P97" i="40"/>
  <c r="P98" i="40"/>
  <c r="P100" i="40"/>
  <c r="P101" i="40"/>
  <c r="P102" i="40"/>
  <c r="P103" i="40"/>
  <c r="P104" i="40"/>
  <c r="P105" i="40"/>
  <c r="P106" i="40"/>
  <c r="P107" i="40"/>
  <c r="P108" i="40"/>
  <c r="P109" i="40"/>
  <c r="P110" i="40"/>
  <c r="P111" i="40"/>
  <c r="P112" i="40"/>
  <c r="P113" i="40"/>
  <c r="P114" i="40"/>
  <c r="P115" i="40"/>
  <c r="P116" i="40"/>
  <c r="P117" i="40"/>
  <c r="P118" i="40"/>
  <c r="P119" i="40"/>
  <c r="P120" i="40"/>
  <c r="P121" i="40"/>
  <c r="P122" i="40"/>
  <c r="P123" i="40"/>
  <c r="P124" i="40"/>
  <c r="P125" i="40"/>
  <c r="P126" i="40"/>
  <c r="P127" i="40"/>
  <c r="P129" i="40"/>
  <c r="P130" i="40"/>
  <c r="P131" i="40"/>
  <c r="P132" i="40"/>
  <c r="P133" i="40"/>
  <c r="P134" i="40"/>
  <c r="P135" i="40"/>
  <c r="P136" i="40"/>
  <c r="P137" i="40"/>
  <c r="P138" i="40"/>
  <c r="P140" i="40"/>
  <c r="P141" i="40"/>
  <c r="P142" i="40"/>
  <c r="P143" i="40"/>
  <c r="P144" i="40"/>
  <c r="P145" i="40"/>
  <c r="P146" i="40"/>
  <c r="P147" i="40"/>
  <c r="P148" i="40"/>
  <c r="P149" i="40"/>
  <c r="P150" i="40"/>
  <c r="P151" i="40"/>
  <c r="P152" i="40"/>
  <c r="P153" i="40"/>
  <c r="P154" i="40"/>
  <c r="P155" i="40"/>
  <c r="P156" i="40"/>
  <c r="P157" i="40"/>
  <c r="P158" i="40"/>
  <c r="P159" i="40"/>
  <c r="P160" i="40"/>
  <c r="P161" i="40"/>
  <c r="P162" i="40"/>
  <c r="P163" i="40"/>
  <c r="P164" i="40"/>
  <c r="P165" i="40"/>
  <c r="P166" i="40"/>
  <c r="P167" i="40"/>
  <c r="P168" i="40"/>
  <c r="P169" i="40"/>
  <c r="P170" i="40"/>
  <c r="P171" i="40"/>
  <c r="P172" i="40"/>
  <c r="P173" i="40"/>
  <c r="P174" i="40"/>
  <c r="P175" i="40"/>
  <c r="P176" i="40"/>
  <c r="P177" i="40"/>
  <c r="P178" i="40"/>
  <c r="P179" i="40"/>
  <c r="P180" i="40"/>
  <c r="P181" i="40"/>
  <c r="P182" i="40"/>
  <c r="P183" i="40"/>
  <c r="P184" i="40"/>
  <c r="P185" i="40"/>
  <c r="P187" i="40"/>
  <c r="P188" i="40"/>
  <c r="P189" i="40"/>
  <c r="P190" i="40"/>
  <c r="P191" i="40"/>
  <c r="P192" i="40"/>
  <c r="P193" i="40"/>
  <c r="P194" i="40"/>
  <c r="P195" i="40"/>
  <c r="P196" i="40"/>
  <c r="P197" i="40"/>
  <c r="P198" i="40"/>
  <c r="P199" i="40"/>
  <c r="P200" i="40"/>
  <c r="P201" i="40"/>
  <c r="P202" i="40"/>
  <c r="P203" i="40"/>
  <c r="P204" i="40"/>
  <c r="P205" i="40"/>
  <c r="P206" i="40"/>
  <c r="P207" i="40"/>
  <c r="P208" i="40"/>
  <c r="P209" i="40"/>
  <c r="P210" i="40"/>
  <c r="P211" i="40"/>
  <c r="P212" i="40"/>
  <c r="P213" i="40"/>
  <c r="P214" i="40"/>
  <c r="P215" i="40"/>
  <c r="P216" i="40"/>
  <c r="P217" i="40"/>
  <c r="P218" i="40"/>
  <c r="P219" i="40"/>
  <c r="P220" i="40"/>
  <c r="P221" i="40"/>
  <c r="P222" i="40"/>
  <c r="P223" i="40"/>
  <c r="P224" i="40"/>
  <c r="P225" i="40"/>
  <c r="P226" i="40"/>
  <c r="P228" i="40"/>
  <c r="P229" i="40"/>
  <c r="P230" i="40"/>
  <c r="P231" i="40"/>
  <c r="P232" i="40"/>
  <c r="P233" i="40"/>
  <c r="P234" i="40"/>
  <c r="P235" i="40"/>
  <c r="P236" i="40"/>
  <c r="P237" i="40"/>
  <c r="P238" i="40"/>
  <c r="P239" i="40"/>
  <c r="P240" i="40"/>
  <c r="P241" i="40"/>
  <c r="P242" i="40"/>
  <c r="P243" i="40"/>
  <c r="P244" i="40"/>
  <c r="P245" i="40"/>
  <c r="P246" i="40"/>
  <c r="P247" i="40"/>
  <c r="P249" i="40"/>
  <c r="P250" i="40"/>
  <c r="P251" i="40"/>
  <c r="P252" i="40"/>
  <c r="P253" i="40"/>
  <c r="P254" i="40"/>
  <c r="P255" i="40"/>
  <c r="P256" i="40"/>
  <c r="P257" i="40"/>
  <c r="P258" i="40"/>
  <c r="P259" i="40"/>
  <c r="P260" i="40"/>
  <c r="P261" i="40"/>
  <c r="P262" i="40"/>
  <c r="P263" i="40"/>
  <c r="P264" i="40"/>
  <c r="P265" i="40"/>
  <c r="P266" i="40"/>
  <c r="P267" i="40"/>
  <c r="P268" i="40"/>
  <c r="P269" i="40"/>
  <c r="P270" i="40"/>
  <c r="P271" i="40"/>
  <c r="P274" i="40"/>
  <c r="P275" i="40"/>
  <c r="P276" i="40"/>
  <c r="P277" i="40"/>
  <c r="P278" i="40"/>
  <c r="P283" i="40"/>
  <c r="P284" i="40"/>
  <c r="P285" i="40"/>
  <c r="P286" i="40"/>
  <c r="P287" i="40"/>
  <c r="P288" i="40"/>
  <c r="P289" i="40"/>
  <c r="P290" i="40"/>
  <c r="P291" i="40"/>
  <c r="P292" i="40"/>
  <c r="P293" i="40"/>
  <c r="P294" i="40"/>
  <c r="P296" i="40"/>
  <c r="P297" i="40"/>
  <c r="P298" i="40"/>
  <c r="P299" i="40"/>
  <c r="P300" i="40"/>
  <c r="P301" i="40"/>
  <c r="P302" i="40"/>
  <c r="P303" i="40"/>
  <c r="P304" i="40"/>
  <c r="P305" i="40"/>
  <c r="P306" i="40"/>
  <c r="P307" i="40"/>
  <c r="P308" i="40"/>
  <c r="P309" i="40"/>
  <c r="P310" i="40"/>
  <c r="P313" i="40"/>
  <c r="P315" i="40"/>
  <c r="P316" i="40"/>
  <c r="P317" i="40"/>
  <c r="P318" i="40"/>
  <c r="P319" i="40"/>
  <c r="P320" i="40"/>
  <c r="P321" i="40"/>
  <c r="P322" i="40"/>
  <c r="P323" i="40"/>
  <c r="P324" i="40"/>
  <c r="P325" i="40"/>
  <c r="P326" i="40"/>
  <c r="P327" i="40"/>
  <c r="P328" i="40"/>
  <c r="P329" i="40"/>
  <c r="P330" i="40"/>
  <c r="P331" i="40"/>
  <c r="P332" i="40"/>
  <c r="P333" i="40"/>
  <c r="P334" i="40"/>
  <c r="P335" i="40"/>
  <c r="P336" i="40"/>
  <c r="P337" i="40"/>
  <c r="P338" i="40"/>
  <c r="P339" i="40"/>
  <c r="P340" i="40"/>
  <c r="P341" i="40"/>
  <c r="P342" i="40"/>
  <c r="P343" i="40"/>
  <c r="P344" i="40"/>
  <c r="P345" i="40"/>
  <c r="P346" i="40"/>
  <c r="P347" i="40"/>
  <c r="P348" i="40"/>
  <c r="P349" i="40"/>
  <c r="P350" i="40"/>
  <c r="P351" i="40"/>
  <c r="P353" i="40"/>
  <c r="P354" i="40"/>
  <c r="P356" i="40"/>
  <c r="P357" i="40"/>
  <c r="P358" i="40"/>
  <c r="P359" i="40"/>
  <c r="P360" i="40"/>
  <c r="P362" i="40"/>
  <c r="P363" i="40"/>
  <c r="P364" i="40"/>
  <c r="P365" i="40"/>
  <c r="P366" i="40"/>
  <c r="P367" i="40"/>
  <c r="P368" i="40"/>
  <c r="P369" i="40"/>
  <c r="P370" i="40"/>
  <c r="P371" i="40"/>
  <c r="P372" i="40"/>
  <c r="P373" i="40"/>
  <c r="P374" i="40"/>
  <c r="P375" i="40"/>
  <c r="P376" i="40"/>
  <c r="P377" i="40"/>
  <c r="P378" i="40"/>
  <c r="P379" i="40"/>
  <c r="P380" i="40"/>
  <c r="P381" i="40"/>
  <c r="P382" i="40"/>
  <c r="P383" i="40"/>
  <c r="P384" i="40"/>
  <c r="P385" i="40"/>
  <c r="P386" i="40"/>
  <c r="P388" i="40"/>
  <c r="P389" i="40"/>
  <c r="P390" i="40"/>
  <c r="P391" i="40"/>
  <c r="P392" i="40"/>
  <c r="P394" i="40"/>
  <c r="P395" i="40"/>
  <c r="P396" i="40"/>
  <c r="P397" i="40"/>
  <c r="P398" i="40"/>
  <c r="P399" i="40"/>
  <c r="P400" i="40"/>
  <c r="P401" i="40"/>
  <c r="P402" i="40"/>
  <c r="P403" i="40"/>
  <c r="P404" i="40"/>
  <c r="P405" i="40"/>
  <c r="P406" i="40"/>
  <c r="P407" i="40"/>
  <c r="P408" i="40"/>
  <c r="P409" i="40"/>
  <c r="P410" i="40"/>
  <c r="P411" i="40"/>
  <c r="P412" i="40"/>
  <c r="P413" i="40"/>
  <c r="P414" i="40"/>
  <c r="P415" i="40"/>
  <c r="P416" i="40"/>
  <c r="P418" i="40"/>
  <c r="P419" i="40"/>
  <c r="P420" i="40"/>
  <c r="R14" i="46" l="1"/>
  <c r="R13" i="42"/>
  <c r="N217" i="46"/>
  <c r="M217" i="46"/>
  <c r="N216" i="46"/>
  <c r="M216" i="46"/>
  <c r="N215" i="46"/>
  <c r="N214" i="46"/>
  <c r="M214" i="46"/>
  <c r="N212" i="46"/>
  <c r="M212" i="46"/>
  <c r="N211" i="46"/>
  <c r="N210" i="46"/>
  <c r="N209" i="46"/>
  <c r="N208" i="46"/>
  <c r="M208" i="46"/>
  <c r="N207" i="46"/>
  <c r="M207" i="46"/>
  <c r="N206" i="46"/>
  <c r="M206" i="46"/>
  <c r="N205" i="46"/>
  <c r="M205" i="46"/>
  <c r="N204" i="46"/>
  <c r="M204" i="46"/>
  <c r="N203" i="46"/>
  <c r="M203" i="46"/>
  <c r="N202" i="46"/>
  <c r="M202" i="46"/>
  <c r="N201" i="46"/>
  <c r="M201" i="46"/>
  <c r="N200" i="46"/>
  <c r="M200" i="46"/>
  <c r="N199" i="46"/>
  <c r="M199" i="46"/>
  <c r="N198" i="46"/>
  <c r="M198" i="46"/>
  <c r="N196" i="46"/>
  <c r="M196" i="46"/>
  <c r="N195" i="46"/>
  <c r="M195" i="46"/>
  <c r="N194" i="46"/>
  <c r="M194" i="46"/>
  <c r="N193" i="46"/>
  <c r="M193" i="46"/>
  <c r="N192" i="46"/>
  <c r="M192" i="46"/>
  <c r="N191" i="46"/>
  <c r="N190" i="46"/>
  <c r="N189" i="46"/>
  <c r="M189" i="46"/>
  <c r="N188" i="46"/>
  <c r="M188" i="46"/>
  <c r="N187" i="46"/>
  <c r="M187" i="46"/>
  <c r="N186" i="46"/>
  <c r="M186" i="46"/>
  <c r="N185" i="46"/>
  <c r="M185" i="46"/>
  <c r="N184" i="46"/>
  <c r="M184" i="46"/>
  <c r="N183" i="46"/>
  <c r="M183" i="46"/>
  <c r="N182" i="46"/>
  <c r="M182" i="46"/>
  <c r="N181" i="46"/>
  <c r="M181" i="46"/>
  <c r="N180" i="46"/>
  <c r="M180" i="46"/>
  <c r="N179" i="46"/>
  <c r="M179" i="46"/>
  <c r="N178" i="46"/>
  <c r="M178" i="46"/>
  <c r="N177" i="46"/>
  <c r="M177" i="46"/>
  <c r="N176" i="46"/>
  <c r="M176" i="46"/>
  <c r="N174" i="46"/>
  <c r="M174" i="46"/>
  <c r="N173" i="46"/>
  <c r="M173" i="46"/>
  <c r="N172" i="46"/>
  <c r="M172" i="46"/>
  <c r="N171" i="46"/>
  <c r="M171" i="46"/>
  <c r="N170" i="46"/>
  <c r="N169" i="46"/>
  <c r="M169" i="46"/>
  <c r="N168" i="46"/>
  <c r="M168" i="46"/>
  <c r="N166" i="46"/>
  <c r="M166" i="46"/>
  <c r="N165" i="46"/>
  <c r="M165" i="46"/>
  <c r="N164" i="46"/>
  <c r="M164" i="46"/>
  <c r="N163" i="46"/>
  <c r="M163" i="46"/>
  <c r="N162" i="46"/>
  <c r="M162" i="46"/>
  <c r="N161" i="46"/>
  <c r="M161" i="46"/>
  <c r="N160" i="46"/>
  <c r="M160" i="46"/>
  <c r="N158" i="46"/>
  <c r="M158" i="46"/>
  <c r="N157" i="46"/>
  <c r="M157" i="46"/>
  <c r="N156" i="46"/>
  <c r="N155" i="46"/>
  <c r="N154" i="46"/>
  <c r="M154" i="46"/>
  <c r="N153" i="46"/>
  <c r="M153" i="46"/>
  <c r="N152" i="46"/>
  <c r="M152" i="46"/>
  <c r="N151" i="46"/>
  <c r="M151" i="46"/>
  <c r="N150" i="46"/>
  <c r="M150" i="46"/>
  <c r="N149" i="46"/>
  <c r="M149" i="46"/>
  <c r="N148" i="46"/>
  <c r="M148" i="46"/>
  <c r="N147" i="46"/>
  <c r="M147" i="46"/>
  <c r="N145" i="46"/>
  <c r="M145" i="46"/>
  <c r="N144" i="46"/>
  <c r="M144" i="46"/>
  <c r="N143" i="46"/>
  <c r="M143" i="46"/>
  <c r="N142" i="46"/>
  <c r="M142" i="46"/>
  <c r="N141" i="46"/>
  <c r="M141" i="46"/>
  <c r="N140" i="46"/>
  <c r="N139" i="46"/>
  <c r="N138" i="46"/>
  <c r="M138" i="46"/>
  <c r="N137" i="46"/>
  <c r="M137" i="46"/>
  <c r="N136" i="46"/>
  <c r="M136" i="46"/>
  <c r="N135" i="46"/>
  <c r="M135" i="46"/>
  <c r="N134" i="46"/>
  <c r="M134" i="46"/>
  <c r="N133" i="46"/>
  <c r="M133" i="46"/>
  <c r="N132" i="46"/>
  <c r="M132" i="46"/>
  <c r="N130" i="46"/>
  <c r="M130" i="46"/>
  <c r="N129" i="46"/>
  <c r="M129" i="46"/>
  <c r="N128" i="46"/>
  <c r="M128" i="46"/>
  <c r="N127" i="46"/>
  <c r="M127" i="46"/>
  <c r="N126" i="46"/>
  <c r="M126" i="46"/>
  <c r="N125" i="46"/>
  <c r="M125" i="46"/>
  <c r="N124" i="46"/>
  <c r="M124" i="46"/>
  <c r="N123" i="46"/>
  <c r="M123" i="46"/>
  <c r="N121" i="46"/>
  <c r="M121" i="46"/>
  <c r="N120" i="46"/>
  <c r="N119" i="46"/>
  <c r="M119" i="46"/>
  <c r="N118" i="46"/>
  <c r="M118" i="46"/>
  <c r="N117" i="46"/>
  <c r="M117" i="46"/>
  <c r="N116" i="46"/>
  <c r="M116" i="46"/>
  <c r="N115" i="46"/>
  <c r="M115" i="46"/>
  <c r="N114" i="46"/>
  <c r="M114" i="46"/>
  <c r="N113" i="46"/>
  <c r="N112" i="46"/>
  <c r="N111" i="46"/>
  <c r="M111" i="46"/>
  <c r="N110" i="46"/>
  <c r="M110" i="46"/>
  <c r="N109" i="46"/>
  <c r="M109" i="46"/>
  <c r="N107" i="46"/>
  <c r="M107" i="46"/>
  <c r="N106" i="46"/>
  <c r="M106" i="46"/>
  <c r="N105" i="46"/>
  <c r="M105" i="46"/>
  <c r="N104" i="46"/>
  <c r="M104" i="46"/>
  <c r="N103" i="46"/>
  <c r="N102" i="46"/>
  <c r="M102" i="46"/>
  <c r="N101" i="46"/>
  <c r="M101" i="46"/>
  <c r="N100" i="46"/>
  <c r="N99" i="46"/>
  <c r="M99" i="46"/>
  <c r="N98" i="46"/>
  <c r="M98" i="46"/>
  <c r="N97" i="46"/>
  <c r="M97" i="46"/>
  <c r="N96" i="46"/>
  <c r="M96" i="46"/>
  <c r="N95" i="46"/>
  <c r="M95" i="46"/>
  <c r="N94" i="46"/>
  <c r="M94" i="46"/>
  <c r="N93" i="46"/>
  <c r="M93" i="46"/>
  <c r="N92" i="46"/>
  <c r="N91" i="46"/>
  <c r="M91" i="46"/>
  <c r="N90" i="46"/>
  <c r="M90" i="46"/>
  <c r="N89" i="46"/>
  <c r="M89" i="46"/>
  <c r="N88" i="46"/>
  <c r="M88" i="46"/>
  <c r="N87" i="46"/>
  <c r="M87" i="46"/>
  <c r="N86" i="46"/>
  <c r="M86" i="46"/>
  <c r="N85" i="46"/>
  <c r="M85" i="46"/>
  <c r="N84" i="46"/>
  <c r="M84" i="46"/>
  <c r="N83" i="46"/>
  <c r="M83" i="46"/>
  <c r="N82" i="46"/>
  <c r="M82" i="46"/>
  <c r="N81" i="46"/>
  <c r="M81" i="46"/>
  <c r="N79" i="46"/>
  <c r="M79" i="46"/>
  <c r="N78" i="46"/>
  <c r="M78" i="46"/>
  <c r="N77" i="46"/>
  <c r="M77" i="46"/>
  <c r="N76" i="46"/>
  <c r="M76" i="46"/>
  <c r="N75" i="46"/>
  <c r="M75" i="46"/>
  <c r="N74" i="46"/>
  <c r="M74" i="46"/>
  <c r="N73" i="46"/>
  <c r="M73" i="46"/>
  <c r="N72" i="46"/>
  <c r="M72" i="46"/>
  <c r="N71" i="46"/>
  <c r="M71" i="46"/>
  <c r="N70" i="46"/>
  <c r="M70" i="46"/>
  <c r="N69" i="46"/>
  <c r="M69" i="46"/>
  <c r="N68" i="46"/>
  <c r="M68" i="46"/>
  <c r="N67" i="46"/>
  <c r="M67" i="46"/>
  <c r="N66" i="46"/>
  <c r="M66" i="46"/>
  <c r="N65" i="46"/>
  <c r="M65" i="46"/>
  <c r="N64" i="46"/>
  <c r="M64" i="46"/>
  <c r="N63" i="46"/>
  <c r="M63" i="46"/>
  <c r="N62" i="46"/>
  <c r="M62" i="46"/>
  <c r="N61" i="46"/>
  <c r="M61" i="46"/>
  <c r="N60" i="46"/>
  <c r="M60" i="46"/>
  <c r="N59" i="46"/>
  <c r="M59" i="46"/>
  <c r="N58" i="46"/>
  <c r="M58" i="46"/>
  <c r="N57" i="46"/>
  <c r="M57" i="46"/>
  <c r="N56" i="46"/>
  <c r="M56" i="46"/>
  <c r="N55" i="46"/>
  <c r="M55" i="46"/>
  <c r="N54" i="46"/>
  <c r="M54" i="46"/>
  <c r="N53" i="46"/>
  <c r="M53" i="46"/>
  <c r="N52" i="46"/>
  <c r="M52" i="46"/>
  <c r="N166" i="42"/>
  <c r="M166" i="42"/>
  <c r="N165" i="42"/>
  <c r="N164" i="42"/>
  <c r="N163" i="42"/>
  <c r="M163" i="42"/>
  <c r="N162" i="42"/>
  <c r="M162" i="42"/>
  <c r="N161" i="42"/>
  <c r="M161" i="42"/>
  <c r="N160" i="42"/>
  <c r="M160" i="42"/>
  <c r="N159" i="42"/>
  <c r="M159" i="42"/>
  <c r="N158" i="42"/>
  <c r="M158" i="42"/>
  <c r="N157" i="42"/>
  <c r="M157" i="42"/>
  <c r="N156" i="42"/>
  <c r="M156" i="42"/>
  <c r="N154" i="42"/>
  <c r="M154" i="42"/>
  <c r="N153" i="42"/>
  <c r="N152" i="42"/>
  <c r="M152" i="42"/>
  <c r="N151" i="42"/>
  <c r="M151" i="42"/>
  <c r="N150" i="42"/>
  <c r="M150" i="42"/>
  <c r="N149" i="42"/>
  <c r="M149" i="42"/>
  <c r="N148" i="42"/>
  <c r="M148" i="42"/>
  <c r="N147" i="42"/>
  <c r="M147" i="42"/>
  <c r="N146" i="42"/>
  <c r="M146" i="42"/>
  <c r="N145" i="42"/>
  <c r="M145" i="42"/>
  <c r="N144" i="42"/>
  <c r="M144" i="42"/>
  <c r="N143" i="42"/>
  <c r="M143" i="42"/>
  <c r="N142" i="42"/>
  <c r="M142" i="42"/>
  <c r="N141" i="42"/>
  <c r="M141" i="42"/>
  <c r="N139" i="42"/>
  <c r="M139" i="42"/>
  <c r="N138" i="42"/>
  <c r="M138" i="42"/>
  <c r="N137" i="42"/>
  <c r="N136" i="42"/>
  <c r="M136" i="42"/>
  <c r="N135" i="42"/>
  <c r="M135" i="42"/>
  <c r="N134" i="42"/>
  <c r="M134" i="42"/>
  <c r="N133" i="42"/>
  <c r="M133" i="42"/>
  <c r="N132" i="42"/>
  <c r="M132" i="42"/>
  <c r="N131" i="42"/>
  <c r="N130" i="42"/>
  <c r="M130" i="42"/>
  <c r="N129" i="42"/>
  <c r="M129" i="42"/>
  <c r="N128" i="42"/>
  <c r="M128" i="42"/>
  <c r="N126" i="42"/>
  <c r="M126" i="42"/>
  <c r="N125" i="42"/>
  <c r="N124" i="42"/>
  <c r="N123" i="42"/>
  <c r="N122" i="42"/>
  <c r="M122" i="42"/>
  <c r="N121" i="42"/>
  <c r="M121" i="42"/>
  <c r="N120" i="42"/>
  <c r="M120" i="42"/>
  <c r="N119" i="42"/>
  <c r="M119" i="42"/>
  <c r="N118" i="42"/>
  <c r="M118" i="42"/>
  <c r="N117" i="42"/>
  <c r="M117" i="42"/>
  <c r="N116" i="42"/>
  <c r="M116" i="42"/>
  <c r="N115" i="42"/>
  <c r="M115" i="42"/>
  <c r="N113" i="42"/>
  <c r="M113" i="42"/>
  <c r="N112" i="42"/>
  <c r="M112" i="42"/>
  <c r="N111" i="42"/>
  <c r="M111" i="42"/>
  <c r="N110" i="42"/>
  <c r="M110" i="42"/>
  <c r="N109" i="42"/>
  <c r="M109" i="42"/>
  <c r="N108" i="42"/>
  <c r="M108" i="42"/>
  <c r="N107" i="42"/>
  <c r="M107" i="42"/>
  <c r="N106" i="42"/>
  <c r="M106" i="42"/>
  <c r="N105" i="42"/>
  <c r="M105" i="42"/>
  <c r="N104" i="42"/>
  <c r="M104" i="42"/>
  <c r="N103" i="42"/>
  <c r="N102" i="42"/>
  <c r="M102" i="42"/>
  <c r="N101" i="42"/>
  <c r="M101" i="42"/>
  <c r="N100" i="42"/>
  <c r="M100" i="42"/>
  <c r="N99" i="42"/>
  <c r="M99" i="42"/>
  <c r="N98" i="42"/>
  <c r="M98" i="42"/>
  <c r="N97" i="42"/>
  <c r="M97" i="42"/>
  <c r="N96" i="42"/>
  <c r="M96" i="42"/>
  <c r="N95" i="42"/>
  <c r="M95" i="42"/>
  <c r="N94" i="42"/>
  <c r="M94" i="42"/>
  <c r="N92" i="42"/>
  <c r="M92" i="42"/>
  <c r="N91" i="42"/>
  <c r="M91" i="42"/>
  <c r="N90" i="42"/>
  <c r="M90" i="42"/>
  <c r="N89" i="42"/>
  <c r="M89" i="42"/>
  <c r="N88" i="42"/>
  <c r="M88" i="42"/>
  <c r="N87" i="42"/>
  <c r="M87" i="42"/>
  <c r="N86" i="42"/>
  <c r="M86" i="42"/>
  <c r="N85" i="42"/>
  <c r="M85" i="42"/>
  <c r="N84" i="42"/>
  <c r="M84" i="42"/>
  <c r="N83" i="42"/>
  <c r="M83" i="42"/>
  <c r="N82" i="42"/>
  <c r="M82" i="42"/>
  <c r="N81" i="42"/>
  <c r="M81" i="42"/>
  <c r="N80" i="42"/>
  <c r="M80" i="42"/>
  <c r="N79" i="42"/>
  <c r="M79" i="42"/>
  <c r="N78" i="42"/>
  <c r="M78" i="42"/>
  <c r="N77" i="42"/>
  <c r="M77" i="42"/>
  <c r="N76" i="42"/>
  <c r="M76" i="42"/>
  <c r="N75" i="42"/>
  <c r="M75" i="42"/>
  <c r="N73" i="42"/>
  <c r="M73" i="42"/>
  <c r="N72" i="42"/>
  <c r="M72" i="42"/>
  <c r="N71" i="42"/>
  <c r="M71" i="42"/>
  <c r="N70" i="42"/>
  <c r="M70" i="42"/>
  <c r="N69" i="42"/>
  <c r="M69" i="42"/>
  <c r="N68" i="42"/>
  <c r="M68" i="42"/>
  <c r="N67" i="42"/>
  <c r="M67" i="42"/>
  <c r="N66" i="42"/>
  <c r="M66" i="42"/>
  <c r="N64" i="42"/>
  <c r="M64" i="42"/>
  <c r="N63" i="42"/>
  <c r="M63" i="42"/>
  <c r="N62" i="42"/>
  <c r="M62" i="42"/>
  <c r="N61" i="42"/>
  <c r="M61" i="42"/>
  <c r="N60" i="42"/>
  <c r="M60" i="42"/>
  <c r="N59" i="42"/>
  <c r="M59" i="42"/>
  <c r="N58" i="42"/>
  <c r="M58" i="42"/>
  <c r="N57" i="42"/>
  <c r="M57" i="42"/>
  <c r="N56" i="42"/>
  <c r="M56" i="42"/>
  <c r="N55" i="42"/>
  <c r="M55" i="42"/>
  <c r="N54" i="42"/>
  <c r="M54" i="42"/>
  <c r="N53" i="42"/>
  <c r="M53" i="42"/>
  <c r="N52" i="42"/>
  <c r="M52" i="42"/>
  <c r="N51" i="42"/>
  <c r="M51" i="42"/>
  <c r="N50" i="42"/>
  <c r="M50" i="42"/>
  <c r="N49" i="42"/>
  <c r="M49" i="42"/>
  <c r="N282" i="45"/>
  <c r="M282" i="45"/>
  <c r="N281" i="45"/>
  <c r="M281" i="45"/>
  <c r="N280" i="45"/>
  <c r="N279" i="45"/>
  <c r="N278" i="45"/>
  <c r="M278" i="45"/>
  <c r="N277" i="45"/>
  <c r="M277" i="45"/>
  <c r="N276" i="45"/>
  <c r="M276" i="45"/>
  <c r="N275" i="45"/>
  <c r="M275" i="45"/>
  <c r="N274" i="45"/>
  <c r="M274" i="45"/>
  <c r="N273" i="45"/>
  <c r="M273" i="45"/>
  <c r="N272" i="45"/>
  <c r="M272" i="45"/>
  <c r="N271" i="45"/>
  <c r="M271" i="45"/>
  <c r="N270" i="45"/>
  <c r="M270" i="45"/>
  <c r="N269" i="45"/>
  <c r="M269" i="45"/>
  <c r="N268" i="45"/>
  <c r="M268" i="45"/>
  <c r="N267" i="45"/>
  <c r="M267" i="45"/>
  <c r="N265" i="45"/>
  <c r="M265" i="45"/>
  <c r="N264" i="45"/>
  <c r="M264" i="45"/>
  <c r="N263" i="45"/>
  <c r="M263" i="45"/>
  <c r="N262" i="45"/>
  <c r="M262" i="45"/>
  <c r="N261" i="45"/>
  <c r="M261" i="45"/>
  <c r="N260" i="45"/>
  <c r="M260" i="45"/>
  <c r="N259" i="45"/>
  <c r="M259" i="45"/>
  <c r="N258" i="45"/>
  <c r="M258" i="45"/>
  <c r="N257" i="45"/>
  <c r="M257" i="45"/>
  <c r="N256" i="45"/>
  <c r="M256" i="45"/>
  <c r="N255" i="45"/>
  <c r="M255" i="45"/>
  <c r="N254" i="45"/>
  <c r="M254" i="45"/>
  <c r="N253" i="45"/>
  <c r="M253" i="45"/>
  <c r="N252" i="45"/>
  <c r="M252" i="45"/>
  <c r="N251" i="45"/>
  <c r="M251" i="45"/>
  <c r="N250" i="45"/>
  <c r="M250" i="45"/>
  <c r="N249" i="45"/>
  <c r="M249" i="45"/>
  <c r="N248" i="45"/>
  <c r="M248" i="45"/>
  <c r="N247" i="45"/>
  <c r="M247" i="45"/>
  <c r="N246" i="45"/>
  <c r="M246" i="45"/>
  <c r="N245" i="45"/>
  <c r="M245" i="45"/>
  <c r="N244" i="45"/>
  <c r="M244" i="45"/>
  <c r="N243" i="45"/>
  <c r="M243" i="45"/>
  <c r="N241" i="45"/>
  <c r="M241" i="45"/>
  <c r="N240" i="45"/>
  <c r="M240" i="45"/>
  <c r="N239" i="45"/>
  <c r="M239" i="45"/>
  <c r="N238" i="45"/>
  <c r="M238" i="45"/>
  <c r="N237" i="45"/>
  <c r="M237" i="45"/>
  <c r="N236" i="45"/>
  <c r="M236" i="45"/>
  <c r="N235" i="45"/>
  <c r="M235" i="45"/>
  <c r="N234" i="45"/>
  <c r="M234" i="45"/>
  <c r="N233" i="45"/>
  <c r="M233" i="45"/>
  <c r="N232" i="45"/>
  <c r="M232" i="45"/>
  <c r="N231" i="45"/>
  <c r="M231" i="45"/>
  <c r="N230" i="45"/>
  <c r="M230" i="45"/>
  <c r="N229" i="45"/>
  <c r="M229" i="45"/>
  <c r="N228" i="45"/>
  <c r="M228" i="45"/>
  <c r="N227" i="45"/>
  <c r="M227" i="45"/>
  <c r="N226" i="45"/>
  <c r="M226" i="45"/>
  <c r="N225" i="45"/>
  <c r="M225" i="45"/>
  <c r="N224" i="45"/>
  <c r="M224" i="45"/>
  <c r="N223" i="45"/>
  <c r="M223" i="45"/>
  <c r="N222" i="45"/>
  <c r="M222" i="45"/>
  <c r="N221" i="45"/>
  <c r="M221" i="45"/>
  <c r="N220" i="45"/>
  <c r="M220" i="45"/>
  <c r="N219" i="45"/>
  <c r="M219" i="45"/>
  <c r="N218" i="45"/>
  <c r="M218" i="45"/>
  <c r="N217" i="45"/>
  <c r="M217" i="45"/>
  <c r="N216" i="45"/>
  <c r="M216" i="45"/>
  <c r="N215" i="45"/>
  <c r="M215" i="45"/>
  <c r="N214" i="45"/>
  <c r="M214" i="45"/>
  <c r="N212" i="45"/>
  <c r="M212" i="45"/>
  <c r="N211" i="45"/>
  <c r="N210" i="45"/>
  <c r="N209" i="45"/>
  <c r="N208" i="45"/>
  <c r="M208" i="45"/>
  <c r="N207" i="45"/>
  <c r="M207" i="45"/>
  <c r="N206" i="45"/>
  <c r="M206" i="45"/>
  <c r="N205" i="45"/>
  <c r="M205" i="45"/>
  <c r="N204" i="45"/>
  <c r="M204" i="45"/>
  <c r="N203" i="45"/>
  <c r="M203" i="45"/>
  <c r="N202" i="45"/>
  <c r="M202" i="45"/>
  <c r="N201" i="45"/>
  <c r="M201" i="45"/>
  <c r="N200" i="45"/>
  <c r="M200" i="45"/>
  <c r="N199" i="45"/>
  <c r="M199" i="45"/>
  <c r="N198" i="45"/>
  <c r="M198" i="45"/>
  <c r="N197" i="45"/>
  <c r="M197" i="45"/>
  <c r="N196" i="45"/>
  <c r="M196" i="45"/>
  <c r="N195" i="45"/>
  <c r="M195" i="45"/>
  <c r="N194" i="45"/>
  <c r="M194" i="45"/>
  <c r="N193" i="45"/>
  <c r="M193" i="45"/>
  <c r="N192" i="45"/>
  <c r="M192" i="45"/>
  <c r="N191" i="45"/>
  <c r="M191" i="45"/>
  <c r="N190" i="45"/>
  <c r="M190" i="45"/>
  <c r="N189" i="45"/>
  <c r="M189" i="45"/>
  <c r="N188" i="45"/>
  <c r="M188" i="45"/>
  <c r="N187" i="45"/>
  <c r="M187" i="45"/>
  <c r="N186" i="45"/>
  <c r="M186" i="45"/>
  <c r="N185" i="45"/>
  <c r="M185" i="45"/>
  <c r="N184" i="45"/>
  <c r="M184" i="45"/>
  <c r="N183" i="45"/>
  <c r="M183" i="45"/>
  <c r="N182" i="45"/>
  <c r="M182" i="45"/>
  <c r="N181" i="45"/>
  <c r="M181" i="45"/>
  <c r="N180" i="45"/>
  <c r="M180" i="45"/>
  <c r="N179" i="45"/>
  <c r="M179" i="45"/>
  <c r="N178" i="45"/>
  <c r="M178" i="45"/>
  <c r="N177" i="45"/>
  <c r="M177" i="45"/>
  <c r="N176" i="45"/>
  <c r="M176" i="45"/>
  <c r="N175" i="45"/>
  <c r="M175" i="45"/>
  <c r="N174" i="45"/>
  <c r="M174" i="45"/>
  <c r="N173" i="45"/>
  <c r="M173" i="45"/>
  <c r="N172" i="45"/>
  <c r="M172" i="45"/>
  <c r="N171" i="45"/>
  <c r="M171" i="45"/>
  <c r="N170" i="45"/>
  <c r="M170" i="45"/>
  <c r="N169" i="45"/>
  <c r="M169" i="45"/>
  <c r="N168" i="45"/>
  <c r="M168" i="45"/>
  <c r="N167" i="45"/>
  <c r="M167" i="45"/>
  <c r="N165" i="45"/>
  <c r="M165" i="45"/>
  <c r="N164" i="45"/>
  <c r="M164" i="45"/>
  <c r="N163" i="45"/>
  <c r="M163" i="45"/>
  <c r="N162" i="45"/>
  <c r="M162" i="45"/>
  <c r="N161" i="45"/>
  <c r="M161" i="45"/>
  <c r="N160" i="45"/>
  <c r="M160" i="45"/>
  <c r="N159" i="45"/>
  <c r="M159" i="45"/>
  <c r="N158" i="45"/>
  <c r="M158" i="45"/>
  <c r="N157" i="45"/>
  <c r="M157" i="45"/>
  <c r="N156" i="45"/>
  <c r="M156" i="45"/>
  <c r="N155" i="45"/>
  <c r="M155" i="45"/>
  <c r="N154" i="45"/>
  <c r="M154" i="45"/>
  <c r="N153" i="45"/>
  <c r="M153" i="45"/>
  <c r="N152" i="45"/>
  <c r="M152" i="45"/>
  <c r="N150" i="45"/>
  <c r="M150" i="45"/>
  <c r="N149" i="45"/>
  <c r="N148" i="45"/>
  <c r="N147" i="45"/>
  <c r="M147" i="45"/>
  <c r="N146" i="45"/>
  <c r="M146" i="45"/>
  <c r="N145" i="45"/>
  <c r="M145" i="45"/>
  <c r="N144" i="45"/>
  <c r="M144" i="45"/>
  <c r="N143" i="45"/>
  <c r="M143" i="45"/>
  <c r="N142" i="45"/>
  <c r="M142" i="45"/>
  <c r="N140" i="45"/>
  <c r="M140" i="45"/>
  <c r="N139" i="45"/>
  <c r="M139" i="45"/>
  <c r="N138" i="45"/>
  <c r="M138" i="45"/>
  <c r="N137" i="45"/>
  <c r="M137" i="45"/>
  <c r="N136" i="45"/>
  <c r="M136" i="45"/>
  <c r="N135" i="45"/>
  <c r="M135" i="45"/>
  <c r="N134" i="45"/>
  <c r="N133" i="45"/>
  <c r="N132" i="45"/>
  <c r="M132" i="45"/>
  <c r="N131" i="45"/>
  <c r="M131" i="45"/>
  <c r="N130" i="45"/>
  <c r="M130" i="45"/>
  <c r="N129" i="45"/>
  <c r="N128" i="45"/>
  <c r="N127" i="45"/>
  <c r="M127" i="45"/>
  <c r="N126" i="45"/>
  <c r="M126" i="45"/>
  <c r="N125" i="45"/>
  <c r="M125" i="45"/>
  <c r="N124" i="45"/>
  <c r="M124" i="45"/>
  <c r="N123" i="45"/>
  <c r="M123" i="45"/>
  <c r="N122" i="45"/>
  <c r="M122" i="45"/>
  <c r="N121" i="45"/>
  <c r="M121" i="45"/>
  <c r="N120" i="45"/>
  <c r="M120" i="45"/>
  <c r="N119" i="45"/>
  <c r="M119" i="45"/>
  <c r="N118" i="45"/>
  <c r="M118" i="45"/>
  <c r="N117" i="45"/>
  <c r="M117" i="45"/>
  <c r="N116" i="45"/>
  <c r="M116" i="45"/>
  <c r="N50" i="46"/>
  <c r="M50" i="46"/>
  <c r="N49" i="46"/>
  <c r="M49" i="46"/>
  <c r="N48" i="46"/>
  <c r="M48" i="46"/>
  <c r="N47" i="46"/>
  <c r="M47" i="46"/>
  <c r="N46" i="46"/>
  <c r="N45" i="46"/>
  <c r="M45" i="46"/>
  <c r="N44" i="46"/>
  <c r="M44" i="46"/>
  <c r="N43" i="46"/>
  <c r="M43" i="46"/>
  <c r="N42" i="46"/>
  <c r="N41" i="46"/>
  <c r="N38" i="46"/>
  <c r="M38" i="46"/>
  <c r="N37" i="46"/>
  <c r="M37" i="46"/>
  <c r="N36" i="46"/>
  <c r="M36" i="46"/>
  <c r="N35" i="46"/>
  <c r="M35" i="46"/>
  <c r="N34" i="46"/>
  <c r="M34" i="46"/>
  <c r="N33" i="46"/>
  <c r="N32" i="46"/>
  <c r="M32" i="46"/>
  <c r="N31" i="46"/>
  <c r="N30" i="46"/>
  <c r="M30" i="46"/>
  <c r="N29" i="46"/>
  <c r="N28" i="46"/>
  <c r="N27" i="46"/>
  <c r="N26" i="46"/>
  <c r="N25" i="46"/>
  <c r="M25" i="46"/>
  <c r="N24" i="46"/>
  <c r="M24" i="46"/>
  <c r="N23" i="46"/>
  <c r="M23" i="46"/>
  <c r="N22" i="46"/>
  <c r="M22" i="46"/>
  <c r="N21" i="46"/>
  <c r="M21" i="46"/>
  <c r="N20" i="46"/>
  <c r="M20" i="46"/>
  <c r="N19" i="46"/>
  <c r="M19" i="46"/>
  <c r="N18" i="46"/>
  <c r="M18" i="46"/>
  <c r="N17" i="46"/>
  <c r="M17" i="46"/>
  <c r="N16" i="46"/>
  <c r="M16" i="46"/>
  <c r="N15" i="46"/>
  <c r="M15" i="46"/>
  <c r="N14" i="46"/>
  <c r="M14" i="46"/>
  <c r="N13" i="46"/>
  <c r="M13" i="46"/>
  <c r="N12" i="46"/>
  <c r="M12" i="46"/>
  <c r="N11" i="46"/>
  <c r="M11" i="46"/>
  <c r="N10" i="46"/>
  <c r="M10" i="46"/>
  <c r="N114" i="45"/>
  <c r="M114" i="45"/>
  <c r="N113" i="45"/>
  <c r="M113" i="45"/>
  <c r="N112" i="45"/>
  <c r="N111" i="45"/>
  <c r="N110" i="45"/>
  <c r="N109" i="45"/>
  <c r="N108" i="45"/>
  <c r="N107" i="45"/>
  <c r="N106" i="45"/>
  <c r="N105" i="45"/>
  <c r="N104" i="45"/>
  <c r="N103" i="45"/>
  <c r="N102" i="45"/>
  <c r="N101" i="45"/>
  <c r="N100" i="45"/>
  <c r="N99" i="45"/>
  <c r="N98" i="45"/>
  <c r="N97" i="45"/>
  <c r="N96" i="45"/>
  <c r="N95" i="45"/>
  <c r="N94" i="45"/>
  <c r="N93" i="45"/>
  <c r="N92" i="45"/>
  <c r="N91" i="45"/>
  <c r="N90" i="45"/>
  <c r="N89" i="45"/>
  <c r="N88" i="45"/>
  <c r="N87" i="45"/>
  <c r="M87" i="45"/>
  <c r="N86" i="45"/>
  <c r="M86" i="45"/>
  <c r="N85" i="45"/>
  <c r="M85" i="45"/>
  <c r="N84" i="45"/>
  <c r="M84" i="45"/>
  <c r="N83" i="45"/>
  <c r="N82" i="45"/>
  <c r="M82" i="45"/>
  <c r="N81" i="45"/>
  <c r="N80" i="45"/>
  <c r="M80" i="45"/>
  <c r="N79" i="45"/>
  <c r="M79" i="45"/>
  <c r="N78" i="45"/>
  <c r="M78" i="45"/>
  <c r="N77" i="45"/>
  <c r="M77" i="45"/>
  <c r="N76" i="45"/>
  <c r="M76" i="45"/>
  <c r="N75" i="45"/>
  <c r="M75" i="45"/>
  <c r="N74" i="45"/>
  <c r="M74" i="45"/>
  <c r="N73" i="45"/>
  <c r="M73" i="45"/>
  <c r="N72" i="45"/>
  <c r="N71" i="45"/>
  <c r="M71" i="45"/>
  <c r="N70" i="45"/>
  <c r="M70" i="45"/>
  <c r="N69" i="45"/>
  <c r="M69" i="45"/>
  <c r="N68" i="45"/>
  <c r="M68" i="45"/>
  <c r="N67" i="45"/>
  <c r="M67" i="45"/>
  <c r="N66" i="45"/>
  <c r="M66" i="45"/>
  <c r="N65" i="45"/>
  <c r="M65" i="45"/>
  <c r="N64" i="45"/>
  <c r="M64" i="45"/>
  <c r="N63" i="45"/>
  <c r="M63" i="45"/>
  <c r="N62" i="45"/>
  <c r="M62" i="45"/>
  <c r="N61" i="45"/>
  <c r="M61" i="45"/>
  <c r="N60" i="45"/>
  <c r="M60" i="45"/>
  <c r="N59" i="45"/>
  <c r="M59" i="45"/>
  <c r="N58" i="45"/>
  <c r="M58" i="45"/>
  <c r="N57" i="45"/>
  <c r="M57" i="45"/>
  <c r="N56" i="45"/>
  <c r="M56" i="45"/>
  <c r="N55" i="45"/>
  <c r="M55" i="45"/>
  <c r="N54" i="45"/>
  <c r="M54" i="45"/>
  <c r="N53" i="45"/>
  <c r="M53" i="45"/>
  <c r="N52" i="45"/>
  <c r="M52" i="45"/>
  <c r="N51" i="45"/>
  <c r="M51" i="45"/>
  <c r="N50" i="45"/>
  <c r="M50" i="45"/>
  <c r="N49" i="45"/>
  <c r="M49" i="45"/>
  <c r="N48" i="45"/>
  <c r="M48" i="45"/>
  <c r="N47" i="45"/>
  <c r="M47" i="45"/>
  <c r="N46" i="45"/>
  <c r="M46" i="45"/>
  <c r="N45" i="45"/>
  <c r="M45" i="45"/>
  <c r="N44" i="45"/>
  <c r="M44" i="45"/>
  <c r="N43" i="45"/>
  <c r="M43" i="45"/>
  <c r="N42" i="45"/>
  <c r="M42" i="45"/>
  <c r="N41" i="45"/>
  <c r="M41" i="45"/>
  <c r="N40" i="45"/>
  <c r="M40" i="45"/>
  <c r="N39" i="45"/>
  <c r="M39" i="45"/>
  <c r="N38" i="45"/>
  <c r="M38" i="45"/>
  <c r="N37" i="45"/>
  <c r="M37" i="45"/>
  <c r="N36" i="45"/>
  <c r="M36" i="45"/>
  <c r="N35" i="45"/>
  <c r="M35" i="45"/>
  <c r="N34" i="45"/>
  <c r="M34" i="45"/>
  <c r="N33" i="45"/>
  <c r="M33" i="45"/>
  <c r="N32" i="45"/>
  <c r="M32" i="45"/>
  <c r="N31" i="45"/>
  <c r="M31" i="45"/>
  <c r="N30" i="45"/>
  <c r="M30" i="45"/>
  <c r="N29" i="45"/>
  <c r="M29" i="45"/>
  <c r="N28" i="45"/>
  <c r="M28" i="45"/>
  <c r="N27" i="45"/>
  <c r="M27" i="45"/>
  <c r="N26" i="45"/>
  <c r="M26" i="45"/>
  <c r="N25" i="45"/>
  <c r="M25" i="45"/>
  <c r="N24" i="45"/>
  <c r="M24" i="45"/>
  <c r="N23" i="45"/>
  <c r="M23" i="45"/>
  <c r="N22" i="45"/>
  <c r="M22" i="45"/>
  <c r="N21" i="45"/>
  <c r="M21" i="45"/>
  <c r="N20" i="45"/>
  <c r="M20" i="45"/>
  <c r="N19" i="45"/>
  <c r="M19" i="45"/>
  <c r="N18" i="45"/>
  <c r="M18" i="45"/>
  <c r="N234" i="44"/>
  <c r="M234" i="44"/>
  <c r="N233" i="44"/>
  <c r="M233" i="44"/>
  <c r="N232" i="44"/>
  <c r="M232" i="44"/>
  <c r="N230" i="44"/>
  <c r="M230" i="44"/>
  <c r="N229" i="44"/>
  <c r="M229" i="44"/>
  <c r="N227" i="44"/>
  <c r="M227" i="44"/>
  <c r="N226" i="44"/>
  <c r="M226" i="44"/>
  <c r="N225" i="44"/>
  <c r="M225" i="44"/>
  <c r="N224" i="44"/>
  <c r="M224" i="44"/>
  <c r="N223" i="44"/>
  <c r="N222" i="44"/>
  <c r="M222" i="44"/>
  <c r="N221" i="44"/>
  <c r="M221" i="44"/>
  <c r="N220" i="44"/>
  <c r="M220" i="44"/>
  <c r="N219" i="44"/>
  <c r="M219" i="44"/>
  <c r="N217" i="44"/>
  <c r="M217" i="44"/>
  <c r="N216" i="44"/>
  <c r="M216" i="44"/>
  <c r="N214" i="44"/>
  <c r="N213" i="44"/>
  <c r="N211" i="44"/>
  <c r="N210" i="44"/>
  <c r="N208" i="44"/>
  <c r="M208" i="44"/>
  <c r="N207" i="44"/>
  <c r="M207" i="44"/>
  <c r="N205" i="44"/>
  <c r="M205" i="44"/>
  <c r="N204" i="44"/>
  <c r="M204" i="44"/>
  <c r="N202" i="44"/>
  <c r="M202" i="44"/>
  <c r="N201" i="44"/>
  <c r="M201" i="44"/>
  <c r="N199" i="44"/>
  <c r="M199" i="44"/>
  <c r="N198" i="44"/>
  <c r="M198" i="44"/>
  <c r="N196" i="44"/>
  <c r="M196" i="44"/>
  <c r="N195" i="44"/>
  <c r="M195" i="44"/>
  <c r="N193" i="44"/>
  <c r="M193" i="44"/>
  <c r="N192" i="44"/>
  <c r="M192" i="44"/>
  <c r="N190" i="44"/>
  <c r="M190" i="44"/>
  <c r="N189" i="44"/>
  <c r="M189" i="44"/>
  <c r="N186" i="44"/>
  <c r="M186" i="44"/>
  <c r="N185" i="44"/>
  <c r="N184" i="44"/>
  <c r="M184" i="44"/>
  <c r="N183" i="44"/>
  <c r="M183" i="44"/>
  <c r="N182" i="44"/>
  <c r="M182" i="44"/>
  <c r="N181" i="44"/>
  <c r="M181" i="44"/>
  <c r="N180" i="44"/>
  <c r="M180" i="44"/>
  <c r="N179" i="44"/>
  <c r="M179" i="44"/>
  <c r="N178" i="44"/>
  <c r="M178" i="44"/>
  <c r="N176" i="44"/>
  <c r="M176" i="44"/>
  <c r="N175" i="44"/>
  <c r="M175" i="44"/>
  <c r="N174" i="44"/>
  <c r="M174" i="44"/>
  <c r="N173" i="44"/>
  <c r="M173" i="44"/>
  <c r="N172" i="44"/>
  <c r="M172" i="44"/>
  <c r="N171" i="44"/>
  <c r="M171" i="44"/>
  <c r="N169" i="44"/>
  <c r="M169" i="44"/>
  <c r="N168" i="44"/>
  <c r="M168" i="44"/>
  <c r="N167" i="44"/>
  <c r="M167" i="44"/>
  <c r="N166" i="44"/>
  <c r="M166" i="44"/>
  <c r="N165" i="44"/>
  <c r="M165" i="44"/>
  <c r="N164" i="44"/>
  <c r="M164" i="44"/>
  <c r="N162" i="44"/>
  <c r="M162" i="44"/>
  <c r="N161" i="44"/>
  <c r="M161" i="44"/>
  <c r="N158" i="44"/>
  <c r="M158" i="44"/>
  <c r="N157" i="44"/>
  <c r="M157" i="44"/>
  <c r="N156" i="44"/>
  <c r="N155" i="44"/>
  <c r="M155" i="44"/>
  <c r="N154" i="44"/>
  <c r="N153" i="44"/>
  <c r="N152" i="44"/>
  <c r="N151" i="44"/>
  <c r="N150" i="44"/>
  <c r="M150" i="44"/>
  <c r="N149" i="44"/>
  <c r="M149" i="44"/>
  <c r="N148" i="44"/>
  <c r="M148" i="44"/>
  <c r="N147" i="44"/>
  <c r="M147" i="44"/>
  <c r="N146" i="44"/>
  <c r="M146" i="44"/>
  <c r="N143" i="44"/>
  <c r="M143" i="44"/>
  <c r="N142" i="44"/>
  <c r="M142" i="44"/>
  <c r="N141" i="44"/>
  <c r="M141" i="44"/>
  <c r="N140" i="44"/>
  <c r="M140" i="44"/>
  <c r="N139" i="44"/>
  <c r="M139" i="44"/>
  <c r="N138" i="44"/>
  <c r="M138" i="44"/>
  <c r="N136" i="44"/>
  <c r="M136" i="44"/>
  <c r="N135" i="44"/>
  <c r="M135" i="44"/>
  <c r="N133" i="44"/>
  <c r="M133" i="44"/>
  <c r="N132" i="44"/>
  <c r="M132" i="44"/>
  <c r="N130" i="44"/>
  <c r="M130" i="44"/>
  <c r="N129" i="44"/>
  <c r="M129" i="44"/>
  <c r="N128" i="44"/>
  <c r="M128" i="44"/>
  <c r="N127" i="44"/>
  <c r="M127" i="44"/>
  <c r="N126" i="44"/>
  <c r="M126" i="44"/>
  <c r="N125" i="44"/>
  <c r="M125" i="44"/>
  <c r="N124" i="44"/>
  <c r="M124" i="44"/>
  <c r="N123" i="44"/>
  <c r="M123" i="44"/>
  <c r="N122" i="44"/>
  <c r="M122" i="44"/>
  <c r="N121" i="44"/>
  <c r="M121" i="44"/>
  <c r="N120" i="44"/>
  <c r="M120" i="44"/>
  <c r="N119" i="44"/>
  <c r="M119" i="44"/>
  <c r="N118" i="44"/>
  <c r="M118" i="44"/>
  <c r="N117" i="44"/>
  <c r="M117" i="44"/>
  <c r="N116" i="44"/>
  <c r="M116" i="44"/>
  <c r="N115" i="44"/>
  <c r="M115" i="44"/>
  <c r="N114" i="44"/>
  <c r="M114" i="44"/>
  <c r="N113" i="44"/>
  <c r="M113" i="44"/>
  <c r="N112" i="44"/>
  <c r="M112" i="44"/>
  <c r="N110" i="44"/>
  <c r="M110" i="44"/>
  <c r="N109" i="44"/>
  <c r="M109" i="44"/>
  <c r="N108" i="44"/>
  <c r="M108" i="44"/>
  <c r="N107" i="44"/>
  <c r="M107" i="44"/>
  <c r="N106" i="44"/>
  <c r="M106" i="44"/>
  <c r="N105" i="44"/>
  <c r="M105" i="44"/>
  <c r="N104" i="44"/>
  <c r="M104" i="44"/>
  <c r="N103" i="44"/>
  <c r="M103" i="44"/>
  <c r="N102" i="44"/>
  <c r="M102" i="44"/>
  <c r="K101" i="44"/>
  <c r="N100" i="44"/>
  <c r="M100" i="44"/>
  <c r="K98" i="44"/>
  <c r="N97" i="44"/>
  <c r="M97" i="44"/>
  <c r="K95" i="44"/>
  <c r="N94" i="44"/>
  <c r="M94" i="44"/>
  <c r="N91" i="44"/>
  <c r="M91" i="44"/>
  <c r="N90" i="44"/>
  <c r="M90" i="44"/>
  <c r="N89" i="44"/>
  <c r="M89" i="44"/>
  <c r="N88" i="44"/>
  <c r="M88" i="44"/>
  <c r="N87" i="44"/>
  <c r="M87" i="44"/>
  <c r="N86" i="44"/>
  <c r="M86" i="44"/>
  <c r="N85" i="44"/>
  <c r="M85" i="44"/>
  <c r="N84" i="44"/>
  <c r="M84" i="44"/>
  <c r="N83" i="44"/>
  <c r="M83" i="44"/>
  <c r="N82" i="44"/>
  <c r="M82" i="44"/>
  <c r="N81" i="44"/>
  <c r="M81" i="44"/>
  <c r="N80" i="44"/>
  <c r="M80" i="44"/>
  <c r="N78" i="44"/>
  <c r="M78" i="44"/>
  <c r="N77" i="44"/>
  <c r="M77" i="44"/>
  <c r="N76" i="44"/>
  <c r="M76" i="44"/>
  <c r="N75" i="44"/>
  <c r="M75" i="44"/>
  <c r="N74" i="44"/>
  <c r="M74" i="44"/>
  <c r="N73" i="44"/>
  <c r="M73" i="44"/>
  <c r="N72" i="44"/>
  <c r="M72" i="44"/>
  <c r="N71" i="44"/>
  <c r="M71" i="44"/>
  <c r="N70" i="44"/>
  <c r="M70" i="44"/>
  <c r="N68" i="44"/>
  <c r="M68" i="44"/>
  <c r="N67" i="44"/>
  <c r="M67" i="44"/>
  <c r="N66" i="44"/>
  <c r="M66" i="44"/>
  <c r="N65" i="44"/>
  <c r="M65" i="44"/>
  <c r="N64" i="44"/>
  <c r="M64" i="44"/>
  <c r="N63" i="44"/>
  <c r="M63" i="44"/>
  <c r="N62" i="44"/>
  <c r="M62" i="44"/>
  <c r="N61" i="44"/>
  <c r="M61" i="44"/>
  <c r="N60" i="44"/>
  <c r="M60" i="44"/>
  <c r="N59" i="44"/>
  <c r="M59" i="44"/>
  <c r="N58" i="44"/>
  <c r="M58" i="44"/>
  <c r="N57" i="44"/>
  <c r="M57" i="44"/>
  <c r="N56" i="44"/>
  <c r="M56" i="44"/>
  <c r="N55" i="44"/>
  <c r="M55" i="44"/>
  <c r="N54" i="44"/>
  <c r="M54" i="44"/>
  <c r="N53" i="44"/>
  <c r="M53" i="44"/>
  <c r="N52" i="44"/>
  <c r="M52" i="44"/>
  <c r="N51" i="44"/>
  <c r="M51" i="44"/>
  <c r="N50" i="44"/>
  <c r="M50" i="44"/>
  <c r="N49" i="44"/>
  <c r="N48" i="44"/>
  <c r="K46" i="44"/>
  <c r="N45" i="44"/>
  <c r="N43" i="44"/>
  <c r="M43" i="44"/>
  <c r="N42" i="44"/>
  <c r="M42" i="44"/>
  <c r="N40" i="44"/>
  <c r="M40" i="44"/>
  <c r="N39" i="44"/>
  <c r="M39" i="44"/>
  <c r="N38" i="44"/>
  <c r="M38" i="44"/>
  <c r="N36" i="44"/>
  <c r="M36" i="44"/>
  <c r="N35" i="44"/>
  <c r="M35" i="44"/>
  <c r="N33" i="44"/>
  <c r="M33" i="44"/>
  <c r="N32" i="44"/>
  <c r="M32" i="44"/>
  <c r="N30" i="44"/>
  <c r="M30" i="44"/>
  <c r="N29" i="44"/>
  <c r="M29" i="44"/>
  <c r="N27" i="44"/>
  <c r="M27" i="44"/>
  <c r="N26" i="44"/>
  <c r="M26" i="44"/>
  <c r="N24" i="44"/>
  <c r="M24" i="44"/>
  <c r="N23" i="44"/>
  <c r="M23" i="44"/>
  <c r="N22" i="44"/>
  <c r="M22" i="44"/>
  <c r="N21" i="44"/>
  <c r="M21" i="44"/>
  <c r="N20" i="44"/>
  <c r="M20" i="44"/>
  <c r="N18" i="44"/>
  <c r="M18" i="44"/>
  <c r="N17" i="44"/>
  <c r="M17" i="44"/>
  <c r="K15" i="44"/>
  <c r="N14" i="44"/>
  <c r="M14" i="44"/>
  <c r="N12" i="44"/>
  <c r="M12" i="44"/>
  <c r="N11" i="44"/>
  <c r="M11" i="44"/>
  <c r="N251" i="43"/>
  <c r="M251" i="43"/>
  <c r="N250" i="43"/>
  <c r="M250" i="43"/>
  <c r="N249" i="43"/>
  <c r="M249" i="43"/>
  <c r="N248" i="43"/>
  <c r="M248" i="43"/>
  <c r="N247" i="43"/>
  <c r="M247" i="43"/>
  <c r="N246" i="43"/>
  <c r="M246" i="43"/>
  <c r="N245" i="43"/>
  <c r="M245" i="43"/>
  <c r="N244" i="43"/>
  <c r="M244" i="43"/>
  <c r="N243" i="43"/>
  <c r="M243" i="43"/>
  <c r="N242" i="43"/>
  <c r="M242" i="43"/>
  <c r="N241" i="43"/>
  <c r="M241" i="43"/>
  <c r="N240" i="43"/>
  <c r="M240" i="43"/>
  <c r="N239" i="43"/>
  <c r="M239" i="43"/>
  <c r="N238" i="43"/>
  <c r="M238" i="43"/>
  <c r="N237" i="43"/>
  <c r="M237" i="43"/>
  <c r="N236" i="43"/>
  <c r="M236" i="43"/>
  <c r="N235" i="43"/>
  <c r="M235" i="43"/>
  <c r="N234" i="43"/>
  <c r="M234" i="43"/>
  <c r="N233" i="43"/>
  <c r="M233" i="43"/>
  <c r="N232" i="43"/>
  <c r="M232" i="43"/>
  <c r="N230" i="43"/>
  <c r="M230" i="43"/>
  <c r="N229" i="43"/>
  <c r="M229" i="43"/>
  <c r="N228" i="43"/>
  <c r="M228" i="43"/>
  <c r="N227" i="43"/>
  <c r="M227" i="43"/>
  <c r="N226" i="43"/>
  <c r="M226" i="43"/>
  <c r="N225" i="43"/>
  <c r="M225" i="43"/>
  <c r="N224" i="43"/>
  <c r="M224" i="43"/>
  <c r="N223" i="43"/>
  <c r="M223" i="43"/>
  <c r="N222" i="43"/>
  <c r="M222" i="43"/>
  <c r="N220" i="43"/>
  <c r="M220" i="43"/>
  <c r="N219" i="43"/>
  <c r="M219" i="43"/>
  <c r="N217" i="43"/>
  <c r="M217" i="43"/>
  <c r="N216" i="43"/>
  <c r="M216" i="43"/>
  <c r="N215" i="43"/>
  <c r="M215" i="43"/>
  <c r="N214" i="43"/>
  <c r="M214" i="43"/>
  <c r="N213" i="43"/>
  <c r="M213" i="43"/>
  <c r="N211" i="43"/>
  <c r="M211" i="43"/>
  <c r="N210" i="43"/>
  <c r="M210" i="43"/>
  <c r="N208" i="43"/>
  <c r="M208" i="43"/>
  <c r="N207" i="43"/>
  <c r="M207" i="43"/>
  <c r="N206" i="43"/>
  <c r="M206" i="43"/>
  <c r="N204" i="43"/>
  <c r="M204" i="43"/>
  <c r="N202" i="43"/>
  <c r="M202" i="43"/>
  <c r="N201" i="43"/>
  <c r="M201" i="43"/>
  <c r="N200" i="43"/>
  <c r="M200" i="43"/>
  <c r="N199" i="43"/>
  <c r="M199" i="43"/>
  <c r="N198" i="43"/>
  <c r="M198" i="43"/>
  <c r="N197" i="43"/>
  <c r="M197" i="43"/>
  <c r="N196" i="43"/>
  <c r="M196" i="43"/>
  <c r="N194" i="43"/>
  <c r="M194" i="43"/>
  <c r="N193" i="43"/>
  <c r="M193" i="43"/>
  <c r="N192" i="43"/>
  <c r="M192" i="43"/>
  <c r="N191" i="43"/>
  <c r="M191" i="43"/>
  <c r="N190" i="43"/>
  <c r="M190" i="43"/>
  <c r="N189" i="43"/>
  <c r="M189" i="43"/>
  <c r="N188" i="43"/>
  <c r="M188" i="43"/>
  <c r="N187" i="43"/>
  <c r="M187" i="43"/>
  <c r="N185" i="43"/>
  <c r="M185" i="43"/>
  <c r="N184" i="43"/>
  <c r="M184" i="43"/>
  <c r="N183" i="43"/>
  <c r="M183" i="43"/>
  <c r="N182" i="43"/>
  <c r="M182" i="43"/>
  <c r="N181" i="43"/>
  <c r="M181" i="43"/>
  <c r="N179" i="43"/>
  <c r="M179" i="43"/>
  <c r="N178" i="43"/>
  <c r="M178" i="43"/>
  <c r="N176" i="43"/>
  <c r="M176" i="43"/>
  <c r="N175" i="43"/>
  <c r="M175" i="43"/>
  <c r="N174" i="43"/>
  <c r="M174" i="43"/>
  <c r="N173" i="43"/>
  <c r="M173" i="43"/>
  <c r="N171" i="43"/>
  <c r="M171" i="43"/>
  <c r="N170" i="43"/>
  <c r="M170" i="43"/>
  <c r="K168" i="43"/>
  <c r="N167" i="43"/>
  <c r="M167" i="43"/>
  <c r="N165" i="43"/>
  <c r="M165" i="43"/>
  <c r="N164" i="43"/>
  <c r="M164" i="43"/>
  <c r="N162" i="43"/>
  <c r="M162" i="43"/>
  <c r="K161" i="43"/>
  <c r="N159" i="43"/>
  <c r="M159" i="43"/>
  <c r="N158" i="43"/>
  <c r="M158" i="43"/>
  <c r="N156" i="43"/>
  <c r="M156" i="43"/>
  <c r="N155" i="43"/>
  <c r="M155" i="43"/>
  <c r="N153" i="43"/>
  <c r="M153" i="43"/>
  <c r="N152" i="43"/>
  <c r="M152" i="43"/>
  <c r="N150" i="43"/>
  <c r="M150" i="43"/>
  <c r="N149" i="43"/>
  <c r="M149" i="43"/>
  <c r="N147" i="43"/>
  <c r="M147" i="43"/>
  <c r="N146" i="43"/>
  <c r="M146" i="43"/>
  <c r="N144" i="43"/>
  <c r="M144" i="43"/>
  <c r="N143" i="43"/>
  <c r="M143" i="43"/>
  <c r="K142" i="43"/>
  <c r="N140" i="43"/>
  <c r="M140" i="43"/>
  <c r="N139" i="43"/>
  <c r="M139" i="43"/>
  <c r="N137" i="43"/>
  <c r="M137" i="43"/>
  <c r="N136" i="43"/>
  <c r="M136" i="43"/>
  <c r="N133" i="43"/>
  <c r="M133" i="43"/>
  <c r="N132" i="43"/>
  <c r="M132" i="43"/>
  <c r="N131" i="43"/>
  <c r="M131" i="43"/>
  <c r="N130" i="43"/>
  <c r="M130" i="43"/>
  <c r="N129" i="43"/>
  <c r="M129" i="43"/>
  <c r="N128" i="43"/>
  <c r="M128" i="43"/>
  <c r="N127" i="43"/>
  <c r="M127" i="43"/>
  <c r="N126" i="43"/>
  <c r="M126" i="43"/>
  <c r="N125" i="43"/>
  <c r="M125" i="43"/>
  <c r="N124" i="43"/>
  <c r="M124" i="43"/>
  <c r="N123" i="43"/>
  <c r="M123" i="43"/>
  <c r="N122" i="43"/>
  <c r="M122" i="43"/>
  <c r="N121" i="43"/>
  <c r="M121" i="43"/>
  <c r="N120" i="43"/>
  <c r="M120" i="43"/>
  <c r="N118" i="43"/>
  <c r="M118" i="43"/>
  <c r="N117" i="43"/>
  <c r="M117" i="43"/>
  <c r="N115" i="43"/>
  <c r="M115" i="43"/>
  <c r="N114" i="43"/>
  <c r="M114" i="43"/>
  <c r="N113" i="43"/>
  <c r="M113" i="43"/>
  <c r="N112" i="43"/>
  <c r="M112" i="43"/>
  <c r="N111" i="43"/>
  <c r="M111" i="43"/>
  <c r="N110" i="43"/>
  <c r="M110" i="43"/>
  <c r="N109" i="43"/>
  <c r="M109" i="43"/>
  <c r="N108" i="43"/>
  <c r="M108" i="43"/>
  <c r="N106" i="43"/>
  <c r="M106" i="43"/>
  <c r="N105" i="43"/>
  <c r="M105" i="43"/>
  <c r="N104" i="43"/>
  <c r="M104" i="43"/>
  <c r="N103" i="43"/>
  <c r="M103" i="43"/>
  <c r="N102" i="43"/>
  <c r="M102" i="43"/>
  <c r="N101" i="43"/>
  <c r="M101" i="43"/>
  <c r="N100" i="43"/>
  <c r="M100" i="43"/>
  <c r="N99" i="43"/>
  <c r="M99" i="43"/>
  <c r="N98" i="43"/>
  <c r="M98" i="43"/>
  <c r="N97" i="43"/>
  <c r="M97" i="43"/>
  <c r="N96" i="43"/>
  <c r="M96" i="43"/>
  <c r="N95" i="43"/>
  <c r="M95" i="43"/>
  <c r="N94" i="43"/>
  <c r="M94" i="43"/>
  <c r="N93" i="43"/>
  <c r="M93" i="43"/>
  <c r="N92" i="43"/>
  <c r="M92" i="43"/>
  <c r="N91" i="43"/>
  <c r="M91" i="43"/>
  <c r="N90" i="43"/>
  <c r="M90" i="43"/>
  <c r="N89" i="43"/>
  <c r="M89" i="43"/>
  <c r="N88" i="43"/>
  <c r="M88" i="43"/>
  <c r="N87" i="43"/>
  <c r="M87" i="43"/>
  <c r="N86" i="43"/>
  <c r="M86" i="43"/>
  <c r="N85" i="43"/>
  <c r="M85" i="43"/>
  <c r="N84" i="43"/>
  <c r="M84" i="43"/>
  <c r="N83" i="43"/>
  <c r="M83" i="43"/>
  <c r="N82" i="43"/>
  <c r="M82" i="43"/>
  <c r="N80" i="43"/>
  <c r="M80" i="43"/>
  <c r="N79" i="43"/>
  <c r="M79" i="43"/>
  <c r="N78" i="43"/>
  <c r="M78" i="43"/>
  <c r="N77" i="43"/>
  <c r="M77" i="43"/>
  <c r="N76" i="43"/>
  <c r="M76" i="43"/>
  <c r="N75" i="43"/>
  <c r="M75" i="43"/>
  <c r="N74" i="43"/>
  <c r="M74" i="43"/>
  <c r="N73" i="43"/>
  <c r="M73" i="43"/>
  <c r="N72" i="43"/>
  <c r="M72" i="43"/>
  <c r="N71" i="43"/>
  <c r="M71" i="43"/>
  <c r="N70" i="43"/>
  <c r="M70" i="43"/>
  <c r="N69" i="43"/>
  <c r="M69" i="43"/>
  <c r="N68" i="43"/>
  <c r="M68" i="43"/>
  <c r="N67" i="43"/>
  <c r="M67" i="43"/>
  <c r="N66" i="43"/>
  <c r="M66" i="43"/>
  <c r="N65" i="43"/>
  <c r="M65" i="43"/>
  <c r="N64" i="43"/>
  <c r="M64" i="43"/>
  <c r="N63" i="43"/>
  <c r="M63" i="43"/>
  <c r="N62" i="43"/>
  <c r="M62" i="43"/>
  <c r="N61" i="43"/>
  <c r="M61" i="43"/>
  <c r="N60" i="43"/>
  <c r="M60" i="43"/>
  <c r="N59" i="43"/>
  <c r="M59" i="43"/>
  <c r="N57" i="43"/>
  <c r="M57" i="43"/>
  <c r="N56" i="43"/>
  <c r="M56" i="43"/>
  <c r="N55" i="43"/>
  <c r="M55" i="43"/>
  <c r="N54" i="43"/>
  <c r="M54" i="43"/>
  <c r="N53" i="43"/>
  <c r="M53" i="43"/>
  <c r="N52" i="43"/>
  <c r="M52" i="43"/>
  <c r="N51" i="43"/>
  <c r="M51" i="43"/>
  <c r="N50" i="43"/>
  <c r="M50" i="43"/>
  <c r="N49" i="43"/>
  <c r="M49" i="43"/>
  <c r="N48" i="43"/>
  <c r="M48" i="43"/>
  <c r="N47" i="43"/>
  <c r="M47" i="43"/>
  <c r="N46" i="43"/>
  <c r="M46" i="43"/>
  <c r="N45" i="43"/>
  <c r="M45" i="43"/>
  <c r="N44" i="43"/>
  <c r="M44" i="43"/>
  <c r="N43" i="43"/>
  <c r="M43" i="43"/>
  <c r="N42" i="43"/>
  <c r="M42" i="43"/>
  <c r="N41" i="43"/>
  <c r="M41" i="43"/>
  <c r="N40" i="43"/>
  <c r="M40" i="43"/>
  <c r="N39" i="43"/>
  <c r="M39" i="43"/>
  <c r="N38" i="43"/>
  <c r="M38" i="43"/>
  <c r="N37" i="43"/>
  <c r="M37" i="43"/>
  <c r="N36" i="43"/>
  <c r="M36" i="43"/>
  <c r="N35" i="43"/>
  <c r="M35" i="43"/>
  <c r="N34" i="43"/>
  <c r="M34" i="43"/>
  <c r="N33" i="43"/>
  <c r="M33" i="43"/>
  <c r="N32" i="43"/>
  <c r="M32" i="43"/>
  <c r="N31" i="43"/>
  <c r="M31" i="43"/>
  <c r="N30" i="43"/>
  <c r="M30" i="43"/>
  <c r="N29" i="43"/>
  <c r="M29" i="43"/>
  <c r="N28" i="43"/>
  <c r="M28" i="43"/>
  <c r="N26" i="43"/>
  <c r="M26" i="43"/>
  <c r="N25" i="43"/>
  <c r="M25" i="43"/>
  <c r="N24" i="43"/>
  <c r="M24" i="43"/>
  <c r="N23" i="43"/>
  <c r="M23" i="43"/>
  <c r="N21" i="43"/>
  <c r="M21" i="43"/>
  <c r="N20" i="43"/>
  <c r="M20" i="43"/>
  <c r="N18" i="43"/>
  <c r="M18" i="43"/>
  <c r="N17" i="43"/>
  <c r="M17" i="43"/>
  <c r="N15" i="43"/>
  <c r="M15" i="43"/>
  <c r="N14" i="43"/>
  <c r="M14" i="43"/>
  <c r="N12" i="43"/>
  <c r="M12" i="43"/>
  <c r="N11" i="43"/>
  <c r="M11" i="43"/>
  <c r="N47" i="42"/>
  <c r="N46" i="42"/>
  <c r="N45" i="42"/>
  <c r="M45" i="42"/>
  <c r="N44" i="42"/>
  <c r="M44" i="42"/>
  <c r="N43" i="42"/>
  <c r="M43" i="42"/>
  <c r="N42" i="42"/>
  <c r="M42" i="42"/>
  <c r="N41" i="42"/>
  <c r="M41" i="42"/>
  <c r="N40" i="42"/>
  <c r="M40" i="42"/>
  <c r="N39" i="42"/>
  <c r="M39" i="42"/>
  <c r="N38" i="42"/>
  <c r="M38" i="42"/>
  <c r="N37" i="42"/>
  <c r="M37" i="42"/>
  <c r="N36" i="42"/>
  <c r="M36" i="42"/>
  <c r="N35" i="42"/>
  <c r="M35" i="42"/>
  <c r="N33" i="42"/>
  <c r="M33" i="42"/>
  <c r="N32" i="42"/>
  <c r="M32" i="42"/>
  <c r="N31" i="42"/>
  <c r="M31" i="42"/>
  <c r="N30" i="42"/>
  <c r="M30" i="42"/>
  <c r="N29" i="42"/>
  <c r="M29" i="42"/>
  <c r="N28" i="42"/>
  <c r="M28" i="42"/>
  <c r="N27" i="42"/>
  <c r="M27" i="42"/>
  <c r="N26" i="42"/>
  <c r="M26" i="42"/>
  <c r="N25" i="42"/>
  <c r="M25" i="42"/>
  <c r="N24" i="42"/>
  <c r="M24" i="42"/>
  <c r="N23" i="42"/>
  <c r="M23" i="42"/>
  <c r="N22" i="42"/>
  <c r="M22" i="42"/>
  <c r="N21" i="42"/>
  <c r="M21" i="42"/>
  <c r="N20" i="42"/>
  <c r="M20" i="42"/>
  <c r="N19" i="42"/>
  <c r="M19" i="42"/>
  <c r="N18" i="42"/>
  <c r="M18" i="42"/>
  <c r="N17" i="42"/>
  <c r="M17" i="42"/>
  <c r="N15" i="42"/>
  <c r="M15" i="42"/>
  <c r="N14" i="42"/>
  <c r="M14" i="42"/>
  <c r="N12" i="42"/>
  <c r="M12" i="42"/>
  <c r="N11" i="42"/>
  <c r="M11" i="42"/>
  <c r="N420" i="40"/>
  <c r="M420" i="40"/>
  <c r="N419" i="40"/>
  <c r="M419" i="40"/>
  <c r="N418" i="40"/>
  <c r="K417" i="40"/>
  <c r="N416" i="40"/>
  <c r="M416" i="40"/>
  <c r="N415" i="40"/>
  <c r="M415" i="40"/>
  <c r="N414" i="40"/>
  <c r="M414" i="40"/>
  <c r="N413" i="40"/>
  <c r="M413" i="40"/>
  <c r="N412" i="40"/>
  <c r="M412" i="40"/>
  <c r="N411" i="40"/>
  <c r="M411" i="40"/>
  <c r="N410" i="40"/>
  <c r="M410" i="40"/>
  <c r="N409" i="40"/>
  <c r="M409" i="40"/>
  <c r="N408" i="40"/>
  <c r="M408" i="40"/>
  <c r="N407" i="40"/>
  <c r="N406" i="40"/>
  <c r="M406" i="40"/>
  <c r="N405" i="40"/>
  <c r="M405" i="40"/>
  <c r="N404" i="40"/>
  <c r="M404" i="40"/>
  <c r="N403" i="40"/>
  <c r="N402" i="40"/>
  <c r="M402" i="40"/>
  <c r="N401" i="40"/>
  <c r="M401" i="40"/>
  <c r="N400" i="40"/>
  <c r="M400" i="40"/>
  <c r="M399" i="40"/>
  <c r="M398" i="40"/>
  <c r="N396" i="40"/>
  <c r="M396" i="40"/>
  <c r="N395" i="40"/>
  <c r="M395" i="40"/>
  <c r="N394" i="40"/>
  <c r="M394" i="40"/>
  <c r="N392" i="40"/>
  <c r="M392" i="40"/>
  <c r="N391" i="40"/>
  <c r="M391" i="40"/>
  <c r="N390" i="40"/>
  <c r="M390" i="40"/>
  <c r="N389" i="40"/>
  <c r="M389" i="40"/>
  <c r="N388" i="40"/>
  <c r="M388" i="40"/>
  <c r="N386" i="40"/>
  <c r="M386" i="40"/>
  <c r="N385" i="40"/>
  <c r="M385" i="40"/>
  <c r="N384" i="40"/>
  <c r="M384" i="40"/>
  <c r="N383" i="40"/>
  <c r="M383" i="40"/>
  <c r="N382" i="40"/>
  <c r="M382" i="40"/>
  <c r="N381" i="40"/>
  <c r="M381" i="40"/>
  <c r="N380" i="40"/>
  <c r="M380" i="40"/>
  <c r="N379" i="40"/>
  <c r="M379" i="40"/>
  <c r="N378" i="40"/>
  <c r="M378" i="40"/>
  <c r="N377" i="40"/>
  <c r="M377" i="40"/>
  <c r="N376" i="40"/>
  <c r="M376" i="40"/>
  <c r="N375" i="40"/>
  <c r="M375" i="40"/>
  <c r="N374" i="40"/>
  <c r="M374" i="40"/>
  <c r="N373" i="40"/>
  <c r="M373" i="40"/>
  <c r="N372" i="40"/>
  <c r="M372" i="40"/>
  <c r="N371" i="40"/>
  <c r="M371" i="40"/>
  <c r="N370" i="40"/>
  <c r="M370" i="40"/>
  <c r="N369" i="40"/>
  <c r="M369" i="40"/>
  <c r="N368" i="40"/>
  <c r="M368" i="40"/>
  <c r="N367" i="40"/>
  <c r="M367" i="40"/>
  <c r="N366" i="40"/>
  <c r="M366" i="40"/>
  <c r="N365" i="40"/>
  <c r="M365" i="40"/>
  <c r="N364" i="40"/>
  <c r="M364" i="40"/>
  <c r="N363" i="40"/>
  <c r="M363" i="40"/>
  <c r="N362" i="40"/>
  <c r="M362" i="40"/>
  <c r="N360" i="40"/>
  <c r="M360" i="40"/>
  <c r="N359" i="40"/>
  <c r="M359" i="40"/>
  <c r="N358" i="40"/>
  <c r="M358" i="40"/>
  <c r="N357" i="40"/>
  <c r="M357" i="40"/>
  <c r="N356" i="40"/>
  <c r="M356" i="40"/>
  <c r="N354" i="40"/>
  <c r="M354" i="40"/>
  <c r="N353" i="40"/>
  <c r="M353" i="40"/>
  <c r="N351" i="40"/>
  <c r="M351" i="40"/>
  <c r="N350" i="40"/>
  <c r="N349" i="40"/>
  <c r="M349" i="40"/>
  <c r="N348" i="40"/>
  <c r="M348" i="40"/>
  <c r="N347" i="40"/>
  <c r="M347" i="40"/>
  <c r="N346" i="40"/>
  <c r="M346" i="40"/>
  <c r="N345" i="40"/>
  <c r="M345" i="40"/>
  <c r="N344" i="40"/>
  <c r="M344" i="40"/>
  <c r="N343" i="40"/>
  <c r="M343" i="40"/>
  <c r="N342" i="40"/>
  <c r="M342" i="40"/>
  <c r="N341" i="40"/>
  <c r="M341" i="40"/>
  <c r="N340" i="40"/>
  <c r="M340" i="40"/>
  <c r="N339" i="40"/>
  <c r="M339" i="40"/>
  <c r="N338" i="40"/>
  <c r="M338" i="40"/>
  <c r="N337" i="40"/>
  <c r="M337" i="40"/>
  <c r="N336" i="40"/>
  <c r="N335" i="40"/>
  <c r="M335" i="40"/>
  <c r="N334" i="40"/>
  <c r="M334" i="40"/>
  <c r="N333" i="40"/>
  <c r="M333" i="40"/>
  <c r="N332" i="40"/>
  <c r="M332" i="40"/>
  <c r="N331" i="40"/>
  <c r="M331" i="40"/>
  <c r="N330" i="40"/>
  <c r="M330" i="40"/>
  <c r="N329" i="40"/>
  <c r="M329" i="40"/>
  <c r="N328" i="40"/>
  <c r="M328" i="40"/>
  <c r="N327" i="40"/>
  <c r="M327" i="40"/>
  <c r="N326" i="40"/>
  <c r="M326" i="40"/>
  <c r="N325" i="40"/>
  <c r="M325" i="40"/>
  <c r="N324" i="40"/>
  <c r="M324" i="40"/>
  <c r="N323" i="40"/>
  <c r="M323" i="40"/>
  <c r="N322" i="40"/>
  <c r="M322" i="40"/>
  <c r="N321" i="40"/>
  <c r="M321" i="40"/>
  <c r="N320" i="40"/>
  <c r="M320" i="40"/>
  <c r="N319" i="40"/>
  <c r="M319" i="40"/>
  <c r="N318" i="40"/>
  <c r="M318" i="40"/>
  <c r="N317" i="40"/>
  <c r="M317" i="40"/>
  <c r="N316" i="40"/>
  <c r="M316" i="40"/>
  <c r="N315" i="40"/>
  <c r="M315" i="40"/>
  <c r="K314" i="40"/>
  <c r="P314" i="40" s="1"/>
  <c r="N313" i="40"/>
  <c r="M313" i="40"/>
  <c r="N310" i="40"/>
  <c r="M310" i="40"/>
  <c r="N309" i="40"/>
  <c r="M309" i="40"/>
  <c r="N308" i="40"/>
  <c r="M308" i="40"/>
  <c r="N307" i="40"/>
  <c r="M307" i="40"/>
  <c r="N306" i="40"/>
  <c r="M306" i="40"/>
  <c r="N305" i="40"/>
  <c r="M305" i="40"/>
  <c r="N304" i="40"/>
  <c r="M304" i="40"/>
  <c r="N303" i="40"/>
  <c r="M303" i="40"/>
  <c r="N302" i="40"/>
  <c r="M302" i="40"/>
  <c r="N301" i="40"/>
  <c r="M301" i="40"/>
  <c r="N300" i="40"/>
  <c r="M300" i="40"/>
  <c r="N299" i="40"/>
  <c r="M299" i="40"/>
  <c r="N298" i="40"/>
  <c r="M298" i="40"/>
  <c r="N297" i="40"/>
  <c r="M297" i="40"/>
  <c r="N296" i="40"/>
  <c r="M296" i="40"/>
  <c r="N294" i="40"/>
  <c r="M294" i="40"/>
  <c r="N293" i="40"/>
  <c r="M293" i="40"/>
  <c r="N292" i="40"/>
  <c r="M292" i="40"/>
  <c r="N291" i="40"/>
  <c r="M291" i="40"/>
  <c r="N290" i="40"/>
  <c r="M290" i="40"/>
  <c r="N289" i="40"/>
  <c r="M289" i="40"/>
  <c r="N288" i="40"/>
  <c r="M288" i="40"/>
  <c r="N287" i="40"/>
  <c r="M287" i="40"/>
  <c r="N286" i="40"/>
  <c r="M286" i="40"/>
  <c r="N285" i="40"/>
  <c r="M285" i="40"/>
  <c r="N284" i="40"/>
  <c r="M284" i="40"/>
  <c r="N283" i="40"/>
  <c r="M283" i="40"/>
  <c r="K282" i="40"/>
  <c r="K281" i="40"/>
  <c r="K280" i="40"/>
  <c r="P280" i="40" s="1"/>
  <c r="K279" i="40"/>
  <c r="P279" i="40" s="1"/>
  <c r="N278" i="40"/>
  <c r="M278" i="40"/>
  <c r="N277" i="40"/>
  <c r="M277" i="40"/>
  <c r="N276" i="40"/>
  <c r="M276" i="40"/>
  <c r="N275" i="40"/>
  <c r="M275" i="40"/>
  <c r="N274" i="40"/>
  <c r="M274" i="40"/>
  <c r="K273" i="40"/>
  <c r="P273" i="40" s="1"/>
  <c r="N271" i="40"/>
  <c r="M271" i="40"/>
  <c r="N270" i="40"/>
  <c r="M270" i="40"/>
  <c r="N269" i="40"/>
  <c r="M269" i="40"/>
  <c r="N268" i="40"/>
  <c r="M268" i="40"/>
  <c r="N267" i="40"/>
  <c r="M267" i="40"/>
  <c r="N266" i="40"/>
  <c r="M266" i="40"/>
  <c r="N265" i="40"/>
  <c r="M265" i="40"/>
  <c r="N264" i="40"/>
  <c r="M264" i="40"/>
  <c r="N263" i="40"/>
  <c r="M263" i="40"/>
  <c r="N262" i="40"/>
  <c r="M262" i="40"/>
  <c r="N261" i="40"/>
  <c r="M261" i="40"/>
  <c r="N260" i="40"/>
  <c r="M260" i="40"/>
  <c r="N259" i="40"/>
  <c r="M259" i="40"/>
  <c r="N258" i="40"/>
  <c r="M258" i="40"/>
  <c r="N257" i="40"/>
  <c r="M257" i="40"/>
  <c r="N256" i="40"/>
  <c r="M256" i="40"/>
  <c r="N255" i="40"/>
  <c r="M255" i="40"/>
  <c r="N254" i="40"/>
  <c r="M254" i="40"/>
  <c r="N253" i="40"/>
  <c r="M253" i="40"/>
  <c r="N252" i="40"/>
  <c r="M252" i="40"/>
  <c r="N251" i="40"/>
  <c r="M251" i="40"/>
  <c r="N250" i="40"/>
  <c r="M250" i="40"/>
  <c r="N249" i="40"/>
  <c r="M249" i="40"/>
  <c r="N247" i="40"/>
  <c r="M247" i="40"/>
  <c r="N246" i="40"/>
  <c r="N245" i="40"/>
  <c r="M245" i="40"/>
  <c r="N244" i="40"/>
  <c r="M244" i="40"/>
  <c r="N243" i="40"/>
  <c r="M243" i="40"/>
  <c r="N242" i="40"/>
  <c r="M242" i="40"/>
  <c r="N241" i="40"/>
  <c r="N240" i="40"/>
  <c r="M240" i="40"/>
  <c r="N239" i="40"/>
  <c r="M239" i="40"/>
  <c r="N238" i="40"/>
  <c r="M238" i="40"/>
  <c r="N237" i="40"/>
  <c r="M237" i="40"/>
  <c r="N236" i="40"/>
  <c r="M236" i="40"/>
  <c r="N235" i="40"/>
  <c r="M235" i="40"/>
  <c r="N234" i="40"/>
  <c r="M234" i="40"/>
  <c r="N233" i="40"/>
  <c r="M233" i="40"/>
  <c r="N232" i="40"/>
  <c r="M232" i="40"/>
  <c r="N231" i="40"/>
  <c r="M231" i="40"/>
  <c r="N230" i="40"/>
  <c r="M230" i="40"/>
  <c r="N229" i="40"/>
  <c r="M229" i="40"/>
  <c r="N228" i="40"/>
  <c r="M228" i="40"/>
  <c r="N226" i="40"/>
  <c r="M226" i="40"/>
  <c r="N225" i="40"/>
  <c r="M225" i="40"/>
  <c r="N224" i="40"/>
  <c r="N223" i="40"/>
  <c r="M223" i="40"/>
  <c r="N222" i="40"/>
  <c r="M222" i="40"/>
  <c r="N221" i="40"/>
  <c r="M221" i="40"/>
  <c r="N220" i="40"/>
  <c r="M220" i="40"/>
  <c r="N219" i="40"/>
  <c r="M219" i="40"/>
  <c r="N218" i="40"/>
  <c r="M218" i="40"/>
  <c r="N217" i="40"/>
  <c r="M217" i="40"/>
  <c r="N216" i="40"/>
  <c r="M216" i="40"/>
  <c r="N215" i="40"/>
  <c r="M215" i="40"/>
  <c r="N214" i="40"/>
  <c r="M214" i="40"/>
  <c r="N213" i="40"/>
  <c r="M213" i="40"/>
  <c r="N212" i="40"/>
  <c r="M212" i="40"/>
  <c r="N211" i="40"/>
  <c r="M211" i="40"/>
  <c r="N210" i="40"/>
  <c r="M210" i="40"/>
  <c r="N209" i="40"/>
  <c r="M209" i="40"/>
  <c r="N208" i="40"/>
  <c r="M208" i="40"/>
  <c r="N207" i="40"/>
  <c r="M207" i="40"/>
  <c r="N206" i="40"/>
  <c r="M206" i="40"/>
  <c r="N205" i="40"/>
  <c r="M205" i="40"/>
  <c r="N204" i="40"/>
  <c r="M204" i="40"/>
  <c r="N203" i="40"/>
  <c r="M203" i="40"/>
  <c r="N202" i="40"/>
  <c r="M202" i="40"/>
  <c r="N201" i="40"/>
  <c r="N200" i="40"/>
  <c r="M200" i="40"/>
  <c r="N199" i="40"/>
  <c r="M199" i="40"/>
  <c r="N198" i="40"/>
  <c r="M198" i="40"/>
  <c r="N197" i="40"/>
  <c r="M197" i="40"/>
  <c r="N196" i="40"/>
  <c r="M196" i="40"/>
  <c r="N195" i="40"/>
  <c r="M195" i="40"/>
  <c r="N194" i="40"/>
  <c r="M194" i="40"/>
  <c r="N193" i="40"/>
  <c r="M193" i="40"/>
  <c r="N191" i="40"/>
  <c r="M191" i="40"/>
  <c r="N190" i="40"/>
  <c r="M190" i="40"/>
  <c r="N189" i="40"/>
  <c r="M189" i="40"/>
  <c r="N188" i="40"/>
  <c r="M188" i="40"/>
  <c r="N187" i="40"/>
  <c r="M187" i="40"/>
  <c r="N185" i="40"/>
  <c r="N184" i="40"/>
  <c r="N183" i="40"/>
  <c r="N182" i="40"/>
  <c r="N181" i="40"/>
  <c r="N180" i="40"/>
  <c r="M180" i="40"/>
  <c r="N179" i="40"/>
  <c r="N178" i="40"/>
  <c r="M178" i="40"/>
  <c r="N177" i="40"/>
  <c r="M177" i="40"/>
  <c r="N176" i="40"/>
  <c r="M176" i="40"/>
  <c r="N175" i="40"/>
  <c r="M175" i="40"/>
  <c r="N174" i="40"/>
  <c r="M174" i="40"/>
  <c r="N173" i="40"/>
  <c r="M173" i="40"/>
  <c r="N172" i="40"/>
  <c r="M172" i="40"/>
  <c r="N171" i="40"/>
  <c r="M171" i="40"/>
  <c r="N170" i="40"/>
  <c r="M170" i="40"/>
  <c r="N169" i="40"/>
  <c r="M169" i="40"/>
  <c r="N168" i="40"/>
  <c r="N167" i="40"/>
  <c r="N166" i="40"/>
  <c r="N165" i="40"/>
  <c r="M165" i="40"/>
  <c r="N164" i="40"/>
  <c r="N163" i="40"/>
  <c r="N162" i="40"/>
  <c r="M162" i="40"/>
  <c r="N161" i="40"/>
  <c r="M161" i="40"/>
  <c r="N160" i="40"/>
  <c r="M160" i="40"/>
  <c r="N159" i="40"/>
  <c r="N158" i="40"/>
  <c r="M158" i="40"/>
  <c r="N157" i="40"/>
  <c r="M157" i="40"/>
  <c r="N156" i="40"/>
  <c r="M156" i="40"/>
  <c r="N155" i="40"/>
  <c r="M155" i="40"/>
  <c r="N154" i="40"/>
  <c r="M154" i="40"/>
  <c r="N153" i="40"/>
  <c r="M153" i="40"/>
  <c r="N152" i="40"/>
  <c r="M152" i="40"/>
  <c r="N151" i="40"/>
  <c r="M151" i="40"/>
  <c r="N150" i="40"/>
  <c r="M150" i="40"/>
  <c r="N149" i="40"/>
  <c r="M149" i="40"/>
  <c r="N148" i="40"/>
  <c r="M148" i="40"/>
  <c r="N147" i="40"/>
  <c r="N146" i="40"/>
  <c r="M146" i="40"/>
  <c r="N145" i="40"/>
  <c r="M145" i="40"/>
  <c r="N144" i="40"/>
  <c r="M144" i="40"/>
  <c r="N143" i="40"/>
  <c r="M143" i="40"/>
  <c r="N142" i="40"/>
  <c r="M142" i="40"/>
  <c r="N141" i="40"/>
  <c r="M141" i="40"/>
  <c r="N140" i="40"/>
  <c r="M140" i="40"/>
  <c r="N138" i="40"/>
  <c r="M138" i="40"/>
  <c r="N137" i="40"/>
  <c r="M137" i="40"/>
  <c r="N136" i="40"/>
  <c r="M136" i="40"/>
  <c r="N135" i="40"/>
  <c r="M135" i="40"/>
  <c r="N134" i="40"/>
  <c r="M134" i="40"/>
  <c r="N133" i="40"/>
  <c r="M133" i="40"/>
  <c r="N132" i="40"/>
  <c r="M132" i="40"/>
  <c r="N131" i="40"/>
  <c r="M131" i="40"/>
  <c r="N130" i="40"/>
  <c r="M130" i="40"/>
  <c r="N129" i="40"/>
  <c r="M129" i="40"/>
  <c r="N127" i="40"/>
  <c r="M127" i="40"/>
  <c r="N126" i="40"/>
  <c r="N125" i="40"/>
  <c r="N124" i="40"/>
  <c r="M124" i="40"/>
  <c r="N123" i="40"/>
  <c r="M123" i="40"/>
  <c r="N122" i="40"/>
  <c r="M122" i="40"/>
  <c r="N121" i="40"/>
  <c r="M121" i="40"/>
  <c r="N120" i="40"/>
  <c r="M120" i="40"/>
  <c r="N119" i="40"/>
  <c r="M119" i="40"/>
  <c r="N118" i="40"/>
  <c r="N117" i="40"/>
  <c r="N116" i="40"/>
  <c r="M116" i="40"/>
  <c r="N115" i="40"/>
  <c r="M115" i="40"/>
  <c r="N114" i="40"/>
  <c r="M114" i="40"/>
  <c r="N113" i="40"/>
  <c r="M113" i="40"/>
  <c r="N112" i="40"/>
  <c r="M112" i="40"/>
  <c r="N111" i="40"/>
  <c r="M111" i="40"/>
  <c r="N110" i="40"/>
  <c r="M110" i="40"/>
  <c r="N109" i="40"/>
  <c r="M109" i="40"/>
  <c r="N108" i="40"/>
  <c r="M108" i="40"/>
  <c r="N107" i="40"/>
  <c r="M107" i="40"/>
  <c r="N106" i="40"/>
  <c r="M106" i="40"/>
  <c r="N105" i="40"/>
  <c r="M105" i="40"/>
  <c r="N104" i="40"/>
  <c r="M104" i="40"/>
  <c r="N103" i="40"/>
  <c r="M103" i="40"/>
  <c r="N102" i="40"/>
  <c r="M102" i="40"/>
  <c r="N101" i="40"/>
  <c r="M101" i="40"/>
  <c r="N100" i="40"/>
  <c r="M100" i="40"/>
  <c r="N98" i="40"/>
  <c r="M98" i="40"/>
  <c r="N97" i="40"/>
  <c r="M97" i="40"/>
  <c r="N96" i="40"/>
  <c r="M96" i="40"/>
  <c r="N94" i="40"/>
  <c r="M94" i="40"/>
  <c r="N93" i="40"/>
  <c r="M93" i="40"/>
  <c r="M443" i="39"/>
  <c r="M442" i="39"/>
  <c r="M440" i="39"/>
  <c r="M439" i="39"/>
  <c r="M437" i="39"/>
  <c r="M436" i="39"/>
  <c r="M434" i="39"/>
  <c r="M433" i="39"/>
  <c r="M432" i="39"/>
  <c r="M431" i="39"/>
  <c r="M430" i="39"/>
  <c r="M425" i="39"/>
  <c r="M424" i="39"/>
  <c r="M423" i="39"/>
  <c r="M422" i="39"/>
  <c r="M421" i="39"/>
  <c r="M420" i="39"/>
  <c r="M419" i="39"/>
  <c r="M418" i="39"/>
  <c r="M417" i="39"/>
  <c r="M416" i="39"/>
  <c r="M415" i="39"/>
  <c r="M414" i="39"/>
  <c r="M413" i="39"/>
  <c r="M412" i="39"/>
  <c r="M411" i="39"/>
  <c r="I410" i="39"/>
  <c r="M410" i="39" s="1"/>
  <c r="I409" i="39"/>
  <c r="M409" i="39" s="1"/>
  <c r="I408" i="39"/>
  <c r="M408" i="39" s="1"/>
  <c r="M407" i="39"/>
  <c r="M406" i="39"/>
  <c r="M404" i="39"/>
  <c r="M403" i="39"/>
  <c r="M402" i="39"/>
  <c r="M401" i="39"/>
  <c r="M400" i="39"/>
  <c r="M399" i="39"/>
  <c r="I398" i="39"/>
  <c r="M398" i="39" s="1"/>
  <c r="N89" i="40"/>
  <c r="M89" i="40"/>
  <c r="N88" i="40"/>
  <c r="N87" i="40"/>
  <c r="N86" i="40"/>
  <c r="N85" i="40"/>
  <c r="N84" i="40"/>
  <c r="N83" i="40"/>
  <c r="N82" i="40"/>
  <c r="M82" i="40"/>
  <c r="N81" i="40"/>
  <c r="M81" i="40"/>
  <c r="N80" i="40"/>
  <c r="M80" i="40"/>
  <c r="N79" i="40"/>
  <c r="M79" i="40"/>
  <c r="N78" i="40"/>
  <c r="M78" i="40"/>
  <c r="N76" i="40"/>
  <c r="M76" i="40"/>
  <c r="N75" i="40"/>
  <c r="M75" i="40"/>
  <c r="N74" i="40"/>
  <c r="M74" i="40"/>
  <c r="N73" i="40"/>
  <c r="M73" i="40"/>
  <c r="N71" i="40"/>
  <c r="M71" i="40"/>
  <c r="N70" i="40"/>
  <c r="M70" i="40"/>
  <c r="N69" i="40"/>
  <c r="M69" i="40"/>
  <c r="N68" i="40"/>
  <c r="M68" i="40"/>
  <c r="N66" i="40"/>
  <c r="M66" i="40"/>
  <c r="N65" i="40"/>
  <c r="M65" i="40"/>
  <c r="N64" i="40"/>
  <c r="M64" i="40"/>
  <c r="N63" i="40"/>
  <c r="M63" i="40"/>
  <c r="N62" i="40"/>
  <c r="M62" i="40"/>
  <c r="N61" i="40"/>
  <c r="M61" i="40"/>
  <c r="N60" i="40"/>
  <c r="M60" i="40"/>
  <c r="N58" i="40"/>
  <c r="M58" i="40"/>
  <c r="N57" i="40"/>
  <c r="M57" i="40"/>
  <c r="N56" i="40"/>
  <c r="M56" i="40"/>
  <c r="N55" i="40"/>
  <c r="M55" i="40"/>
  <c r="N54" i="40"/>
  <c r="M54" i="40"/>
  <c r="N53" i="40"/>
  <c r="M53" i="40"/>
  <c r="N52" i="40"/>
  <c r="M52" i="40"/>
  <c r="N51" i="40"/>
  <c r="M51" i="40"/>
  <c r="N50" i="40"/>
  <c r="M50" i="40"/>
  <c r="M49" i="40"/>
  <c r="M48" i="40"/>
  <c r="N46" i="40"/>
  <c r="M46" i="40"/>
  <c r="N45" i="40"/>
  <c r="M45" i="40"/>
  <c r="N44" i="40"/>
  <c r="M44" i="40"/>
  <c r="N43" i="40"/>
  <c r="M43" i="40"/>
  <c r="N42" i="40"/>
  <c r="M42" i="40"/>
  <c r="N40" i="40"/>
  <c r="M40" i="40"/>
  <c r="N39" i="40"/>
  <c r="M39" i="40"/>
  <c r="M37" i="40"/>
  <c r="M36" i="40"/>
  <c r="N34" i="40"/>
  <c r="M34" i="40"/>
  <c r="N33" i="40"/>
  <c r="M33" i="40"/>
  <c r="N32" i="40"/>
  <c r="M32" i="40"/>
  <c r="N31" i="40"/>
  <c r="M31" i="40"/>
  <c r="N29" i="40"/>
  <c r="M29" i="40"/>
  <c r="N28" i="40"/>
  <c r="M28" i="40"/>
  <c r="N27" i="40"/>
  <c r="M27" i="40"/>
  <c r="N23" i="40"/>
  <c r="M23" i="40"/>
  <c r="N22" i="40"/>
  <c r="M22" i="40"/>
  <c r="N20" i="40"/>
  <c r="M20" i="40"/>
  <c r="N19" i="40"/>
  <c r="M19" i="40"/>
  <c r="N18" i="40"/>
  <c r="M18" i="40"/>
  <c r="N17" i="40"/>
  <c r="I17" i="40"/>
  <c r="P17" i="40" s="1"/>
  <c r="N16" i="40"/>
  <c r="I16" i="40"/>
  <c r="N15" i="40"/>
  <c r="I15" i="40"/>
  <c r="N14" i="40"/>
  <c r="I14" i="40"/>
  <c r="N13" i="40"/>
  <c r="I13" i="40"/>
  <c r="N12" i="40"/>
  <c r="I12" i="40"/>
  <c r="N11" i="40"/>
  <c r="I11" i="40"/>
  <c r="P11" i="40" s="1"/>
  <c r="N10" i="40"/>
  <c r="I10" i="40"/>
  <c r="M393" i="39"/>
  <c r="M392" i="39"/>
  <c r="M390" i="39"/>
  <c r="M389" i="39"/>
  <c r="M387" i="39"/>
  <c r="M386" i="39"/>
  <c r="M385" i="39"/>
  <c r="M384" i="39"/>
  <c r="M383" i="39"/>
  <c r="M377" i="39"/>
  <c r="M376" i="39"/>
  <c r="M374" i="39"/>
  <c r="M373" i="39"/>
  <c r="M371" i="39"/>
  <c r="M370" i="39"/>
  <c r="M369" i="39"/>
  <c r="M368" i="39"/>
  <c r="M367" i="39"/>
  <c r="M366" i="39"/>
  <c r="M365" i="39"/>
  <c r="M364" i="39"/>
  <c r="M363" i="39"/>
  <c r="I359" i="39"/>
  <c r="M359" i="39" s="1"/>
  <c r="M358" i="39"/>
  <c r="M356" i="39"/>
  <c r="M355" i="39"/>
  <c r="M353" i="39"/>
  <c r="M352" i="39"/>
  <c r="M351" i="39"/>
  <c r="M350" i="39"/>
  <c r="M349" i="39"/>
  <c r="M348" i="39"/>
  <c r="M347" i="39"/>
  <c r="M346" i="39"/>
  <c r="M344" i="39"/>
  <c r="M343" i="39"/>
  <c r="M341" i="39"/>
  <c r="M340" i="39"/>
  <c r="M339" i="39"/>
  <c r="M337" i="39"/>
  <c r="M336" i="39"/>
  <c r="M335" i="39"/>
  <c r="M334" i="39"/>
  <c r="M333" i="39"/>
  <c r="M331" i="39"/>
  <c r="M330" i="39"/>
  <c r="M329" i="39"/>
  <c r="M328" i="39"/>
  <c r="M327" i="39"/>
  <c r="M326" i="39"/>
  <c r="M325" i="39"/>
  <c r="M324" i="39"/>
  <c r="M323" i="39"/>
  <c r="M322" i="39"/>
  <c r="M321" i="39"/>
  <c r="M320" i="39"/>
  <c r="M319" i="39"/>
  <c r="M318" i="39"/>
  <c r="M317" i="39"/>
  <c r="M316" i="39"/>
  <c r="M315" i="39"/>
  <c r="M314" i="39"/>
  <c r="M313" i="39"/>
  <c r="M312" i="39"/>
  <c r="M311" i="39"/>
  <c r="M310" i="39"/>
  <c r="M309" i="39"/>
  <c r="M308" i="39"/>
  <c r="M307" i="39"/>
  <c r="M305" i="39"/>
  <c r="M304" i="39"/>
  <c r="M303" i="39"/>
  <c r="M302" i="39"/>
  <c r="M300" i="39"/>
  <c r="M299" i="39"/>
  <c r="M298" i="39"/>
  <c r="M297" i="39"/>
  <c r="M295" i="39"/>
  <c r="M294" i="39"/>
  <c r="M293" i="39"/>
  <c r="M291" i="39"/>
  <c r="M290" i="39"/>
  <c r="M288" i="39"/>
  <c r="M287" i="39"/>
  <c r="M285" i="39"/>
  <c r="M284" i="39"/>
  <c r="M283" i="39"/>
  <c r="M282" i="39"/>
  <c r="M280" i="39"/>
  <c r="M279" i="39"/>
  <c r="M277" i="39"/>
  <c r="M276" i="39"/>
  <c r="M274" i="39"/>
  <c r="M273" i="39"/>
  <c r="M271" i="39"/>
  <c r="M270" i="39"/>
  <c r="M269" i="39"/>
  <c r="M268" i="39"/>
  <c r="M266" i="39"/>
  <c r="M265" i="39"/>
  <c r="M263" i="39"/>
  <c r="M262" i="39"/>
  <c r="M261" i="39"/>
  <c r="M260" i="39"/>
  <c r="M258" i="39"/>
  <c r="M257" i="39"/>
  <c r="M256" i="39"/>
  <c r="M255" i="39"/>
  <c r="M254" i="39"/>
  <c r="M253" i="39"/>
  <c r="M251" i="39"/>
  <c r="M250" i="39"/>
  <c r="M249" i="39"/>
  <c r="M248" i="39"/>
  <c r="M247" i="39"/>
  <c r="M246" i="39"/>
  <c r="M245" i="39"/>
  <c r="M244" i="39"/>
  <c r="M243" i="39"/>
  <c r="M242" i="39"/>
  <c r="M240" i="39"/>
  <c r="M239" i="39"/>
  <c r="M238" i="39"/>
  <c r="M237" i="39"/>
  <c r="M235" i="39"/>
  <c r="M234" i="39"/>
  <c r="M233" i="39"/>
  <c r="M231" i="39"/>
  <c r="M230" i="39"/>
  <c r="M228" i="39"/>
  <c r="M227" i="39"/>
  <c r="M226" i="39"/>
  <c r="M225" i="39"/>
  <c r="M224" i="39"/>
  <c r="M222" i="39"/>
  <c r="M221" i="39"/>
  <c r="M220" i="39"/>
  <c r="I217" i="39"/>
  <c r="M217" i="39" s="1"/>
  <c r="I216" i="39"/>
  <c r="M216" i="39" s="1"/>
  <c r="I214" i="39"/>
  <c r="M214" i="39" s="1"/>
  <c r="I213" i="39"/>
  <c r="M213" i="39" s="1"/>
  <c r="M211" i="39"/>
  <c r="M210" i="39"/>
  <c r="M209" i="39"/>
  <c r="M207" i="39"/>
  <c r="M206" i="39"/>
  <c r="M205" i="39"/>
  <c r="M203" i="39"/>
  <c r="M202" i="39"/>
  <c r="M201" i="39"/>
  <c r="M200" i="39"/>
  <c r="M198" i="39"/>
  <c r="M197" i="39"/>
  <c r="M195" i="39"/>
  <c r="M194" i="39"/>
  <c r="M193" i="39"/>
  <c r="M192" i="39"/>
  <c r="M191" i="39"/>
  <c r="M190" i="39"/>
  <c r="M189" i="39"/>
  <c r="M188" i="39"/>
  <c r="M187" i="39"/>
  <c r="M185" i="39"/>
  <c r="M184" i="39"/>
  <c r="M183" i="39"/>
  <c r="M182" i="39"/>
  <c r="M181" i="39"/>
  <c r="M180" i="39"/>
  <c r="M179" i="39"/>
  <c r="M178" i="39"/>
  <c r="M177" i="39"/>
  <c r="M176" i="39"/>
  <c r="M175" i="39"/>
  <c r="M174" i="39"/>
  <c r="M172" i="39"/>
  <c r="M171" i="39"/>
  <c r="M169" i="39"/>
  <c r="M168" i="39"/>
  <c r="M167" i="39"/>
  <c r="M166" i="39"/>
  <c r="M165" i="39"/>
  <c r="M164" i="39"/>
  <c r="M163" i="39"/>
  <c r="M162" i="39"/>
  <c r="M161" i="39"/>
  <c r="M160" i="39"/>
  <c r="M159" i="39"/>
  <c r="M157" i="39"/>
  <c r="M156" i="39"/>
  <c r="M155" i="39"/>
  <c r="M154" i="39"/>
  <c r="M146" i="39"/>
  <c r="M145" i="39"/>
  <c r="M143" i="39"/>
  <c r="M142" i="39"/>
  <c r="M140" i="39"/>
  <c r="M139" i="39"/>
  <c r="M138" i="39"/>
  <c r="M137" i="39"/>
  <c r="M136" i="39"/>
  <c r="M135" i="39"/>
  <c r="M134" i="39"/>
  <c r="M133" i="39"/>
  <c r="M131" i="39"/>
  <c r="M130" i="39"/>
  <c r="M129" i="39"/>
  <c r="M128" i="39"/>
  <c r="M127" i="39"/>
  <c r="M126" i="39"/>
  <c r="M125" i="39"/>
  <c r="M124" i="39"/>
  <c r="M122" i="39"/>
  <c r="M121" i="39"/>
  <c r="M119" i="39"/>
  <c r="M118" i="39"/>
  <c r="M116" i="39"/>
  <c r="M115" i="39"/>
  <c r="M114" i="39"/>
  <c r="M113" i="39"/>
  <c r="M112" i="39"/>
  <c r="M110" i="39"/>
  <c r="M109" i="39"/>
  <c r="M108" i="39"/>
  <c r="M107" i="39"/>
  <c r="M106" i="39"/>
  <c r="M105" i="39"/>
  <c r="M104" i="39"/>
  <c r="M103" i="39"/>
  <c r="M102" i="39"/>
  <c r="M100" i="39"/>
  <c r="M99" i="39"/>
  <c r="M98" i="39"/>
  <c r="M97" i="39"/>
  <c r="M96" i="39"/>
  <c r="M92" i="39"/>
  <c r="M91" i="39"/>
  <c r="M90" i="39"/>
  <c r="M89" i="39"/>
  <c r="M88" i="39"/>
  <c r="M87" i="39"/>
  <c r="M86" i="39"/>
  <c r="M85" i="39"/>
  <c r="M84" i="39"/>
  <c r="M83" i="39"/>
  <c r="M81" i="39"/>
  <c r="M80" i="39"/>
  <c r="M78" i="39"/>
  <c r="M77" i="39"/>
  <c r="M76" i="39"/>
  <c r="M75" i="39"/>
  <c r="M74" i="39"/>
  <c r="M73" i="39"/>
  <c r="M72" i="39"/>
  <c r="M70" i="39"/>
  <c r="M69" i="39"/>
  <c r="M68" i="39"/>
  <c r="M66" i="39"/>
  <c r="M65" i="39"/>
  <c r="M63" i="39"/>
  <c r="M62" i="39"/>
  <c r="M60" i="39"/>
  <c r="M59" i="39"/>
  <c r="M58" i="39"/>
  <c r="M57" i="39"/>
  <c r="M56" i="39"/>
  <c r="M55" i="39"/>
  <c r="M54" i="39"/>
  <c r="M52" i="39"/>
  <c r="M51" i="39"/>
  <c r="M50" i="39"/>
  <c r="M49" i="39"/>
  <c r="M48" i="39"/>
  <c r="M47" i="39"/>
  <c r="M45" i="39"/>
  <c r="M44" i="39"/>
  <c r="M43" i="39"/>
  <c r="M42" i="39"/>
  <c r="M40" i="39"/>
  <c r="M39" i="39"/>
  <c r="M38" i="39"/>
  <c r="M37" i="39"/>
  <c r="M35" i="39"/>
  <c r="M34" i="39"/>
  <c r="M33" i="39"/>
  <c r="M32" i="39"/>
  <c r="M30" i="39"/>
  <c r="M29" i="39"/>
  <c r="M28" i="39"/>
  <c r="M26" i="39"/>
  <c r="M25" i="39"/>
  <c r="M23" i="39"/>
  <c r="M22" i="39"/>
  <c r="M21" i="39"/>
  <c r="M20" i="39"/>
  <c r="M19" i="39"/>
  <c r="M17" i="39"/>
  <c r="M16" i="39"/>
  <c r="M14" i="39"/>
  <c r="M13" i="39"/>
  <c r="M12" i="39"/>
  <c r="M11" i="39"/>
  <c r="N10" i="39"/>
  <c r="M10" i="39"/>
  <c r="N12" i="35"/>
  <c r="N13" i="35"/>
  <c r="N14" i="35"/>
  <c r="N15" i="35"/>
  <c r="N16" i="35"/>
  <c r="N17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3" i="35"/>
  <c r="N44" i="35"/>
  <c r="N45" i="35"/>
  <c r="N46" i="35"/>
  <c r="N47" i="35"/>
  <c r="N49" i="35"/>
  <c r="N50" i="35"/>
  <c r="N52" i="35"/>
  <c r="N53" i="35"/>
  <c r="N55" i="35"/>
  <c r="N56" i="35"/>
  <c r="N57" i="35"/>
  <c r="N62" i="35"/>
  <c r="N63" i="35"/>
  <c r="N65" i="35"/>
  <c r="N66" i="35"/>
  <c r="N67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8" i="35"/>
  <c r="N99" i="35"/>
  <c r="N100" i="35"/>
  <c r="N101" i="35"/>
  <c r="N102" i="35"/>
  <c r="N103" i="35"/>
  <c r="N104" i="35"/>
  <c r="N105" i="35"/>
  <c r="N106" i="35"/>
  <c r="N107" i="35"/>
  <c r="N109" i="35"/>
  <c r="N110" i="35"/>
  <c r="N111" i="35"/>
  <c r="N112" i="35"/>
  <c r="N113" i="35"/>
  <c r="N114" i="35"/>
  <c r="N115" i="35"/>
  <c r="N116" i="35"/>
  <c r="N117" i="35"/>
  <c r="N118" i="35"/>
  <c r="N119" i="35"/>
  <c r="N120" i="35"/>
  <c r="N121" i="35"/>
  <c r="N122" i="35"/>
  <c r="N123" i="35"/>
  <c r="N124" i="35"/>
  <c r="N125" i="35"/>
  <c r="N126" i="35"/>
  <c r="N127" i="35"/>
  <c r="N128" i="35"/>
  <c r="N129" i="35"/>
  <c r="N130" i="35"/>
  <c r="N131" i="35"/>
  <c r="N132" i="35"/>
  <c r="N133" i="35"/>
  <c r="N134" i="35"/>
  <c r="N135" i="35"/>
  <c r="N136" i="35"/>
  <c r="N137" i="35"/>
  <c r="N138" i="35"/>
  <c r="N139" i="35"/>
  <c r="N140" i="35"/>
  <c r="N141" i="35"/>
  <c r="N142" i="35"/>
  <c r="N143" i="35"/>
  <c r="N144" i="35"/>
  <c r="N145" i="35"/>
  <c r="N146" i="35"/>
  <c r="N147" i="35"/>
  <c r="N148" i="35"/>
  <c r="N149" i="35"/>
  <c r="N150" i="35"/>
  <c r="N151" i="35"/>
  <c r="N152" i="35"/>
  <c r="N153" i="35"/>
  <c r="N154" i="35"/>
  <c r="N156" i="35"/>
  <c r="N157" i="35"/>
  <c r="N158" i="35"/>
  <c r="N159" i="35"/>
  <c r="N160" i="35"/>
  <c r="N162" i="35"/>
  <c r="N163" i="35"/>
  <c r="N164" i="35"/>
  <c r="N165" i="35"/>
  <c r="N166" i="35"/>
  <c r="N167" i="35"/>
  <c r="N168" i="35"/>
  <c r="N169" i="35"/>
  <c r="N170" i="35"/>
  <c r="N171" i="35"/>
  <c r="N172" i="35"/>
  <c r="N173" i="35"/>
  <c r="N174" i="35"/>
  <c r="N175" i="35"/>
  <c r="N176" i="35"/>
  <c r="N177" i="35"/>
  <c r="N178" i="35"/>
  <c r="N179" i="35"/>
  <c r="N180" i="35"/>
  <c r="N181" i="35"/>
  <c r="N182" i="35"/>
  <c r="N183" i="35"/>
  <c r="N184" i="35"/>
  <c r="N185" i="35"/>
  <c r="N186" i="35"/>
  <c r="N187" i="35"/>
  <c r="N188" i="35"/>
  <c r="N189" i="35"/>
  <c r="N190" i="35"/>
  <c r="N191" i="35"/>
  <c r="N192" i="35"/>
  <c r="N193" i="35"/>
  <c r="N194" i="35"/>
  <c r="N195" i="35"/>
  <c r="N197" i="35"/>
  <c r="N198" i="35"/>
  <c r="N199" i="35"/>
  <c r="N200" i="35"/>
  <c r="N201" i="35"/>
  <c r="N202" i="35"/>
  <c r="N203" i="35"/>
  <c r="N204" i="35"/>
  <c r="N205" i="35"/>
  <c r="N206" i="35"/>
  <c r="N207" i="35"/>
  <c r="N208" i="35"/>
  <c r="N209" i="35"/>
  <c r="N210" i="35"/>
  <c r="N211" i="35"/>
  <c r="N212" i="35"/>
  <c r="N213" i="35"/>
  <c r="N214" i="35"/>
  <c r="N215" i="35"/>
  <c r="N216" i="35"/>
  <c r="N218" i="35"/>
  <c r="N219" i="35"/>
  <c r="N220" i="35"/>
  <c r="N221" i="35"/>
  <c r="N222" i="35"/>
  <c r="N223" i="35"/>
  <c r="N224" i="35"/>
  <c r="N225" i="35"/>
  <c r="N226" i="35"/>
  <c r="N227" i="35"/>
  <c r="N228" i="35"/>
  <c r="N229" i="35"/>
  <c r="N230" i="35"/>
  <c r="N231" i="35"/>
  <c r="N232" i="35"/>
  <c r="N233" i="35"/>
  <c r="N234" i="35"/>
  <c r="N235" i="35"/>
  <c r="N236" i="35"/>
  <c r="N237" i="35"/>
  <c r="N238" i="35"/>
  <c r="N239" i="35"/>
  <c r="N240" i="35"/>
  <c r="N243" i="35"/>
  <c r="N244" i="35"/>
  <c r="N245" i="35"/>
  <c r="N246" i="35"/>
  <c r="N247" i="35"/>
  <c r="N252" i="35"/>
  <c r="N253" i="35"/>
  <c r="N254" i="35"/>
  <c r="N255" i="35"/>
  <c r="N256" i="35"/>
  <c r="N257" i="35"/>
  <c r="N258" i="35"/>
  <c r="N259" i="35"/>
  <c r="N260" i="35"/>
  <c r="N261" i="35"/>
  <c r="N262" i="35"/>
  <c r="N263" i="35"/>
  <c r="N265" i="35"/>
  <c r="N266" i="35"/>
  <c r="N267" i="35"/>
  <c r="N268" i="35"/>
  <c r="N269" i="35"/>
  <c r="N270" i="35"/>
  <c r="N271" i="35"/>
  <c r="N272" i="35"/>
  <c r="N273" i="35"/>
  <c r="N274" i="35"/>
  <c r="N275" i="35"/>
  <c r="N276" i="35"/>
  <c r="N277" i="35"/>
  <c r="N278" i="35"/>
  <c r="N279" i="35"/>
  <c r="N282" i="35"/>
  <c r="N284" i="35"/>
  <c r="N285" i="35"/>
  <c r="N286" i="35"/>
  <c r="N287" i="35"/>
  <c r="N288" i="35"/>
  <c r="N289" i="35"/>
  <c r="N290" i="35"/>
  <c r="N291" i="35"/>
  <c r="N292" i="35"/>
  <c r="N293" i="35"/>
  <c r="N294" i="35"/>
  <c r="N295" i="35"/>
  <c r="N296" i="35"/>
  <c r="N297" i="35"/>
  <c r="N298" i="35"/>
  <c r="N299" i="35"/>
  <c r="N300" i="35"/>
  <c r="N301" i="35"/>
  <c r="N302" i="35"/>
  <c r="N303" i="35"/>
  <c r="N304" i="35"/>
  <c r="N305" i="35"/>
  <c r="N306" i="35"/>
  <c r="N307" i="35"/>
  <c r="N308" i="35"/>
  <c r="N309" i="35"/>
  <c r="N310" i="35"/>
  <c r="N311" i="35"/>
  <c r="N312" i="35"/>
  <c r="N313" i="35"/>
  <c r="N314" i="35"/>
  <c r="N315" i="35"/>
  <c r="N316" i="35"/>
  <c r="N317" i="35"/>
  <c r="N318" i="35"/>
  <c r="N319" i="35"/>
  <c r="N320" i="35"/>
  <c r="N322" i="35"/>
  <c r="N323" i="35"/>
  <c r="N325" i="35"/>
  <c r="N326" i="35"/>
  <c r="N327" i="35"/>
  <c r="N328" i="35"/>
  <c r="N329" i="35"/>
  <c r="N331" i="35"/>
  <c r="N332" i="35"/>
  <c r="N333" i="35"/>
  <c r="N334" i="35"/>
  <c r="N335" i="35"/>
  <c r="N336" i="35"/>
  <c r="N337" i="35"/>
  <c r="N338" i="35"/>
  <c r="N339" i="35"/>
  <c r="N340" i="35"/>
  <c r="N341" i="35"/>
  <c r="N342" i="35"/>
  <c r="N343" i="35"/>
  <c r="N344" i="35"/>
  <c r="N345" i="35"/>
  <c r="N346" i="35"/>
  <c r="N347" i="35"/>
  <c r="N348" i="35"/>
  <c r="N349" i="35"/>
  <c r="N350" i="35"/>
  <c r="N351" i="35"/>
  <c r="N352" i="35"/>
  <c r="N353" i="35"/>
  <c r="N354" i="35"/>
  <c r="N355" i="35"/>
  <c r="N357" i="35"/>
  <c r="N358" i="35"/>
  <c r="N359" i="35"/>
  <c r="N360" i="35"/>
  <c r="N361" i="35"/>
  <c r="N363" i="35"/>
  <c r="N364" i="35"/>
  <c r="N365" i="35"/>
  <c r="N369" i="35"/>
  <c r="N370" i="35"/>
  <c r="N371" i="35"/>
  <c r="N372" i="35"/>
  <c r="N373" i="35"/>
  <c r="N374" i="35"/>
  <c r="N375" i="35"/>
  <c r="N376" i="35"/>
  <c r="N377" i="35"/>
  <c r="N378" i="35"/>
  <c r="N379" i="35"/>
  <c r="N380" i="35"/>
  <c r="N381" i="35"/>
  <c r="N382" i="35"/>
  <c r="N383" i="35"/>
  <c r="N384" i="35"/>
  <c r="N385" i="35"/>
  <c r="N387" i="35"/>
  <c r="N388" i="35"/>
  <c r="N389" i="35"/>
  <c r="N392" i="35"/>
  <c r="N393" i="35"/>
  <c r="N394" i="35"/>
  <c r="N398" i="35"/>
  <c r="N399" i="35"/>
  <c r="N400" i="35"/>
  <c r="N401" i="35"/>
  <c r="N402" i="35"/>
  <c r="N403" i="35"/>
  <c r="N404" i="35"/>
  <c r="N405" i="35"/>
  <c r="N406" i="35"/>
  <c r="N407" i="35"/>
  <c r="N408" i="35"/>
  <c r="N409" i="35"/>
  <c r="N410" i="35"/>
  <c r="N411" i="35"/>
  <c r="N412" i="35"/>
  <c r="N413" i="35"/>
  <c r="N414" i="35"/>
  <c r="N415" i="35"/>
  <c r="N416" i="35"/>
  <c r="N417" i="35"/>
  <c r="N418" i="35"/>
  <c r="N419" i="35"/>
  <c r="N420" i="35"/>
  <c r="N421" i="35"/>
  <c r="N422" i="35"/>
  <c r="N427" i="35"/>
  <c r="N428" i="35"/>
  <c r="N435" i="35"/>
  <c r="N436" i="35"/>
  <c r="N437" i="35"/>
  <c r="N438" i="35"/>
  <c r="N439" i="35"/>
  <c r="N440" i="35"/>
  <c r="N441" i="35"/>
  <c r="N442" i="35"/>
  <c r="N443" i="35"/>
  <c r="N444" i="35"/>
  <c r="N445" i="35"/>
  <c r="N446" i="35"/>
  <c r="N447" i="35"/>
  <c r="N448" i="35"/>
  <c r="N449" i="35"/>
  <c r="N450" i="35"/>
  <c r="N451" i="35"/>
  <c r="N453" i="35"/>
  <c r="N454" i="35"/>
  <c r="N455" i="35"/>
  <c r="N456" i="35"/>
  <c r="N457" i="35"/>
  <c r="N458" i="35"/>
  <c r="N459" i="35"/>
  <c r="N460" i="35"/>
  <c r="N461" i="35"/>
  <c r="N462" i="35"/>
  <c r="N463" i="35"/>
  <c r="N464" i="35"/>
  <c r="N465" i="35"/>
  <c r="N466" i="35"/>
  <c r="N467" i="35"/>
  <c r="N468" i="35"/>
  <c r="N469" i="35"/>
  <c r="N470" i="35"/>
  <c r="N471" i="35"/>
  <c r="N472" i="35"/>
  <c r="N474" i="35"/>
  <c r="N475" i="35"/>
  <c r="N476" i="35"/>
  <c r="N477" i="35"/>
  <c r="N478" i="35"/>
  <c r="N479" i="35"/>
  <c r="N480" i="35"/>
  <c r="N481" i="35"/>
  <c r="N482" i="35"/>
  <c r="N483" i="35"/>
  <c r="N484" i="35"/>
  <c r="N485" i="35"/>
  <c r="N486" i="35"/>
  <c r="N487" i="35"/>
  <c r="N488" i="35"/>
  <c r="N489" i="35"/>
  <c r="N490" i="35"/>
  <c r="N491" i="35"/>
  <c r="N492" i="35"/>
  <c r="N493" i="35"/>
  <c r="N494" i="35"/>
  <c r="N495" i="35"/>
  <c r="N496" i="35"/>
  <c r="N497" i="35"/>
  <c r="N498" i="35"/>
  <c r="N499" i="35"/>
  <c r="N500" i="35"/>
  <c r="N501" i="35"/>
  <c r="N502" i="35"/>
  <c r="N503" i="35"/>
  <c r="N504" i="35"/>
  <c r="N505" i="35"/>
  <c r="N506" i="35"/>
  <c r="N507" i="35"/>
  <c r="N508" i="35"/>
  <c r="N509" i="35"/>
  <c r="N510" i="35"/>
  <c r="N511" i="35"/>
  <c r="N512" i="35"/>
  <c r="N513" i="35"/>
  <c r="N514" i="35"/>
  <c r="N515" i="35"/>
  <c r="N517" i="35"/>
  <c r="N518" i="35"/>
  <c r="N519" i="35"/>
  <c r="N520" i="35"/>
  <c r="N521" i="35"/>
  <c r="N522" i="35"/>
  <c r="N523" i="35"/>
  <c r="N524" i="35"/>
  <c r="N525" i="35"/>
  <c r="N526" i="35"/>
  <c r="N527" i="35"/>
  <c r="N528" i="35"/>
  <c r="N529" i="35"/>
  <c r="N530" i="35"/>
  <c r="N531" i="35"/>
  <c r="N532" i="35"/>
  <c r="N533" i="35"/>
  <c r="N534" i="35"/>
  <c r="N535" i="35"/>
  <c r="N536" i="35"/>
  <c r="N537" i="35"/>
  <c r="N538" i="35"/>
  <c r="N539" i="35"/>
  <c r="N540" i="35"/>
  <c r="N541" i="35"/>
  <c r="N542" i="35"/>
  <c r="N543" i="35"/>
  <c r="N544" i="35"/>
  <c r="N545" i="35"/>
  <c r="N546" i="35"/>
  <c r="N547" i="35"/>
  <c r="N548" i="35"/>
  <c r="N549" i="35"/>
  <c r="N551" i="35"/>
  <c r="N552" i="35"/>
  <c r="N553" i="35"/>
  <c r="N554" i="35"/>
  <c r="N555" i="35"/>
  <c r="N557" i="35"/>
  <c r="N558" i="35"/>
  <c r="N559" i="35"/>
  <c r="N560" i="35"/>
  <c r="N561" i="35"/>
  <c r="N562" i="35"/>
  <c r="N563" i="35"/>
  <c r="N564" i="35"/>
  <c r="N565" i="35"/>
  <c r="N566" i="35"/>
  <c r="N567" i="35"/>
  <c r="N568" i="35"/>
  <c r="N569" i="35"/>
  <c r="N570" i="35"/>
  <c r="N571" i="35"/>
  <c r="N572" i="35"/>
  <c r="N573" i="35"/>
  <c r="N574" i="35"/>
  <c r="N575" i="35"/>
  <c r="N576" i="35"/>
  <c r="N578" i="35"/>
  <c r="N579" i="35"/>
  <c r="N580" i="35"/>
  <c r="N581" i="35"/>
  <c r="N582" i="35"/>
  <c r="N583" i="35"/>
  <c r="N584" i="35"/>
  <c r="N585" i="35"/>
  <c r="N586" i="35"/>
  <c r="N587" i="35"/>
  <c r="N588" i="35"/>
  <c r="N589" i="35"/>
  <c r="N590" i="35"/>
  <c r="N591" i="35"/>
  <c r="N592" i="35"/>
  <c r="N593" i="35"/>
  <c r="N594" i="35"/>
  <c r="N595" i="35"/>
  <c r="N596" i="35"/>
  <c r="N597" i="35"/>
  <c r="N598" i="35"/>
  <c r="N599" i="35"/>
  <c r="N600" i="35"/>
  <c r="N601" i="35"/>
  <c r="N602" i="35"/>
  <c r="N603" i="35"/>
  <c r="N604" i="35"/>
  <c r="N605" i="35"/>
  <c r="N606" i="35"/>
  <c r="N607" i="35"/>
  <c r="N608" i="35"/>
  <c r="N610" i="35"/>
  <c r="N611" i="35"/>
  <c r="N612" i="35"/>
  <c r="N613" i="35"/>
  <c r="N614" i="35"/>
  <c r="N615" i="35"/>
  <c r="N616" i="35"/>
  <c r="N617" i="35"/>
  <c r="N618" i="35"/>
  <c r="N619" i="35"/>
  <c r="N620" i="35"/>
  <c r="N621" i="35"/>
  <c r="N622" i="35"/>
  <c r="N623" i="35"/>
  <c r="N624" i="35"/>
  <c r="N625" i="35"/>
  <c r="N626" i="35"/>
  <c r="N627" i="35"/>
  <c r="N628" i="35"/>
  <c r="N629" i="35"/>
  <c r="N630" i="35"/>
  <c r="N631" i="35"/>
  <c r="N635" i="35"/>
  <c r="N636" i="35"/>
  <c r="N638" i="35"/>
  <c r="N639" i="35"/>
  <c r="N641" i="35"/>
  <c r="N642" i="35"/>
  <c r="N644" i="35"/>
  <c r="N645" i="35"/>
  <c r="N647" i="35"/>
  <c r="N648" i="35"/>
  <c r="N649" i="35"/>
  <c r="N650" i="35"/>
  <c r="N652" i="35"/>
  <c r="N653" i="35"/>
  <c r="N654" i="35"/>
  <c r="N655" i="35"/>
  <c r="N656" i="35"/>
  <c r="N657" i="35"/>
  <c r="N658" i="35"/>
  <c r="N659" i="35"/>
  <c r="N660" i="35"/>
  <c r="N661" i="35"/>
  <c r="N662" i="35"/>
  <c r="N663" i="35"/>
  <c r="N664" i="35"/>
  <c r="N665" i="35"/>
  <c r="N666" i="35"/>
  <c r="N667" i="35"/>
  <c r="N668" i="35"/>
  <c r="N669" i="35"/>
  <c r="N670" i="35"/>
  <c r="N671" i="35"/>
  <c r="N672" i="35"/>
  <c r="N673" i="35"/>
  <c r="N674" i="35"/>
  <c r="N675" i="35"/>
  <c r="N676" i="35"/>
  <c r="N677" i="35"/>
  <c r="N678" i="35"/>
  <c r="N679" i="35"/>
  <c r="N680" i="35"/>
  <c r="N681" i="35"/>
  <c r="N683" i="35"/>
  <c r="N684" i="35"/>
  <c r="N685" i="35"/>
  <c r="N686" i="35"/>
  <c r="N687" i="35"/>
  <c r="N688" i="35"/>
  <c r="N689" i="35"/>
  <c r="N690" i="35"/>
  <c r="N691" i="35"/>
  <c r="N692" i="35"/>
  <c r="N693" i="35"/>
  <c r="N694" i="35"/>
  <c r="N695" i="35"/>
  <c r="N696" i="35"/>
  <c r="N697" i="35"/>
  <c r="N698" i="35"/>
  <c r="N699" i="35"/>
  <c r="N700" i="35"/>
  <c r="N701" i="35"/>
  <c r="N702" i="35"/>
  <c r="N703" i="35"/>
  <c r="N704" i="35"/>
  <c r="N706" i="35"/>
  <c r="N707" i="35"/>
  <c r="N708" i="35"/>
  <c r="N709" i="35"/>
  <c r="N710" i="35"/>
  <c r="N711" i="35"/>
  <c r="N712" i="35"/>
  <c r="N713" i="35"/>
  <c r="N714" i="35"/>
  <c r="N715" i="35"/>
  <c r="N716" i="35"/>
  <c r="N717" i="35"/>
  <c r="N718" i="35"/>
  <c r="N719" i="35"/>
  <c r="N720" i="35"/>
  <c r="N721" i="35"/>
  <c r="N722" i="35"/>
  <c r="N723" i="35"/>
  <c r="N724" i="35"/>
  <c r="N725" i="35"/>
  <c r="N726" i="35"/>
  <c r="N727" i="35"/>
  <c r="N728" i="35"/>
  <c r="N729" i="35"/>
  <c r="N730" i="35"/>
  <c r="N732" i="35"/>
  <c r="N733" i="35"/>
  <c r="N734" i="35"/>
  <c r="N735" i="35"/>
  <c r="N736" i="35"/>
  <c r="N737" i="35"/>
  <c r="N738" i="35"/>
  <c r="N739" i="35"/>
  <c r="N741" i="35"/>
  <c r="N742" i="35"/>
  <c r="N744" i="35"/>
  <c r="N745" i="35"/>
  <c r="N746" i="35"/>
  <c r="N747" i="35"/>
  <c r="N748" i="35"/>
  <c r="N749" i="35"/>
  <c r="N750" i="35"/>
  <c r="N751" i="35"/>
  <c r="N752" i="35"/>
  <c r="N753" i="35"/>
  <c r="N754" i="35"/>
  <c r="N755" i="35"/>
  <c r="N756" i="35"/>
  <c r="N757" i="35"/>
  <c r="N760" i="35"/>
  <c r="N761" i="35"/>
  <c r="N763" i="35"/>
  <c r="N764" i="35"/>
  <c r="N767" i="35"/>
  <c r="N768" i="35"/>
  <c r="N770" i="35"/>
  <c r="N771" i="35"/>
  <c r="N773" i="35"/>
  <c r="N774" i="35"/>
  <c r="N776" i="35"/>
  <c r="N777" i="35"/>
  <c r="N779" i="35"/>
  <c r="N780" i="35"/>
  <c r="N782" i="35"/>
  <c r="N783" i="35"/>
  <c r="N786" i="35"/>
  <c r="N788" i="35"/>
  <c r="N789" i="35"/>
  <c r="N791" i="35"/>
  <c r="N794" i="35"/>
  <c r="N795" i="35"/>
  <c r="N797" i="35"/>
  <c r="N798" i="35"/>
  <c r="N799" i="35"/>
  <c r="N800" i="35"/>
  <c r="N802" i="35"/>
  <c r="N803" i="35"/>
  <c r="N805" i="35"/>
  <c r="N806" i="35"/>
  <c r="N807" i="35"/>
  <c r="N808" i="35"/>
  <c r="N809" i="35"/>
  <c r="N811" i="35"/>
  <c r="N812" i="35"/>
  <c r="N813" i="35"/>
  <c r="N814" i="35"/>
  <c r="N815" i="35"/>
  <c r="N816" i="35"/>
  <c r="N817" i="35"/>
  <c r="N818" i="35"/>
  <c r="N820" i="35"/>
  <c r="N821" i="35"/>
  <c r="N822" i="35"/>
  <c r="N823" i="35"/>
  <c r="N824" i="35"/>
  <c r="N825" i="35"/>
  <c r="N826" i="35"/>
  <c r="N828" i="35"/>
  <c r="N830" i="35"/>
  <c r="N831" i="35"/>
  <c r="N832" i="35"/>
  <c r="N834" i="35"/>
  <c r="N835" i="35"/>
  <c r="N837" i="35"/>
  <c r="N838" i="35"/>
  <c r="N839" i="35"/>
  <c r="N840" i="35"/>
  <c r="N841" i="35"/>
  <c r="N843" i="35"/>
  <c r="N844" i="35"/>
  <c r="N846" i="35"/>
  <c r="N847" i="35"/>
  <c r="N848" i="35"/>
  <c r="N849" i="35"/>
  <c r="N850" i="35"/>
  <c r="N851" i="35"/>
  <c r="N852" i="35"/>
  <c r="N853" i="35"/>
  <c r="N854" i="35"/>
  <c r="N856" i="35"/>
  <c r="N857" i="35"/>
  <c r="N858" i="35"/>
  <c r="N859" i="35"/>
  <c r="N860" i="35"/>
  <c r="N861" i="35"/>
  <c r="N862" i="35"/>
  <c r="N863" i="35"/>
  <c r="N864" i="35"/>
  <c r="N865" i="35"/>
  <c r="N866" i="35"/>
  <c r="N867" i="35"/>
  <c r="N868" i="35"/>
  <c r="N869" i="35"/>
  <c r="N870" i="35"/>
  <c r="N871" i="35"/>
  <c r="N872" i="35"/>
  <c r="N873" i="35"/>
  <c r="N874" i="35"/>
  <c r="N875" i="35"/>
  <c r="N879" i="35"/>
  <c r="N880" i="35"/>
  <c r="N882" i="35"/>
  <c r="N885" i="35"/>
  <c r="N886" i="35"/>
  <c r="N888" i="35"/>
  <c r="N889" i="35"/>
  <c r="N890" i="35"/>
  <c r="N891" i="35"/>
  <c r="N892" i="35"/>
  <c r="N894" i="35"/>
  <c r="N895" i="35"/>
  <c r="N897" i="35"/>
  <c r="N898" i="35"/>
  <c r="N900" i="35"/>
  <c r="N901" i="35"/>
  <c r="N903" i="35"/>
  <c r="N904" i="35"/>
  <c r="N906" i="35"/>
  <c r="N907" i="35"/>
  <c r="N908" i="35"/>
  <c r="N910" i="35"/>
  <c r="N911" i="35"/>
  <c r="N913" i="35"/>
  <c r="N916" i="35"/>
  <c r="N917" i="35"/>
  <c r="N918" i="35"/>
  <c r="N919" i="35"/>
  <c r="N920" i="35"/>
  <c r="N921" i="35"/>
  <c r="N922" i="35"/>
  <c r="N923" i="35"/>
  <c r="N924" i="35"/>
  <c r="N925" i="35"/>
  <c r="N926" i="35"/>
  <c r="N927" i="35"/>
  <c r="N928" i="35"/>
  <c r="N929" i="35"/>
  <c r="N930" i="35"/>
  <c r="N931" i="35"/>
  <c r="N932" i="35"/>
  <c r="N933" i="35"/>
  <c r="N934" i="35"/>
  <c r="N935" i="35"/>
  <c r="N936" i="35"/>
  <c r="N938" i="35"/>
  <c r="N939" i="35"/>
  <c r="N940" i="35"/>
  <c r="N941" i="35"/>
  <c r="N942" i="35"/>
  <c r="N943" i="35"/>
  <c r="N944" i="35"/>
  <c r="N945" i="35"/>
  <c r="N946" i="35"/>
  <c r="N948" i="35"/>
  <c r="N949" i="35"/>
  <c r="N950" i="35"/>
  <c r="N951" i="35"/>
  <c r="N952" i="35"/>
  <c r="N953" i="35"/>
  <c r="N954" i="35"/>
  <c r="N955" i="35"/>
  <c r="N956" i="35"/>
  <c r="N957" i="35"/>
  <c r="N958" i="35"/>
  <c r="N959" i="35"/>
  <c r="N962" i="35"/>
  <c r="N965" i="35"/>
  <c r="N968" i="35"/>
  <c r="N970" i="35"/>
  <c r="N971" i="35"/>
  <c r="N972" i="35"/>
  <c r="N973" i="35"/>
  <c r="N974" i="35"/>
  <c r="N975" i="35"/>
  <c r="N976" i="35"/>
  <c r="N977" i="35"/>
  <c r="N978" i="35"/>
  <c r="N980" i="35"/>
  <c r="N981" i="35"/>
  <c r="N982" i="35"/>
  <c r="N983" i="35"/>
  <c r="N984" i="35"/>
  <c r="N985" i="35"/>
  <c r="N986" i="35"/>
  <c r="N987" i="35"/>
  <c r="N988" i="35"/>
  <c r="N989" i="35"/>
  <c r="N990" i="35"/>
  <c r="N991" i="35"/>
  <c r="N992" i="35"/>
  <c r="N993" i="35"/>
  <c r="N994" i="35"/>
  <c r="N995" i="35"/>
  <c r="N996" i="35"/>
  <c r="N997" i="35"/>
  <c r="N998" i="35"/>
  <c r="N1000" i="35"/>
  <c r="N1001" i="35"/>
  <c r="N1003" i="35"/>
  <c r="N1004" i="35"/>
  <c r="N1006" i="35"/>
  <c r="N1007" i="35"/>
  <c r="N1008" i="35"/>
  <c r="N1009" i="35"/>
  <c r="N1010" i="35"/>
  <c r="N1011" i="35"/>
  <c r="N1013" i="35"/>
  <c r="N1014" i="35"/>
  <c r="N1015" i="35"/>
  <c r="N1016" i="35"/>
  <c r="N1017" i="35"/>
  <c r="N1018" i="35"/>
  <c r="N1019" i="35"/>
  <c r="N1020" i="35"/>
  <c r="N1021" i="35"/>
  <c r="N1022" i="35"/>
  <c r="N1023" i="35"/>
  <c r="N1024" i="35"/>
  <c r="N1025" i="35"/>
  <c r="N1028" i="35"/>
  <c r="N1029" i="35"/>
  <c r="N1031" i="35"/>
  <c r="N1032" i="35"/>
  <c r="N1033" i="35"/>
  <c r="N1034" i="35"/>
  <c r="N1035" i="35"/>
  <c r="N1036" i="35"/>
  <c r="N1038" i="35"/>
  <c r="N1039" i="35"/>
  <c r="N1040" i="35"/>
  <c r="N1041" i="35"/>
  <c r="N1042" i="35"/>
  <c r="N1043" i="35"/>
  <c r="N1045" i="35"/>
  <c r="N1046" i="35"/>
  <c r="N1047" i="35"/>
  <c r="N1048" i="35"/>
  <c r="N1049" i="35"/>
  <c r="N1050" i="35"/>
  <c r="N1051" i="35"/>
  <c r="N1052" i="35"/>
  <c r="N1053" i="35"/>
  <c r="N1056" i="35"/>
  <c r="N1057" i="35"/>
  <c r="N1059" i="35"/>
  <c r="N1060" i="35"/>
  <c r="N1062" i="35"/>
  <c r="N1063" i="35"/>
  <c r="N1065" i="35"/>
  <c r="N1066" i="35"/>
  <c r="N1068" i="35"/>
  <c r="N1069" i="35"/>
  <c r="N1071" i="35"/>
  <c r="N1072" i="35"/>
  <c r="N1074" i="35"/>
  <c r="N1075" i="35"/>
  <c r="N1077" i="35"/>
  <c r="N1078" i="35"/>
  <c r="N1080" i="35"/>
  <c r="N1081" i="35"/>
  <c r="N1083" i="35"/>
  <c r="N1084" i="35"/>
  <c r="N1086" i="35"/>
  <c r="N1087" i="35"/>
  <c r="N1088" i="35"/>
  <c r="N1089" i="35"/>
  <c r="N1090" i="35"/>
  <c r="N1091" i="35"/>
  <c r="N1092" i="35"/>
  <c r="N1093" i="35"/>
  <c r="N1094" i="35"/>
  <c r="N1096" i="35"/>
  <c r="N1097" i="35"/>
  <c r="N1099" i="35"/>
  <c r="N1100" i="35"/>
  <c r="N1101" i="35"/>
  <c r="N1104" i="35"/>
  <c r="N1105" i="35"/>
  <c r="N1106" i="35"/>
  <c r="N1107" i="35"/>
  <c r="N1108" i="35"/>
  <c r="N1109" i="35"/>
  <c r="N1110" i="35"/>
  <c r="N1111" i="35"/>
  <c r="N1112" i="35"/>
  <c r="N1113" i="35"/>
  <c r="N1114" i="35"/>
  <c r="N1115" i="35"/>
  <c r="N1116" i="35"/>
  <c r="N1117" i="35"/>
  <c r="N1118" i="35"/>
  <c r="N1119" i="35"/>
  <c r="N1121" i="35"/>
  <c r="N1122" i="35"/>
  <c r="N1123" i="35"/>
  <c r="N1124" i="35"/>
  <c r="N1125" i="35"/>
  <c r="N1126" i="35"/>
  <c r="N1127" i="35"/>
  <c r="N1128" i="35"/>
  <c r="N1130" i="35"/>
  <c r="N1131" i="35"/>
  <c r="N1132" i="35"/>
  <c r="N1133" i="35"/>
  <c r="N1134" i="35"/>
  <c r="N1135" i="35"/>
  <c r="N1136" i="35"/>
  <c r="N1137" i="35"/>
  <c r="N1138" i="35"/>
  <c r="N1139" i="35"/>
  <c r="N1140" i="35"/>
  <c r="N1141" i="35"/>
  <c r="N1142" i="35"/>
  <c r="N1143" i="35"/>
  <c r="N1144" i="35"/>
  <c r="N1145" i="35"/>
  <c r="N1146" i="35"/>
  <c r="N1147" i="35"/>
  <c r="N1149" i="35"/>
  <c r="N1150" i="35"/>
  <c r="N1151" i="35"/>
  <c r="N1152" i="35"/>
  <c r="N1153" i="35"/>
  <c r="N1154" i="35"/>
  <c r="N1155" i="35"/>
  <c r="N1156" i="35"/>
  <c r="N1157" i="35"/>
  <c r="N1158" i="35"/>
  <c r="N1159" i="35"/>
  <c r="N1160" i="35"/>
  <c r="N1161" i="35"/>
  <c r="N1162" i="35"/>
  <c r="N1163" i="35"/>
  <c r="N1164" i="35"/>
  <c r="N1165" i="35"/>
  <c r="N1166" i="35"/>
  <c r="N1167" i="35"/>
  <c r="N1168" i="35"/>
  <c r="N1170" i="35"/>
  <c r="N1171" i="35"/>
  <c r="N1172" i="35"/>
  <c r="N1173" i="35"/>
  <c r="N1174" i="35"/>
  <c r="N1175" i="35"/>
  <c r="N1176" i="35"/>
  <c r="N1177" i="35"/>
  <c r="N1178" i="35"/>
  <c r="N1179" i="35"/>
  <c r="N1180" i="35"/>
  <c r="N1181" i="35"/>
  <c r="N1183" i="35"/>
  <c r="N1184" i="35"/>
  <c r="N1185" i="35"/>
  <c r="N1186" i="35"/>
  <c r="N1187" i="35"/>
  <c r="N1188" i="35"/>
  <c r="N1189" i="35"/>
  <c r="N1190" i="35"/>
  <c r="N1191" i="35"/>
  <c r="N1192" i="35"/>
  <c r="N1193" i="35"/>
  <c r="N1194" i="35"/>
  <c r="N1196" i="35"/>
  <c r="N1197" i="35"/>
  <c r="N1198" i="35"/>
  <c r="N1199" i="35"/>
  <c r="N1200" i="35"/>
  <c r="N1201" i="35"/>
  <c r="N1202" i="35"/>
  <c r="N1203" i="35"/>
  <c r="N1204" i="35"/>
  <c r="N1205" i="35"/>
  <c r="N1206" i="35"/>
  <c r="N1207" i="35"/>
  <c r="N1208" i="35"/>
  <c r="N1209" i="35"/>
  <c r="N1211" i="35"/>
  <c r="N1212" i="35"/>
  <c r="N1213" i="35"/>
  <c r="N1214" i="35"/>
  <c r="N1215" i="35"/>
  <c r="N1216" i="35"/>
  <c r="N1217" i="35"/>
  <c r="N1218" i="35"/>
  <c r="N1219" i="35"/>
  <c r="N1220" i="35"/>
  <c r="N1221" i="35"/>
  <c r="N1224" i="35"/>
  <c r="N1225" i="35"/>
  <c r="N1226" i="35"/>
  <c r="N1227" i="35"/>
  <c r="N1228" i="35"/>
  <c r="N1229" i="35"/>
  <c r="N1230" i="35"/>
  <c r="N1231" i="35"/>
  <c r="N1232" i="35"/>
  <c r="N1233" i="35"/>
  <c r="N1234" i="35"/>
  <c r="N1235" i="35"/>
  <c r="N1236" i="35"/>
  <c r="N1237" i="35"/>
  <c r="N1238" i="35"/>
  <c r="N1239" i="35"/>
  <c r="N1240" i="35"/>
  <c r="N1241" i="35"/>
  <c r="N1242" i="35"/>
  <c r="N1243" i="35"/>
  <c r="N1244" i="35"/>
  <c r="N1245" i="35"/>
  <c r="N1246" i="35"/>
  <c r="N1247" i="35"/>
  <c r="N1248" i="35"/>
  <c r="N1250" i="35"/>
  <c r="N1251" i="35"/>
  <c r="N1252" i="35"/>
  <c r="N1253" i="35"/>
  <c r="N1254" i="35"/>
  <c r="N1255" i="35"/>
  <c r="N1256" i="35"/>
  <c r="N1257" i="35"/>
  <c r="N1258" i="35"/>
  <c r="N1260" i="35"/>
  <c r="N1261" i="35"/>
  <c r="N1262" i="35"/>
  <c r="N1263" i="35"/>
  <c r="N1264" i="35"/>
  <c r="N1265" i="35"/>
  <c r="N1266" i="35"/>
  <c r="N1267" i="35"/>
  <c r="N1268" i="35"/>
  <c r="N1269" i="35"/>
  <c r="N1270" i="35"/>
  <c r="N1271" i="35"/>
  <c r="N1272" i="35"/>
  <c r="N1273" i="35"/>
  <c r="N1275" i="35"/>
  <c r="N1276" i="35"/>
  <c r="N1277" i="35"/>
  <c r="N1278" i="35"/>
  <c r="N1279" i="35"/>
  <c r="N1280" i="35"/>
  <c r="N1281" i="35"/>
  <c r="N1282" i="35"/>
  <c r="N1283" i="35"/>
  <c r="N1284" i="35"/>
  <c r="N1285" i="35"/>
  <c r="N1286" i="35"/>
  <c r="N1287" i="35"/>
  <c r="N1288" i="35"/>
  <c r="N1289" i="35"/>
  <c r="N1290" i="35"/>
  <c r="N1291" i="35"/>
  <c r="N1292" i="35"/>
  <c r="N1293" i="35"/>
  <c r="N1294" i="35"/>
  <c r="N1295" i="35"/>
  <c r="N1296" i="35"/>
  <c r="N1297" i="35"/>
  <c r="N1298" i="35"/>
  <c r="N1299" i="35"/>
  <c r="N1300" i="35"/>
  <c r="N1301" i="35"/>
  <c r="N1302" i="35"/>
  <c r="N1303" i="35"/>
  <c r="N1304" i="35"/>
  <c r="N1305" i="35"/>
  <c r="N1306" i="35"/>
  <c r="N1307" i="35"/>
  <c r="N1308" i="35"/>
  <c r="N1309" i="35"/>
  <c r="N1310" i="35"/>
  <c r="N1311" i="35"/>
  <c r="N1312" i="35"/>
  <c r="N1313" i="35"/>
  <c r="N1314" i="35"/>
  <c r="N1315" i="35"/>
  <c r="N1316" i="35"/>
  <c r="N1317" i="35"/>
  <c r="N1318" i="35"/>
  <c r="N1319" i="35"/>
  <c r="N1320" i="35"/>
  <c r="N1322" i="35"/>
  <c r="N1323" i="35"/>
  <c r="N1324" i="35"/>
  <c r="N1325" i="35"/>
  <c r="N1326" i="35"/>
  <c r="N1327" i="35"/>
  <c r="N1328" i="35"/>
  <c r="N1329" i="35"/>
  <c r="N1330" i="35"/>
  <c r="N1331" i="35"/>
  <c r="N1332" i="35"/>
  <c r="N1333" i="35"/>
  <c r="N1334" i="35"/>
  <c r="N1335" i="35"/>
  <c r="N1336" i="35"/>
  <c r="N1337" i="35"/>
  <c r="N1338" i="35"/>
  <c r="N1339" i="35"/>
  <c r="N1340" i="35"/>
  <c r="N1341" i="35"/>
  <c r="N1342" i="35"/>
  <c r="N1343" i="35"/>
  <c r="N1344" i="35"/>
  <c r="N1345" i="35"/>
  <c r="N1346" i="35"/>
  <c r="N1347" i="35"/>
  <c r="N1348" i="35"/>
  <c r="N1349" i="35"/>
  <c r="N1351" i="35"/>
  <c r="N1352" i="35"/>
  <c r="N1353" i="35"/>
  <c r="N1354" i="35"/>
  <c r="N1355" i="35"/>
  <c r="N1356" i="35"/>
  <c r="N1357" i="35"/>
  <c r="N1358" i="35"/>
  <c r="N1359" i="35"/>
  <c r="N1360" i="35"/>
  <c r="N1361" i="35"/>
  <c r="N1362" i="35"/>
  <c r="N1363" i="35"/>
  <c r="N1364" i="35"/>
  <c r="N1365" i="35"/>
  <c r="N1366" i="35"/>
  <c r="N1367" i="35"/>
  <c r="N1368" i="35"/>
  <c r="N1369" i="35"/>
  <c r="N1370" i="35"/>
  <c r="N1371" i="35"/>
  <c r="N1372" i="35"/>
  <c r="N1373" i="35"/>
  <c r="N1375" i="35"/>
  <c r="N1376" i="35"/>
  <c r="N1377" i="35"/>
  <c r="N1378" i="35"/>
  <c r="N1379" i="35"/>
  <c r="N1380" i="35"/>
  <c r="N1381" i="35"/>
  <c r="N1382" i="35"/>
  <c r="N1383" i="35"/>
  <c r="N1384" i="35"/>
  <c r="N1385" i="35"/>
  <c r="N1386" i="35"/>
  <c r="N1387" i="35"/>
  <c r="N1388" i="35"/>
  <c r="N1389" i="35"/>
  <c r="N1390" i="35"/>
  <c r="N1393" i="35"/>
  <c r="N1394" i="35"/>
  <c r="N1395" i="35"/>
  <c r="N1396" i="35"/>
  <c r="N1397" i="35"/>
  <c r="N1398" i="35"/>
  <c r="N1399" i="35"/>
  <c r="N1400" i="35"/>
  <c r="N1401" i="35"/>
  <c r="N1402" i="35"/>
  <c r="N1403" i="35"/>
  <c r="N1404" i="35"/>
  <c r="N1405" i="35"/>
  <c r="N1406" i="35"/>
  <c r="N1407" i="35"/>
  <c r="N1408" i="35"/>
  <c r="N1409" i="35"/>
  <c r="N1410" i="35"/>
  <c r="N1411" i="35"/>
  <c r="N1412" i="35"/>
  <c r="N1413" i="35"/>
  <c r="N1414" i="35"/>
  <c r="N1415" i="35"/>
  <c r="N1416" i="35"/>
  <c r="N1417" i="35"/>
  <c r="N1418" i="35"/>
  <c r="N1419" i="35"/>
  <c r="N1420" i="35"/>
  <c r="N1422" i="35"/>
  <c r="N1423" i="35"/>
  <c r="N1424" i="35"/>
  <c r="N1425" i="35"/>
  <c r="N1426" i="35"/>
  <c r="N1427" i="35"/>
  <c r="N1428" i="35"/>
  <c r="N1429" i="35"/>
  <c r="N1430" i="35"/>
  <c r="N1431" i="35"/>
  <c r="N1432" i="35"/>
  <c r="N1433" i="35"/>
  <c r="N1434" i="35"/>
  <c r="N1435" i="35"/>
  <c r="N1436" i="35"/>
  <c r="N1437" i="35"/>
  <c r="N1438" i="35"/>
  <c r="N1439" i="35"/>
  <c r="N1440" i="35"/>
  <c r="N1441" i="35"/>
  <c r="N1442" i="35"/>
  <c r="N1443" i="35"/>
  <c r="N1444" i="35"/>
  <c r="N1445" i="35"/>
  <c r="N1446" i="35"/>
  <c r="N1447" i="35"/>
  <c r="N1448" i="35"/>
  <c r="N1450" i="35"/>
  <c r="N1451" i="35"/>
  <c r="N1452" i="35"/>
  <c r="N1453" i="35"/>
  <c r="N1454" i="35"/>
  <c r="N1455" i="35"/>
  <c r="N1456" i="35"/>
  <c r="N1457" i="35"/>
  <c r="N1458" i="35"/>
  <c r="N1459" i="35"/>
  <c r="N1460" i="35"/>
  <c r="N1461" i="35"/>
  <c r="N1462" i="35"/>
  <c r="N1464" i="35"/>
  <c r="N1465" i="35"/>
  <c r="N1466" i="35"/>
  <c r="N1467" i="35"/>
  <c r="N1468" i="35"/>
  <c r="N1469" i="35"/>
  <c r="N1470" i="35"/>
  <c r="N1471" i="35"/>
  <c r="N1473" i="35"/>
  <c r="N1474" i="35"/>
  <c r="N1475" i="35"/>
  <c r="N1476" i="35"/>
  <c r="N1477" i="35"/>
  <c r="N1478" i="35"/>
  <c r="N1479" i="35"/>
  <c r="N1480" i="35"/>
  <c r="N1481" i="35"/>
  <c r="N1482" i="35"/>
  <c r="N1483" i="35"/>
  <c r="N1484" i="35"/>
  <c r="N1485" i="35"/>
  <c r="N1486" i="35"/>
  <c r="N1488" i="35"/>
  <c r="N1489" i="35"/>
  <c r="N1490" i="35"/>
  <c r="N1491" i="35"/>
  <c r="N1492" i="35"/>
  <c r="N1493" i="35"/>
  <c r="N1494" i="35"/>
  <c r="N1495" i="35"/>
  <c r="N1496" i="35"/>
  <c r="N1497" i="35"/>
  <c r="N1498" i="35"/>
  <c r="N1499" i="35"/>
  <c r="N1501" i="35"/>
  <c r="N1502" i="35"/>
  <c r="N1503" i="35"/>
  <c r="N1504" i="35"/>
  <c r="N1505" i="35"/>
  <c r="N1506" i="35"/>
  <c r="N1507" i="35"/>
  <c r="N1509" i="35"/>
  <c r="N1510" i="35"/>
  <c r="N1511" i="35"/>
  <c r="N1512" i="35"/>
  <c r="N1513" i="35"/>
  <c r="N1514" i="35"/>
  <c r="N1515" i="35"/>
  <c r="N1517" i="35"/>
  <c r="N1518" i="35"/>
  <c r="N1519" i="35"/>
  <c r="N1520" i="35"/>
  <c r="N1521" i="35"/>
  <c r="N1522" i="35"/>
  <c r="N1523" i="35"/>
  <c r="N1524" i="35"/>
  <c r="N1525" i="35"/>
  <c r="N1526" i="35"/>
  <c r="N1527" i="35"/>
  <c r="N1528" i="35"/>
  <c r="N1529" i="35"/>
  <c r="N1530" i="35"/>
  <c r="N1531" i="35"/>
  <c r="N1532" i="35"/>
  <c r="N1533" i="35"/>
  <c r="N1534" i="35"/>
  <c r="N1535" i="35"/>
  <c r="N1536" i="35"/>
  <c r="N1537" i="35"/>
  <c r="N1539" i="35"/>
  <c r="N1540" i="35"/>
  <c r="N1541" i="35"/>
  <c r="N1542" i="35"/>
  <c r="N1543" i="35"/>
  <c r="N1544" i="35"/>
  <c r="N1545" i="35"/>
  <c r="N1546" i="35"/>
  <c r="N1547" i="35"/>
  <c r="N1548" i="35"/>
  <c r="N1549" i="35"/>
  <c r="N1550" i="35"/>
  <c r="N1551" i="35"/>
  <c r="N1552" i="35"/>
  <c r="N1553" i="35"/>
  <c r="N1555" i="35"/>
  <c r="N1556" i="35"/>
  <c r="N1557" i="35"/>
  <c r="N1558" i="35"/>
  <c r="M14" i="38"/>
  <c r="M11" i="38"/>
  <c r="M12" i="38"/>
  <c r="M13" i="38"/>
  <c r="M15" i="38"/>
  <c r="M17" i="38"/>
  <c r="M18" i="38"/>
  <c r="M20" i="38"/>
  <c r="M21" i="38"/>
  <c r="M22" i="38"/>
  <c r="M23" i="38"/>
  <c r="M24" i="38"/>
  <c r="M26" i="38"/>
  <c r="M27" i="38"/>
  <c r="M29" i="38"/>
  <c r="M30" i="38"/>
  <c r="M31" i="38"/>
  <c r="M33" i="38"/>
  <c r="M34" i="38"/>
  <c r="M35" i="38"/>
  <c r="M36" i="38"/>
  <c r="M38" i="38"/>
  <c r="M39" i="38"/>
  <c r="M40" i="38"/>
  <c r="M41" i="38"/>
  <c r="M43" i="38"/>
  <c r="M44" i="38"/>
  <c r="M45" i="38"/>
  <c r="M46" i="38"/>
  <c r="M48" i="38"/>
  <c r="M49" i="38"/>
  <c r="M50" i="38"/>
  <c r="M51" i="38"/>
  <c r="M52" i="38"/>
  <c r="M53" i="38"/>
  <c r="M55" i="38"/>
  <c r="M56" i="38"/>
  <c r="M57" i="38"/>
  <c r="M58" i="38"/>
  <c r="M59" i="38"/>
  <c r="M60" i="38"/>
  <c r="M61" i="38"/>
  <c r="M63" i="38"/>
  <c r="M64" i="38"/>
  <c r="M66" i="38"/>
  <c r="M67" i="38"/>
  <c r="M69" i="38"/>
  <c r="M70" i="38"/>
  <c r="M71" i="38"/>
  <c r="M73" i="38"/>
  <c r="M74" i="38"/>
  <c r="M75" i="38"/>
  <c r="M76" i="38"/>
  <c r="M77" i="38"/>
  <c r="M78" i="38"/>
  <c r="M79" i="38"/>
  <c r="M81" i="38"/>
  <c r="M82" i="38"/>
  <c r="M84" i="38"/>
  <c r="M85" i="38"/>
  <c r="M86" i="38"/>
  <c r="M87" i="38"/>
  <c r="M88" i="38"/>
  <c r="M89" i="38"/>
  <c r="M90" i="38"/>
  <c r="M91" i="38"/>
  <c r="M92" i="38"/>
  <c r="M93" i="38"/>
  <c r="M97" i="38"/>
  <c r="M98" i="38"/>
  <c r="M99" i="38"/>
  <c r="M100" i="38"/>
  <c r="M101" i="38"/>
  <c r="M103" i="38"/>
  <c r="M104" i="38"/>
  <c r="M105" i="38"/>
  <c r="M106" i="38"/>
  <c r="M107" i="38"/>
  <c r="M108" i="38"/>
  <c r="M109" i="38"/>
  <c r="M110" i="38"/>
  <c r="M111" i="38"/>
  <c r="M113" i="38"/>
  <c r="M114" i="38"/>
  <c r="M115" i="38"/>
  <c r="M116" i="38"/>
  <c r="M117" i="38"/>
  <c r="M119" i="38"/>
  <c r="M120" i="38"/>
  <c r="M122" i="38"/>
  <c r="M123" i="38"/>
  <c r="M125" i="38"/>
  <c r="M126" i="38"/>
  <c r="M127" i="38"/>
  <c r="M128" i="38"/>
  <c r="M129" i="38"/>
  <c r="M130" i="38"/>
  <c r="M131" i="38"/>
  <c r="M132" i="38"/>
  <c r="M134" i="38"/>
  <c r="M135" i="38"/>
  <c r="M136" i="38"/>
  <c r="M137" i="38"/>
  <c r="M138" i="38"/>
  <c r="M139" i="38"/>
  <c r="M140" i="38"/>
  <c r="M141" i="38"/>
  <c r="M143" i="38"/>
  <c r="M144" i="38"/>
  <c r="M146" i="38"/>
  <c r="M147" i="38"/>
  <c r="M155" i="38"/>
  <c r="M156" i="38"/>
  <c r="M157" i="38"/>
  <c r="M158" i="38"/>
  <c r="M160" i="38"/>
  <c r="M161" i="38"/>
  <c r="M162" i="38"/>
  <c r="M163" i="38"/>
  <c r="M164" i="38"/>
  <c r="M165" i="38"/>
  <c r="M166" i="38"/>
  <c r="M167" i="38"/>
  <c r="M168" i="38"/>
  <c r="M169" i="38"/>
  <c r="M170" i="38"/>
  <c r="M172" i="38"/>
  <c r="M173" i="38"/>
  <c r="M175" i="38"/>
  <c r="M176" i="38"/>
  <c r="M177" i="38"/>
  <c r="M178" i="38"/>
  <c r="M179" i="38"/>
  <c r="M180" i="38"/>
  <c r="M181" i="38"/>
  <c r="M182" i="38"/>
  <c r="M183" i="38"/>
  <c r="M184" i="38"/>
  <c r="M185" i="38"/>
  <c r="M186" i="38"/>
  <c r="M188" i="38"/>
  <c r="M189" i="38"/>
  <c r="M190" i="38"/>
  <c r="M191" i="38"/>
  <c r="M192" i="38"/>
  <c r="M193" i="38"/>
  <c r="M194" i="38"/>
  <c r="M195" i="38"/>
  <c r="M196" i="38"/>
  <c r="M198" i="38"/>
  <c r="M199" i="38"/>
  <c r="M201" i="38"/>
  <c r="M202" i="38"/>
  <c r="M203" i="38"/>
  <c r="M204" i="38"/>
  <c r="M206" i="38"/>
  <c r="M207" i="38"/>
  <c r="M208" i="38"/>
  <c r="M210" i="38"/>
  <c r="M211" i="38"/>
  <c r="M212" i="38"/>
  <c r="M221" i="38"/>
  <c r="M222" i="38"/>
  <c r="M223" i="38"/>
  <c r="M225" i="38"/>
  <c r="M226" i="38"/>
  <c r="M227" i="38"/>
  <c r="M228" i="38"/>
  <c r="M229" i="38"/>
  <c r="M231" i="38"/>
  <c r="M232" i="38"/>
  <c r="M234" i="38"/>
  <c r="M235" i="38"/>
  <c r="M236" i="38"/>
  <c r="M238" i="38"/>
  <c r="M239" i="38"/>
  <c r="M240" i="38"/>
  <c r="M241" i="38"/>
  <c r="M243" i="38"/>
  <c r="M244" i="38"/>
  <c r="M245" i="38"/>
  <c r="M246" i="38"/>
  <c r="M247" i="38"/>
  <c r="M248" i="38"/>
  <c r="M249" i="38"/>
  <c r="M250" i="38"/>
  <c r="M251" i="38"/>
  <c r="M252" i="38"/>
  <c r="M254" i="38"/>
  <c r="M255" i="38"/>
  <c r="M256" i="38"/>
  <c r="M257" i="38"/>
  <c r="M258" i="38"/>
  <c r="M259" i="38"/>
  <c r="M261" i="38"/>
  <c r="M262" i="38"/>
  <c r="M263" i="38"/>
  <c r="M264" i="38"/>
  <c r="M266" i="38"/>
  <c r="M267" i="38"/>
  <c r="M269" i="38"/>
  <c r="M270" i="38"/>
  <c r="M271" i="38"/>
  <c r="M272" i="38"/>
  <c r="M274" i="38"/>
  <c r="M275" i="38"/>
  <c r="M277" i="38"/>
  <c r="M278" i="38"/>
  <c r="M280" i="38"/>
  <c r="M281" i="38"/>
  <c r="M283" i="38"/>
  <c r="M284" i="38"/>
  <c r="M285" i="38"/>
  <c r="M286" i="38"/>
  <c r="M288" i="38"/>
  <c r="M289" i="38"/>
  <c r="M291" i="38"/>
  <c r="M292" i="38"/>
  <c r="M294" i="38"/>
  <c r="M295" i="38"/>
  <c r="M296" i="38"/>
  <c r="M298" i="38"/>
  <c r="M299" i="38"/>
  <c r="M300" i="38"/>
  <c r="M301" i="38"/>
  <c r="M303" i="38"/>
  <c r="M304" i="38"/>
  <c r="M305" i="38"/>
  <c r="M306" i="38"/>
  <c r="M308" i="38"/>
  <c r="M309" i="38"/>
  <c r="M310" i="38"/>
  <c r="M311" i="38"/>
  <c r="M312" i="38"/>
  <c r="M313" i="38"/>
  <c r="M314" i="38"/>
  <c r="M315" i="38"/>
  <c r="M316" i="38"/>
  <c r="M317" i="38"/>
  <c r="M318" i="38"/>
  <c r="M319" i="38"/>
  <c r="M320" i="38"/>
  <c r="M321" i="38"/>
  <c r="M322" i="38"/>
  <c r="M323" i="38"/>
  <c r="M324" i="38"/>
  <c r="M325" i="38"/>
  <c r="M326" i="38"/>
  <c r="M327" i="38"/>
  <c r="M328" i="38"/>
  <c r="M329" i="38"/>
  <c r="M330" i="38"/>
  <c r="M331" i="38"/>
  <c r="M332" i="38"/>
  <c r="M334" i="38"/>
  <c r="M335" i="38"/>
  <c r="M336" i="38"/>
  <c r="M337" i="38"/>
  <c r="M338" i="38"/>
  <c r="M340" i="38"/>
  <c r="M341" i="38"/>
  <c r="M342" i="38"/>
  <c r="M344" i="38"/>
  <c r="M345" i="38"/>
  <c r="M347" i="38"/>
  <c r="M348" i="38"/>
  <c r="M349" i="38"/>
  <c r="M350" i="38"/>
  <c r="M351" i="38"/>
  <c r="M352" i="38"/>
  <c r="M353" i="38"/>
  <c r="M354" i="38"/>
  <c r="M356" i="38"/>
  <c r="M357" i="38"/>
  <c r="M359" i="38"/>
  <c r="M364" i="38"/>
  <c r="M365" i="38"/>
  <c r="M366" i="38"/>
  <c r="M367" i="38"/>
  <c r="M368" i="38"/>
  <c r="M369" i="38"/>
  <c r="M370" i="38"/>
  <c r="M371" i="38"/>
  <c r="M372" i="38"/>
  <c r="M374" i="38"/>
  <c r="M375" i="38"/>
  <c r="M377" i="38"/>
  <c r="M378" i="38"/>
  <c r="M384" i="38"/>
  <c r="M385" i="38"/>
  <c r="M386" i="38"/>
  <c r="M387" i="38"/>
  <c r="M388" i="38"/>
  <c r="M390" i="38"/>
  <c r="M391" i="38"/>
  <c r="M393" i="38"/>
  <c r="M394" i="38"/>
  <c r="M408" i="38"/>
  <c r="M409" i="38"/>
  <c r="M410" i="38"/>
  <c r="M412" i="38"/>
  <c r="M413" i="38"/>
  <c r="M417" i="38"/>
  <c r="M418" i="38"/>
  <c r="M419" i="38"/>
  <c r="M421" i="38"/>
  <c r="M422" i="38"/>
  <c r="M423" i="38"/>
  <c r="M424" i="38"/>
  <c r="M426" i="38"/>
  <c r="M427" i="38"/>
  <c r="M429" i="38"/>
  <c r="M430" i="38"/>
  <c r="M432" i="38"/>
  <c r="M433" i="38"/>
  <c r="M434" i="38"/>
  <c r="M435" i="38"/>
  <c r="M436" i="38"/>
  <c r="M438" i="38"/>
  <c r="M439" i="38"/>
  <c r="M440" i="38"/>
  <c r="M441" i="38"/>
  <c r="M442" i="38"/>
  <c r="M443" i="38"/>
  <c r="M444" i="38"/>
  <c r="M445" i="38"/>
  <c r="M446" i="38"/>
  <c r="M447" i="38"/>
  <c r="M448" i="38"/>
  <c r="M450" i="38"/>
  <c r="M451" i="38"/>
  <c r="M452" i="38"/>
  <c r="M453" i="38"/>
  <c r="M454" i="38"/>
  <c r="M455" i="38"/>
  <c r="M456" i="38"/>
  <c r="M458" i="38"/>
  <c r="M459" i="38"/>
  <c r="M460" i="38"/>
  <c r="M461" i="38"/>
  <c r="M463" i="38"/>
  <c r="M464" i="38"/>
  <c r="M465" i="38"/>
  <c r="M466" i="38"/>
  <c r="M468" i="38"/>
  <c r="M469" i="38"/>
  <c r="M470" i="38"/>
  <c r="M471" i="38"/>
  <c r="M472" i="38"/>
  <c r="M479" i="38"/>
  <c r="M644" i="38"/>
  <c r="M645" i="38"/>
  <c r="M647" i="38"/>
  <c r="M648" i="38"/>
  <c r="M650" i="38"/>
  <c r="M651" i="38"/>
  <c r="M652" i="38"/>
  <c r="M653" i="38"/>
  <c r="M654" i="38"/>
  <c r="M655" i="38"/>
  <c r="M656" i="38"/>
  <c r="M657" i="38"/>
  <c r="M658" i="38"/>
  <c r="M659" i="38"/>
  <c r="M660" i="38"/>
  <c r="M661" i="38"/>
  <c r="M662" i="38"/>
  <c r="M663" i="38"/>
  <c r="M664" i="38"/>
  <c r="M665" i="38"/>
  <c r="M666" i="38"/>
  <c r="M668" i="38"/>
  <c r="M669" i="38"/>
  <c r="M670" i="38"/>
  <c r="M671" i="38"/>
  <c r="M672" i="38"/>
  <c r="M673" i="38"/>
  <c r="M674" i="38"/>
  <c r="M675" i="38"/>
  <c r="M676" i="38"/>
  <c r="M677" i="38"/>
  <c r="M678" i="38"/>
  <c r="M691" i="38"/>
  <c r="M692" i="38"/>
  <c r="M693" i="38"/>
  <c r="M694" i="38"/>
  <c r="M695" i="38"/>
  <c r="M696" i="38"/>
  <c r="M697" i="38"/>
  <c r="M698" i="38"/>
  <c r="M699" i="38"/>
  <c r="M700" i="38"/>
  <c r="M701" i="38"/>
  <c r="M702" i="38"/>
  <c r="M703" i="38"/>
  <c r="M704" i="38"/>
  <c r="M705" i="38"/>
  <c r="M706" i="38"/>
  <c r="M707" i="38"/>
  <c r="M708" i="38"/>
  <c r="M709" i="38"/>
  <c r="M710" i="38"/>
  <c r="M711" i="38"/>
  <c r="M712" i="38"/>
  <c r="M713" i="38"/>
  <c r="M714" i="38"/>
  <c r="M715" i="38"/>
  <c r="M716" i="38"/>
  <c r="M717" i="38"/>
  <c r="M718" i="38"/>
  <c r="M719" i="38"/>
  <c r="M720" i="38"/>
  <c r="M721" i="38"/>
  <c r="M722" i="38"/>
  <c r="M723" i="38"/>
  <c r="M724" i="38"/>
  <c r="M725" i="38"/>
  <c r="M726" i="38"/>
  <c r="M727" i="38"/>
  <c r="M728" i="38"/>
  <c r="M729" i="38"/>
  <c r="M730" i="38"/>
  <c r="M731" i="38"/>
  <c r="M732" i="38"/>
  <c r="M733" i="38"/>
  <c r="M734" i="38"/>
  <c r="M735" i="38"/>
  <c r="M736" i="38"/>
  <c r="M737" i="38"/>
  <c r="M738" i="38"/>
  <c r="M739" i="38"/>
  <c r="M740" i="38"/>
  <c r="M741" i="38"/>
  <c r="M742" i="38"/>
  <c r="M743" i="38"/>
  <c r="M744" i="38"/>
  <c r="M746" i="38"/>
  <c r="M747" i="38"/>
  <c r="M748" i="38"/>
  <c r="M749" i="38"/>
  <c r="M750" i="38"/>
  <c r="M751" i="38"/>
  <c r="M752" i="38"/>
  <c r="M753" i="38"/>
  <c r="M755" i="38"/>
  <c r="M757" i="38"/>
  <c r="M758" i="38"/>
  <c r="M759" i="38"/>
  <c r="M760" i="38"/>
  <c r="M786" i="38"/>
  <c r="M787" i="38"/>
  <c r="M790" i="38"/>
  <c r="M791" i="38"/>
  <c r="M792" i="38"/>
  <c r="M793" i="38"/>
  <c r="M794" i="38"/>
  <c r="M795" i="38"/>
  <c r="M796" i="38"/>
  <c r="M797" i="38"/>
  <c r="M798" i="38"/>
  <c r="M799" i="38"/>
  <c r="M800" i="38"/>
  <c r="M801" i="38"/>
  <c r="M802" i="38"/>
  <c r="M803" i="38"/>
  <c r="M804" i="38"/>
  <c r="M805" i="38"/>
  <c r="M810" i="38"/>
  <c r="M812" i="38"/>
  <c r="M814" i="38"/>
  <c r="M815" i="38"/>
  <c r="M816" i="38"/>
  <c r="M817" i="38"/>
  <c r="M818" i="38"/>
  <c r="M823" i="38"/>
  <c r="M824" i="38"/>
  <c r="M825" i="38"/>
  <c r="M827" i="38"/>
  <c r="M828" i="38"/>
  <c r="M829" i="38"/>
  <c r="M830" i="38"/>
  <c r="N24" i="38"/>
  <c r="N122" i="38"/>
  <c r="N123" i="38"/>
  <c r="N119" i="38"/>
  <c r="N120" i="38"/>
  <c r="M101" i="44" l="1"/>
  <c r="P101" i="44"/>
  <c r="N46" i="44"/>
  <c r="P46" i="44"/>
  <c r="M98" i="44"/>
  <c r="P98" i="44"/>
  <c r="M95" i="44"/>
  <c r="P95" i="44"/>
  <c r="M15" i="44"/>
  <c r="P15" i="44"/>
  <c r="M168" i="43"/>
  <c r="P168" i="43"/>
  <c r="M142" i="43"/>
  <c r="P142" i="43"/>
  <c r="N161" i="43"/>
  <c r="P161" i="43"/>
  <c r="M12" i="40"/>
  <c r="P12" i="40"/>
  <c r="M16" i="40"/>
  <c r="P16" i="40"/>
  <c r="N282" i="40"/>
  <c r="P282" i="40"/>
  <c r="M273" i="40"/>
  <c r="M280" i="40"/>
  <c r="M14" i="40"/>
  <c r="P14" i="40"/>
  <c r="M11" i="40"/>
  <c r="M13" i="40"/>
  <c r="P13" i="40"/>
  <c r="M15" i="40"/>
  <c r="P15" i="40"/>
  <c r="N273" i="40"/>
  <c r="M279" i="40"/>
  <c r="N280" i="40"/>
  <c r="M314" i="40"/>
  <c r="M417" i="40"/>
  <c r="P417" i="40"/>
  <c r="M10" i="40"/>
  <c r="P10" i="40"/>
  <c r="M17" i="40"/>
  <c r="N279" i="40"/>
  <c r="N281" i="40"/>
  <c r="P281" i="40"/>
  <c r="N314" i="40"/>
  <c r="N95" i="44"/>
  <c r="N98" i="44"/>
  <c r="N168" i="43"/>
  <c r="N15" i="44"/>
  <c r="N101" i="44"/>
  <c r="N142" i="43"/>
  <c r="M161" i="43"/>
  <c r="M282" i="40"/>
  <c r="M281" i="40"/>
  <c r="N417" i="40"/>
  <c r="M12" i="35"/>
  <c r="M13" i="35"/>
  <c r="M14" i="35"/>
  <c r="M15" i="35"/>
  <c r="M16" i="35"/>
  <c r="M17" i="35"/>
  <c r="M19" i="35"/>
  <c r="M20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43" i="35"/>
  <c r="M44" i="35"/>
  <c r="M45" i="35"/>
  <c r="M46" i="35"/>
  <c r="M47" i="35"/>
  <c r="M49" i="35"/>
  <c r="M50" i="35"/>
  <c r="M52" i="35"/>
  <c r="M53" i="35"/>
  <c r="M55" i="35"/>
  <c r="M56" i="35"/>
  <c r="M62" i="35"/>
  <c r="M63" i="35"/>
  <c r="M65" i="35"/>
  <c r="M66" i="35"/>
  <c r="M67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8" i="35"/>
  <c r="M89" i="35"/>
  <c r="M90" i="35"/>
  <c r="M91" i="35"/>
  <c r="M92" i="35"/>
  <c r="M93" i="35"/>
  <c r="M96" i="35"/>
  <c r="M98" i="35"/>
  <c r="M99" i="35"/>
  <c r="M100" i="35"/>
  <c r="M101" i="35"/>
  <c r="M102" i="35"/>
  <c r="M103" i="35"/>
  <c r="M104" i="35"/>
  <c r="M105" i="35"/>
  <c r="M106" i="35"/>
  <c r="M107" i="35"/>
  <c r="M109" i="35"/>
  <c r="M110" i="35"/>
  <c r="M111" i="35"/>
  <c r="M112" i="35"/>
  <c r="M113" i="35"/>
  <c r="M114" i="35"/>
  <c r="M115" i="35"/>
  <c r="M117" i="35"/>
  <c r="M118" i="35"/>
  <c r="M119" i="35"/>
  <c r="M120" i="35"/>
  <c r="M121" i="35"/>
  <c r="M122" i="35"/>
  <c r="M123" i="35"/>
  <c r="M124" i="35"/>
  <c r="M125" i="35"/>
  <c r="M126" i="35"/>
  <c r="M127" i="35"/>
  <c r="M129" i="35"/>
  <c r="M130" i="35"/>
  <c r="M131" i="35"/>
  <c r="M134" i="35"/>
  <c r="M138" i="35"/>
  <c r="M139" i="35"/>
  <c r="M140" i="35"/>
  <c r="M141" i="35"/>
  <c r="M142" i="35"/>
  <c r="M143" i="35"/>
  <c r="M144" i="35"/>
  <c r="M145" i="35"/>
  <c r="M146" i="35"/>
  <c r="M147" i="35"/>
  <c r="M149" i="35"/>
  <c r="M156" i="35"/>
  <c r="M157" i="35"/>
  <c r="M158" i="35"/>
  <c r="M159" i="35"/>
  <c r="M160" i="35"/>
  <c r="M162" i="35"/>
  <c r="M163" i="35"/>
  <c r="M164" i="35"/>
  <c r="M165" i="35"/>
  <c r="M166" i="35"/>
  <c r="M167" i="35"/>
  <c r="M168" i="35"/>
  <c r="M169" i="35"/>
  <c r="M171" i="35"/>
  <c r="M172" i="35"/>
  <c r="M173" i="35"/>
  <c r="M174" i="35"/>
  <c r="M175" i="35"/>
  <c r="M176" i="35"/>
  <c r="M177" i="35"/>
  <c r="M178" i="35"/>
  <c r="M179" i="35"/>
  <c r="M180" i="35"/>
  <c r="M181" i="35"/>
  <c r="M182" i="35"/>
  <c r="M183" i="35"/>
  <c r="M184" i="35"/>
  <c r="M185" i="35"/>
  <c r="M186" i="35"/>
  <c r="M187" i="35"/>
  <c r="M188" i="35"/>
  <c r="M189" i="35"/>
  <c r="M190" i="35"/>
  <c r="M191" i="35"/>
  <c r="M192" i="35"/>
  <c r="M194" i="35"/>
  <c r="M195" i="35"/>
  <c r="M197" i="35"/>
  <c r="M198" i="35"/>
  <c r="M199" i="35"/>
  <c r="M200" i="35"/>
  <c r="M201" i="35"/>
  <c r="M202" i="35"/>
  <c r="M203" i="35"/>
  <c r="M204" i="35"/>
  <c r="M205" i="35"/>
  <c r="M206" i="35"/>
  <c r="M207" i="35"/>
  <c r="M208" i="35"/>
  <c r="M209" i="35"/>
  <c r="M211" i="35"/>
  <c r="M212" i="35"/>
  <c r="M213" i="35"/>
  <c r="M214" i="35"/>
  <c r="M216" i="35"/>
  <c r="M218" i="35"/>
  <c r="M219" i="35"/>
  <c r="M220" i="35"/>
  <c r="M221" i="35"/>
  <c r="M222" i="35"/>
  <c r="M223" i="35"/>
  <c r="M224" i="35"/>
  <c r="M225" i="35"/>
  <c r="M226" i="35"/>
  <c r="M227" i="35"/>
  <c r="M228" i="35"/>
  <c r="M229" i="35"/>
  <c r="M230" i="35"/>
  <c r="M231" i="35"/>
  <c r="M232" i="35"/>
  <c r="M233" i="35"/>
  <c r="M234" i="35"/>
  <c r="M235" i="35"/>
  <c r="M236" i="35"/>
  <c r="M237" i="35"/>
  <c r="M238" i="35"/>
  <c r="M239" i="35"/>
  <c r="M240" i="35"/>
  <c r="M243" i="35"/>
  <c r="M244" i="35"/>
  <c r="M245" i="35"/>
  <c r="M246" i="35"/>
  <c r="M247" i="35"/>
  <c r="M252" i="35"/>
  <c r="M253" i="35"/>
  <c r="M254" i="35"/>
  <c r="M255" i="35"/>
  <c r="M256" i="35"/>
  <c r="M257" i="35"/>
  <c r="M258" i="35"/>
  <c r="M259" i="35"/>
  <c r="M260" i="35"/>
  <c r="M261" i="35"/>
  <c r="M262" i="35"/>
  <c r="M263" i="35"/>
  <c r="M265" i="35"/>
  <c r="M266" i="35"/>
  <c r="M267" i="35"/>
  <c r="M268" i="35"/>
  <c r="M269" i="35"/>
  <c r="M270" i="35"/>
  <c r="M271" i="35"/>
  <c r="M272" i="35"/>
  <c r="M273" i="35"/>
  <c r="M274" i="35"/>
  <c r="M275" i="35"/>
  <c r="M276" i="35"/>
  <c r="M277" i="35"/>
  <c r="M278" i="35"/>
  <c r="M279" i="35"/>
  <c r="M282" i="35"/>
  <c r="M284" i="35"/>
  <c r="M285" i="35"/>
  <c r="M286" i="35"/>
  <c r="M287" i="35"/>
  <c r="M288" i="35"/>
  <c r="M289" i="35"/>
  <c r="M290" i="35"/>
  <c r="M291" i="35"/>
  <c r="M292" i="35"/>
  <c r="M293" i="35"/>
  <c r="M294" i="35"/>
  <c r="M295" i="35"/>
  <c r="M296" i="35"/>
  <c r="M297" i="35"/>
  <c r="M298" i="35"/>
  <c r="M299" i="35"/>
  <c r="M300" i="35"/>
  <c r="M301" i="35"/>
  <c r="M302" i="35"/>
  <c r="M303" i="35"/>
  <c r="M304" i="35"/>
  <c r="M306" i="35"/>
  <c r="M307" i="35"/>
  <c r="M308" i="35"/>
  <c r="M309" i="35"/>
  <c r="M310" i="35"/>
  <c r="M311" i="35"/>
  <c r="M312" i="35"/>
  <c r="M313" i="35"/>
  <c r="M314" i="35"/>
  <c r="M315" i="35"/>
  <c r="M316" i="35"/>
  <c r="M317" i="35"/>
  <c r="M318" i="35"/>
  <c r="M320" i="35"/>
  <c r="M322" i="35"/>
  <c r="M323" i="35"/>
  <c r="M325" i="35"/>
  <c r="M326" i="35"/>
  <c r="M327" i="35"/>
  <c r="M328" i="35"/>
  <c r="M329" i="35"/>
  <c r="M331" i="35"/>
  <c r="M332" i="35"/>
  <c r="M333" i="35"/>
  <c r="M334" i="35"/>
  <c r="M335" i="35"/>
  <c r="M336" i="35"/>
  <c r="M337" i="35"/>
  <c r="M338" i="35"/>
  <c r="M339" i="35"/>
  <c r="M340" i="35"/>
  <c r="M341" i="35"/>
  <c r="M342" i="35"/>
  <c r="M343" i="35"/>
  <c r="M344" i="35"/>
  <c r="M345" i="35"/>
  <c r="M346" i="35"/>
  <c r="M347" i="35"/>
  <c r="M348" i="35"/>
  <c r="M349" i="35"/>
  <c r="M350" i="35"/>
  <c r="M351" i="35"/>
  <c r="M352" i="35"/>
  <c r="M353" i="35"/>
  <c r="M354" i="35"/>
  <c r="M355" i="35"/>
  <c r="M357" i="35"/>
  <c r="M358" i="35"/>
  <c r="M359" i="35"/>
  <c r="M360" i="35"/>
  <c r="M361" i="35"/>
  <c r="M363" i="35"/>
  <c r="M364" i="35"/>
  <c r="M365" i="35"/>
  <c r="M367" i="35"/>
  <c r="M368" i="35"/>
  <c r="M369" i="35"/>
  <c r="M370" i="35"/>
  <c r="M371" i="35"/>
  <c r="M373" i="35"/>
  <c r="M374" i="35"/>
  <c r="M375" i="35"/>
  <c r="M377" i="35"/>
  <c r="M378" i="35"/>
  <c r="M379" i="35"/>
  <c r="M380" i="35"/>
  <c r="M381" i="35"/>
  <c r="M382" i="35"/>
  <c r="M383" i="35"/>
  <c r="M384" i="35"/>
  <c r="M385" i="35"/>
  <c r="M388" i="35"/>
  <c r="M389" i="35"/>
  <c r="M392" i="35"/>
  <c r="M393" i="35"/>
  <c r="M394" i="35"/>
  <c r="M398" i="35"/>
  <c r="M399" i="35"/>
  <c r="M400" i="35"/>
  <c r="M401" i="35"/>
  <c r="M402" i="35"/>
  <c r="M403" i="35"/>
  <c r="M404" i="35"/>
  <c r="M405" i="35"/>
  <c r="M406" i="35"/>
  <c r="M407" i="35"/>
  <c r="M408" i="35"/>
  <c r="M409" i="35"/>
  <c r="M410" i="35"/>
  <c r="M411" i="35"/>
  <c r="M412" i="35"/>
  <c r="M413" i="35"/>
  <c r="M414" i="35"/>
  <c r="M415" i="35"/>
  <c r="M416" i="35"/>
  <c r="M417" i="35"/>
  <c r="M418" i="35"/>
  <c r="M419" i="35"/>
  <c r="M420" i="35"/>
  <c r="M421" i="35"/>
  <c r="M422" i="35"/>
  <c r="M427" i="35"/>
  <c r="M428" i="35"/>
  <c r="M435" i="35"/>
  <c r="M436" i="35"/>
  <c r="M437" i="35"/>
  <c r="M438" i="35"/>
  <c r="M439" i="35"/>
  <c r="M440" i="35"/>
  <c r="M441" i="35"/>
  <c r="M442" i="35"/>
  <c r="M443" i="35"/>
  <c r="M444" i="35"/>
  <c r="M445" i="35"/>
  <c r="M446" i="35"/>
  <c r="M447" i="35"/>
  <c r="M448" i="35"/>
  <c r="M449" i="35"/>
  <c r="M450" i="35"/>
  <c r="M451" i="35"/>
  <c r="M453" i="35"/>
  <c r="M454" i="35"/>
  <c r="M455" i="35"/>
  <c r="M456" i="35"/>
  <c r="M459" i="35"/>
  <c r="M460" i="35"/>
  <c r="M463" i="35"/>
  <c r="M464" i="35"/>
  <c r="M465" i="35"/>
  <c r="M466" i="35"/>
  <c r="M467" i="35"/>
  <c r="M468" i="35"/>
  <c r="M469" i="35"/>
  <c r="M472" i="35"/>
  <c r="M474" i="35"/>
  <c r="M475" i="35"/>
  <c r="M476" i="35"/>
  <c r="M477" i="35"/>
  <c r="M478" i="35"/>
  <c r="M479" i="35"/>
  <c r="M480" i="35"/>
  <c r="M481" i="35"/>
  <c r="M482" i="35"/>
  <c r="M483" i="35"/>
  <c r="M484" i="35"/>
  <c r="M485" i="35"/>
  <c r="M486" i="35"/>
  <c r="M487" i="35"/>
  <c r="M492" i="35"/>
  <c r="M493" i="35"/>
  <c r="M494" i="35"/>
  <c r="M495" i="35"/>
  <c r="M496" i="35"/>
  <c r="M497" i="35"/>
  <c r="M498" i="35"/>
  <c r="M499" i="35"/>
  <c r="M500" i="35"/>
  <c r="M501" i="35"/>
  <c r="M502" i="35"/>
  <c r="M503" i="35"/>
  <c r="M504" i="35"/>
  <c r="M505" i="35"/>
  <c r="M506" i="35"/>
  <c r="M507" i="35"/>
  <c r="M508" i="35"/>
  <c r="M509" i="35"/>
  <c r="M510" i="35"/>
  <c r="M511" i="35"/>
  <c r="M512" i="35"/>
  <c r="M513" i="35"/>
  <c r="M514" i="35"/>
  <c r="M515" i="35"/>
  <c r="M517" i="35"/>
  <c r="M518" i="35"/>
  <c r="M519" i="35"/>
  <c r="M520" i="35"/>
  <c r="M521" i="35"/>
  <c r="M522" i="35"/>
  <c r="M523" i="35"/>
  <c r="M524" i="35"/>
  <c r="M525" i="35"/>
  <c r="M526" i="35"/>
  <c r="M551" i="35"/>
  <c r="M552" i="35"/>
  <c r="M554" i="35"/>
  <c r="M555" i="35"/>
  <c r="M557" i="35"/>
  <c r="M558" i="35"/>
  <c r="M559" i="35"/>
  <c r="M560" i="35"/>
  <c r="M561" i="35"/>
  <c r="M562" i="35"/>
  <c r="M563" i="35"/>
  <c r="M564" i="35"/>
  <c r="M565" i="35"/>
  <c r="M566" i="35"/>
  <c r="M567" i="35"/>
  <c r="M568" i="35"/>
  <c r="M569" i="35"/>
  <c r="M570" i="35"/>
  <c r="M571" i="35"/>
  <c r="M572" i="35"/>
  <c r="M573" i="35"/>
  <c r="M574" i="35"/>
  <c r="M575" i="35"/>
  <c r="M576" i="35"/>
  <c r="M578" i="35"/>
  <c r="M579" i="35"/>
  <c r="M580" i="35"/>
  <c r="M581" i="35"/>
  <c r="M582" i="35"/>
  <c r="M583" i="35"/>
  <c r="M584" i="35"/>
  <c r="M585" i="35"/>
  <c r="M586" i="35"/>
  <c r="M587" i="35"/>
  <c r="M588" i="35"/>
  <c r="M589" i="35"/>
  <c r="M590" i="35"/>
  <c r="M591" i="35"/>
  <c r="M592" i="35"/>
  <c r="M593" i="35"/>
  <c r="M594" i="35"/>
  <c r="M595" i="35"/>
  <c r="M596" i="35"/>
  <c r="M597" i="35"/>
  <c r="M598" i="35"/>
  <c r="M599" i="35"/>
  <c r="M600" i="35"/>
  <c r="M601" i="35"/>
  <c r="M602" i="35"/>
  <c r="M603" i="35"/>
  <c r="M604" i="35"/>
  <c r="M605" i="35"/>
  <c r="M606" i="35"/>
  <c r="M607" i="35"/>
  <c r="M608" i="35"/>
  <c r="M610" i="35"/>
  <c r="M611" i="35"/>
  <c r="M612" i="35"/>
  <c r="M613" i="35"/>
  <c r="M614" i="35"/>
  <c r="M615" i="35"/>
  <c r="M616" i="35"/>
  <c r="M617" i="35"/>
  <c r="M618" i="35"/>
  <c r="M619" i="35"/>
  <c r="M620" i="35"/>
  <c r="M621" i="35"/>
  <c r="M622" i="35"/>
  <c r="M623" i="35"/>
  <c r="M624" i="35"/>
  <c r="M625" i="35"/>
  <c r="M626" i="35"/>
  <c r="M627" i="35"/>
  <c r="M628" i="35"/>
  <c r="M629" i="35"/>
  <c r="M630" i="35"/>
  <c r="M631" i="35"/>
  <c r="M635" i="35"/>
  <c r="M636" i="35"/>
  <c r="M638" i="35"/>
  <c r="M639" i="35"/>
  <c r="M641" i="35"/>
  <c r="M642" i="35"/>
  <c r="M644" i="35"/>
  <c r="M645" i="35"/>
  <c r="M647" i="35"/>
  <c r="M648" i="35"/>
  <c r="M649" i="35"/>
  <c r="M650" i="35"/>
  <c r="M652" i="35"/>
  <c r="M653" i="35"/>
  <c r="M654" i="35"/>
  <c r="M655" i="35"/>
  <c r="M656" i="35"/>
  <c r="M657" i="35"/>
  <c r="M658" i="35"/>
  <c r="M659" i="35"/>
  <c r="M660" i="35"/>
  <c r="M661" i="35"/>
  <c r="M662" i="35"/>
  <c r="M663" i="35"/>
  <c r="M664" i="35"/>
  <c r="M665" i="35"/>
  <c r="M666" i="35"/>
  <c r="M667" i="35"/>
  <c r="M668" i="35"/>
  <c r="M669" i="35"/>
  <c r="M670" i="35"/>
  <c r="M671" i="35"/>
  <c r="M672" i="35"/>
  <c r="M673" i="35"/>
  <c r="M674" i="35"/>
  <c r="M675" i="35"/>
  <c r="M676" i="35"/>
  <c r="M677" i="35"/>
  <c r="M678" i="35"/>
  <c r="M679" i="35"/>
  <c r="M680" i="35"/>
  <c r="M681" i="35"/>
  <c r="M683" i="35"/>
  <c r="M684" i="35"/>
  <c r="M685" i="35"/>
  <c r="M686" i="35"/>
  <c r="M687" i="35"/>
  <c r="M688" i="35"/>
  <c r="M689" i="35"/>
  <c r="M690" i="35"/>
  <c r="M691" i="35"/>
  <c r="M692" i="35"/>
  <c r="M693" i="35"/>
  <c r="M694" i="35"/>
  <c r="M695" i="35"/>
  <c r="M696" i="35"/>
  <c r="M697" i="35"/>
  <c r="M698" i="35"/>
  <c r="M699" i="35"/>
  <c r="M700" i="35"/>
  <c r="M701" i="35"/>
  <c r="M702" i="35"/>
  <c r="M703" i="35"/>
  <c r="M704" i="35"/>
  <c r="M706" i="35"/>
  <c r="M707" i="35"/>
  <c r="M708" i="35"/>
  <c r="M709" i="35"/>
  <c r="M710" i="35"/>
  <c r="M711" i="35"/>
  <c r="M712" i="35"/>
  <c r="M713" i="35"/>
  <c r="M714" i="35"/>
  <c r="M715" i="35"/>
  <c r="M716" i="35"/>
  <c r="M717" i="35"/>
  <c r="M718" i="35"/>
  <c r="M719" i="35"/>
  <c r="M720" i="35"/>
  <c r="M721" i="35"/>
  <c r="M722" i="35"/>
  <c r="M723" i="35"/>
  <c r="M724" i="35"/>
  <c r="M725" i="35"/>
  <c r="M726" i="35"/>
  <c r="M727" i="35"/>
  <c r="M728" i="35"/>
  <c r="M729" i="35"/>
  <c r="M730" i="35"/>
  <c r="M732" i="35"/>
  <c r="M733" i="35"/>
  <c r="M734" i="35"/>
  <c r="M735" i="35"/>
  <c r="M736" i="35"/>
  <c r="M737" i="35"/>
  <c r="M738" i="35"/>
  <c r="M739" i="35"/>
  <c r="M741" i="35"/>
  <c r="M742" i="35"/>
  <c r="M744" i="35"/>
  <c r="M745" i="35"/>
  <c r="M746" i="35"/>
  <c r="M747" i="35"/>
  <c r="M748" i="35"/>
  <c r="M749" i="35"/>
  <c r="M750" i="35"/>
  <c r="M751" i="35"/>
  <c r="M752" i="35"/>
  <c r="M753" i="35"/>
  <c r="M754" i="35"/>
  <c r="M755" i="35"/>
  <c r="M756" i="35"/>
  <c r="M757" i="35"/>
  <c r="M760" i="35"/>
  <c r="M761" i="35"/>
  <c r="M763" i="35"/>
  <c r="M764" i="35"/>
  <c r="M767" i="35"/>
  <c r="M768" i="35"/>
  <c r="M770" i="35"/>
  <c r="M771" i="35"/>
  <c r="M773" i="35"/>
  <c r="M774" i="35"/>
  <c r="M776" i="35"/>
  <c r="M777" i="35"/>
  <c r="M779" i="35"/>
  <c r="M780" i="35"/>
  <c r="M782" i="35"/>
  <c r="M783" i="35"/>
  <c r="M786" i="35"/>
  <c r="M788" i="35"/>
  <c r="M789" i="35"/>
  <c r="M791" i="35"/>
  <c r="M794" i="35"/>
  <c r="M795" i="35"/>
  <c r="M797" i="35"/>
  <c r="M798" i="35"/>
  <c r="M799" i="35"/>
  <c r="M800" i="35"/>
  <c r="M802" i="35"/>
  <c r="M803" i="35"/>
  <c r="M805" i="35"/>
  <c r="M806" i="35"/>
  <c r="M807" i="35"/>
  <c r="M808" i="35"/>
  <c r="M809" i="35"/>
  <c r="M811" i="35"/>
  <c r="M812" i="35"/>
  <c r="M813" i="35"/>
  <c r="M814" i="35"/>
  <c r="M815" i="35"/>
  <c r="M816" i="35"/>
  <c r="M817" i="35"/>
  <c r="M818" i="35"/>
  <c r="M820" i="35"/>
  <c r="M821" i="35"/>
  <c r="M822" i="35"/>
  <c r="M823" i="35"/>
  <c r="M824" i="35"/>
  <c r="M825" i="35"/>
  <c r="M826" i="35"/>
  <c r="M828" i="35"/>
  <c r="M830" i="35"/>
  <c r="M831" i="35"/>
  <c r="M832" i="35"/>
  <c r="M834" i="35"/>
  <c r="M835" i="35"/>
  <c r="M837" i="35"/>
  <c r="M838" i="35"/>
  <c r="M839" i="35"/>
  <c r="M840" i="35"/>
  <c r="M841" i="35"/>
  <c r="M843" i="35"/>
  <c r="M844" i="35"/>
  <c r="M846" i="35"/>
  <c r="M847" i="35"/>
  <c r="M848" i="35"/>
  <c r="M849" i="35"/>
  <c r="M850" i="35"/>
  <c r="M851" i="35"/>
  <c r="M852" i="35"/>
  <c r="M853" i="35"/>
  <c r="M854" i="35"/>
  <c r="M856" i="35"/>
  <c r="M857" i="35"/>
  <c r="M858" i="35"/>
  <c r="M859" i="35"/>
  <c r="M860" i="35"/>
  <c r="M861" i="35"/>
  <c r="M862" i="35"/>
  <c r="M863" i="35"/>
  <c r="M864" i="35"/>
  <c r="M865" i="35"/>
  <c r="M866" i="35"/>
  <c r="M867" i="35"/>
  <c r="M868" i="35"/>
  <c r="M869" i="35"/>
  <c r="M870" i="35"/>
  <c r="M871" i="35"/>
  <c r="M872" i="35"/>
  <c r="M873" i="35"/>
  <c r="M874" i="35"/>
  <c r="M875" i="35"/>
  <c r="M879" i="35"/>
  <c r="M880" i="35"/>
  <c r="M882" i="35"/>
  <c r="M885" i="35"/>
  <c r="M886" i="35"/>
  <c r="M888" i="35"/>
  <c r="M889" i="35"/>
  <c r="M890" i="35"/>
  <c r="M891" i="35"/>
  <c r="M892" i="35"/>
  <c r="M894" i="35"/>
  <c r="M895" i="35"/>
  <c r="M897" i="35"/>
  <c r="M898" i="35"/>
  <c r="M900" i="35"/>
  <c r="M901" i="35"/>
  <c r="M903" i="35"/>
  <c r="M904" i="35"/>
  <c r="M906" i="35"/>
  <c r="M907" i="35"/>
  <c r="M908" i="35"/>
  <c r="M910" i="35"/>
  <c r="M911" i="35"/>
  <c r="M918" i="35"/>
  <c r="M919" i="35"/>
  <c r="M920" i="35"/>
  <c r="M921" i="35"/>
  <c r="M922" i="35"/>
  <c r="M923" i="35"/>
  <c r="M924" i="35"/>
  <c r="M925" i="35"/>
  <c r="M926" i="35"/>
  <c r="M927" i="35"/>
  <c r="M928" i="35"/>
  <c r="M929" i="35"/>
  <c r="M930" i="35"/>
  <c r="M931" i="35"/>
  <c r="M932" i="35"/>
  <c r="M933" i="35"/>
  <c r="M934" i="35"/>
  <c r="M935" i="35"/>
  <c r="M936" i="35"/>
  <c r="M938" i="35"/>
  <c r="M939" i="35"/>
  <c r="M940" i="35"/>
  <c r="M941" i="35"/>
  <c r="M942" i="35"/>
  <c r="M943" i="35"/>
  <c r="M944" i="35"/>
  <c r="M945" i="35"/>
  <c r="M946" i="35"/>
  <c r="M948" i="35"/>
  <c r="M949" i="35"/>
  <c r="M950" i="35"/>
  <c r="M951" i="35"/>
  <c r="M952" i="35"/>
  <c r="M953" i="35"/>
  <c r="M954" i="35"/>
  <c r="M955" i="35"/>
  <c r="M956" i="35"/>
  <c r="M957" i="35"/>
  <c r="M958" i="35"/>
  <c r="M959" i="35"/>
  <c r="M962" i="35"/>
  <c r="M965" i="35"/>
  <c r="M968" i="35"/>
  <c r="M970" i="35"/>
  <c r="M971" i="35"/>
  <c r="M972" i="35"/>
  <c r="M973" i="35"/>
  <c r="M974" i="35"/>
  <c r="M975" i="35"/>
  <c r="M976" i="35"/>
  <c r="M977" i="35"/>
  <c r="M978" i="35"/>
  <c r="M980" i="35"/>
  <c r="M981" i="35"/>
  <c r="M982" i="35"/>
  <c r="M983" i="35"/>
  <c r="M984" i="35"/>
  <c r="M985" i="35"/>
  <c r="M986" i="35"/>
  <c r="M987" i="35"/>
  <c r="M988" i="35"/>
  <c r="M989" i="35"/>
  <c r="M990" i="35"/>
  <c r="M991" i="35"/>
  <c r="M992" i="35"/>
  <c r="M993" i="35"/>
  <c r="M994" i="35"/>
  <c r="M995" i="35"/>
  <c r="M996" i="35"/>
  <c r="M997" i="35"/>
  <c r="M998" i="35"/>
  <c r="M1000" i="35"/>
  <c r="M1001" i="35"/>
  <c r="M1003" i="35"/>
  <c r="M1004" i="35"/>
  <c r="M1006" i="35"/>
  <c r="M1007" i="35"/>
  <c r="M1008" i="35"/>
  <c r="M1009" i="35"/>
  <c r="M1010" i="35"/>
  <c r="M1011" i="35"/>
  <c r="M1013" i="35"/>
  <c r="M1014" i="35"/>
  <c r="M1015" i="35"/>
  <c r="M1016" i="35"/>
  <c r="M1017" i="35"/>
  <c r="M1022" i="35"/>
  <c r="M1024" i="35"/>
  <c r="M1025" i="35"/>
  <c r="M1028" i="35"/>
  <c r="M1029" i="35"/>
  <c r="M1031" i="35"/>
  <c r="M1032" i="35"/>
  <c r="M1033" i="35"/>
  <c r="M1034" i="35"/>
  <c r="M1035" i="35"/>
  <c r="M1036" i="35"/>
  <c r="M1038" i="35"/>
  <c r="M1039" i="35"/>
  <c r="M1040" i="35"/>
  <c r="M1041" i="35"/>
  <c r="M1042" i="35"/>
  <c r="M1043" i="35"/>
  <c r="M1045" i="35"/>
  <c r="M1046" i="35"/>
  <c r="M1047" i="35"/>
  <c r="M1048" i="35"/>
  <c r="M1049" i="35"/>
  <c r="M1050" i="35"/>
  <c r="M1051" i="35"/>
  <c r="M1053" i="35"/>
  <c r="M1056" i="35"/>
  <c r="M1057" i="35"/>
  <c r="M1059" i="35"/>
  <c r="M1060" i="35"/>
  <c r="M1062" i="35"/>
  <c r="M1063" i="35"/>
  <c r="M1065" i="35"/>
  <c r="M1066" i="35"/>
  <c r="M1068" i="35"/>
  <c r="M1069" i="35"/>
  <c r="M1071" i="35"/>
  <c r="M1072" i="35"/>
  <c r="M1074" i="35"/>
  <c r="M1075" i="35"/>
  <c r="M1083" i="35"/>
  <c r="M1084" i="35"/>
  <c r="M1086" i="35"/>
  <c r="M1087" i="35"/>
  <c r="M1088" i="35"/>
  <c r="M1089" i="35"/>
  <c r="M1091" i="35"/>
  <c r="M1092" i="35"/>
  <c r="M1093" i="35"/>
  <c r="M1094" i="35"/>
  <c r="M1096" i="35"/>
  <c r="M1097" i="35"/>
  <c r="M1099" i="35"/>
  <c r="M1100" i="35"/>
  <c r="M1101" i="35"/>
  <c r="M1104" i="35"/>
  <c r="M1105" i="35"/>
  <c r="M1106" i="35"/>
  <c r="M1107" i="35"/>
  <c r="M1108" i="35"/>
  <c r="M1109" i="35"/>
  <c r="M1110" i="35"/>
  <c r="M1111" i="35"/>
  <c r="M1112" i="35"/>
  <c r="M1113" i="35"/>
  <c r="M1114" i="35"/>
  <c r="M1115" i="35"/>
  <c r="M1116" i="35"/>
  <c r="M1117" i="35"/>
  <c r="M1118" i="35"/>
  <c r="M1119" i="35"/>
  <c r="M1121" i="35"/>
  <c r="M1122" i="35"/>
  <c r="M1123" i="35"/>
  <c r="M1124" i="35"/>
  <c r="M1125" i="35"/>
  <c r="M1126" i="35"/>
  <c r="M1127" i="35"/>
  <c r="M1128" i="35"/>
  <c r="M1130" i="35"/>
  <c r="M1131" i="35"/>
  <c r="M1132" i="35"/>
  <c r="M1133" i="35"/>
  <c r="M1134" i="35"/>
  <c r="M1135" i="35"/>
  <c r="M1136" i="35"/>
  <c r="M1137" i="35"/>
  <c r="M1138" i="35"/>
  <c r="M1139" i="35"/>
  <c r="M1140" i="35"/>
  <c r="M1141" i="35"/>
  <c r="M1142" i="35"/>
  <c r="M1143" i="35"/>
  <c r="M1144" i="35"/>
  <c r="M1145" i="35"/>
  <c r="M1146" i="35"/>
  <c r="M1147" i="35"/>
  <c r="M1149" i="35"/>
  <c r="M1150" i="35"/>
  <c r="M1151" i="35"/>
  <c r="M1152" i="35"/>
  <c r="M1153" i="35"/>
  <c r="M1154" i="35"/>
  <c r="M1155" i="35"/>
  <c r="M1156" i="35"/>
  <c r="M1157" i="35"/>
  <c r="M1159" i="35"/>
  <c r="M1160" i="35"/>
  <c r="M1161" i="35"/>
  <c r="M1162" i="35"/>
  <c r="M1163" i="35"/>
  <c r="M1164" i="35"/>
  <c r="M1165" i="35"/>
  <c r="M1166" i="35"/>
  <c r="M1167" i="35"/>
  <c r="M1168" i="35"/>
  <c r="M1170" i="35"/>
  <c r="M1171" i="35"/>
  <c r="M1172" i="35"/>
  <c r="M1173" i="35"/>
  <c r="M1174" i="35"/>
  <c r="M1175" i="35"/>
  <c r="M1176" i="35"/>
  <c r="M1177" i="35"/>
  <c r="M1181" i="35"/>
  <c r="M1183" i="35"/>
  <c r="M1184" i="35"/>
  <c r="M1185" i="35"/>
  <c r="M1187" i="35"/>
  <c r="M1188" i="35"/>
  <c r="M1189" i="35"/>
  <c r="M1190" i="35"/>
  <c r="M1191" i="35"/>
  <c r="M1193" i="35"/>
  <c r="M1194" i="35"/>
  <c r="M1196" i="35"/>
  <c r="M1197" i="35"/>
  <c r="M1198" i="35"/>
  <c r="M1199" i="35"/>
  <c r="M1200" i="35"/>
  <c r="M1201" i="35"/>
  <c r="M1202" i="35"/>
  <c r="M1203" i="35"/>
  <c r="M1204" i="35"/>
  <c r="M1205" i="35"/>
  <c r="M1206" i="35"/>
  <c r="M1207" i="35"/>
  <c r="M1209" i="35"/>
  <c r="M1211" i="35"/>
  <c r="M1212" i="35"/>
  <c r="M1213" i="35"/>
  <c r="M1214" i="35"/>
  <c r="M1215" i="35"/>
  <c r="M1216" i="35"/>
  <c r="M1217" i="35"/>
  <c r="M1218" i="35"/>
  <c r="M1221" i="35"/>
  <c r="M1224" i="35"/>
  <c r="M1225" i="35"/>
  <c r="M1226" i="35"/>
  <c r="M1227" i="35"/>
  <c r="M1228" i="35"/>
  <c r="M1229" i="35"/>
  <c r="M1230" i="35"/>
  <c r="M1231" i="35"/>
  <c r="M1232" i="35"/>
  <c r="M1233" i="35"/>
  <c r="M1234" i="35"/>
  <c r="M1235" i="35"/>
  <c r="M1238" i="35"/>
  <c r="M1239" i="35"/>
  <c r="M1240" i="35"/>
  <c r="M1243" i="35"/>
  <c r="M1244" i="35"/>
  <c r="M1245" i="35"/>
  <c r="M1246" i="35"/>
  <c r="M1247" i="35"/>
  <c r="M1248" i="35"/>
  <c r="M1250" i="35"/>
  <c r="M1251" i="35"/>
  <c r="M1252" i="35"/>
  <c r="M1253" i="35"/>
  <c r="M1254" i="35"/>
  <c r="M1255" i="35"/>
  <c r="M1258" i="35"/>
  <c r="M1260" i="35"/>
  <c r="M1261" i="35"/>
  <c r="M1262" i="35"/>
  <c r="M1263" i="35"/>
  <c r="M1264" i="35"/>
  <c r="M1265" i="35"/>
  <c r="M1266" i="35"/>
  <c r="M1267" i="35"/>
  <c r="M1268" i="35"/>
  <c r="M1269" i="35"/>
  <c r="M1270" i="35"/>
  <c r="M1271" i="35"/>
  <c r="M1272" i="35"/>
  <c r="M1273" i="35"/>
  <c r="M1275" i="35"/>
  <c r="M1276" i="35"/>
  <c r="M1277" i="35"/>
  <c r="M1278" i="35"/>
  <c r="M1279" i="35"/>
  <c r="M1280" i="35"/>
  <c r="M1281" i="35"/>
  <c r="M1282" i="35"/>
  <c r="M1283" i="35"/>
  <c r="M1284" i="35"/>
  <c r="M1285" i="35"/>
  <c r="M1286" i="35"/>
  <c r="M1287" i="35"/>
  <c r="M1288" i="35"/>
  <c r="M1289" i="35"/>
  <c r="M1290" i="35"/>
  <c r="M1291" i="35"/>
  <c r="M1292" i="35"/>
  <c r="M1293" i="35"/>
  <c r="M1294" i="35"/>
  <c r="M1295" i="35"/>
  <c r="M1296" i="35"/>
  <c r="M1297" i="35"/>
  <c r="M1298" i="35"/>
  <c r="M1299" i="35"/>
  <c r="M1300" i="35"/>
  <c r="M1301" i="35"/>
  <c r="M1302" i="35"/>
  <c r="M1303" i="35"/>
  <c r="M1304" i="35"/>
  <c r="M1305" i="35"/>
  <c r="M1306" i="35"/>
  <c r="M1307" i="35"/>
  <c r="M1308" i="35"/>
  <c r="M1309" i="35"/>
  <c r="M1310" i="35"/>
  <c r="M1311" i="35"/>
  <c r="M1312" i="35"/>
  <c r="M1313" i="35"/>
  <c r="M1314" i="35"/>
  <c r="M1315" i="35"/>
  <c r="M1316" i="35"/>
  <c r="M1320" i="35"/>
  <c r="M1322" i="35"/>
  <c r="M1323" i="35"/>
  <c r="M1324" i="35"/>
  <c r="M1325" i="35"/>
  <c r="M1326" i="35"/>
  <c r="M1327" i="35"/>
  <c r="M1328" i="35"/>
  <c r="M1329" i="35"/>
  <c r="M1330" i="35"/>
  <c r="M1331" i="35"/>
  <c r="M1332" i="35"/>
  <c r="M1333" i="35"/>
  <c r="M1334" i="35"/>
  <c r="M1335" i="35"/>
  <c r="M1336" i="35"/>
  <c r="M1337" i="35"/>
  <c r="M1338" i="35"/>
  <c r="M1339" i="35"/>
  <c r="M1340" i="35"/>
  <c r="M1341" i="35"/>
  <c r="M1342" i="35"/>
  <c r="M1343" i="35"/>
  <c r="M1344" i="35"/>
  <c r="M1345" i="35"/>
  <c r="M1346" i="35"/>
  <c r="M1347" i="35"/>
  <c r="M1348" i="35"/>
  <c r="M1349" i="35"/>
  <c r="M1351" i="35"/>
  <c r="M1352" i="35"/>
  <c r="M1353" i="35"/>
  <c r="M1354" i="35"/>
  <c r="M1355" i="35"/>
  <c r="M1356" i="35"/>
  <c r="M1357" i="35"/>
  <c r="M1358" i="35"/>
  <c r="M1359" i="35"/>
  <c r="M1360" i="35"/>
  <c r="M1361" i="35"/>
  <c r="M1362" i="35"/>
  <c r="M1363" i="35"/>
  <c r="M1364" i="35"/>
  <c r="M1365" i="35"/>
  <c r="M1366" i="35"/>
  <c r="M1367" i="35"/>
  <c r="M1368" i="35"/>
  <c r="M1369" i="35"/>
  <c r="M1370" i="35"/>
  <c r="M1371" i="35"/>
  <c r="M1372" i="35"/>
  <c r="M1373" i="35"/>
  <c r="M1375" i="35"/>
  <c r="M1376" i="35"/>
  <c r="M1377" i="35"/>
  <c r="M1378" i="35"/>
  <c r="M1379" i="35"/>
  <c r="M1380" i="35"/>
  <c r="M1381" i="35"/>
  <c r="M1382" i="35"/>
  <c r="M1383" i="35"/>
  <c r="M1384" i="35"/>
  <c r="M1385" i="35"/>
  <c r="M1386" i="35"/>
  <c r="M1389" i="35"/>
  <c r="M1390" i="35"/>
  <c r="M1393" i="35"/>
  <c r="M1394" i="35"/>
  <c r="M1395" i="35"/>
  <c r="M1396" i="35"/>
  <c r="M1397" i="35"/>
  <c r="M1398" i="35"/>
  <c r="M1399" i="35"/>
  <c r="M1400" i="35"/>
  <c r="M1401" i="35"/>
  <c r="M1402" i="35"/>
  <c r="M1403" i="35"/>
  <c r="M1404" i="35"/>
  <c r="M1405" i="35"/>
  <c r="M1406" i="35"/>
  <c r="M1407" i="35"/>
  <c r="M1408" i="35"/>
  <c r="M1409" i="35"/>
  <c r="M1410" i="35"/>
  <c r="M1411" i="35"/>
  <c r="M1412" i="35"/>
  <c r="M1413" i="35"/>
  <c r="M1414" i="35"/>
  <c r="M1415" i="35"/>
  <c r="M1416" i="35"/>
  <c r="M1417" i="35"/>
  <c r="M1418" i="35"/>
  <c r="M1419" i="35"/>
  <c r="M1420" i="35"/>
  <c r="M1422" i="35"/>
  <c r="M1423" i="35"/>
  <c r="M1424" i="35"/>
  <c r="M1425" i="35"/>
  <c r="M1426" i="35"/>
  <c r="M1427" i="35"/>
  <c r="M1428" i="35"/>
  <c r="M1429" i="35"/>
  <c r="M1430" i="35"/>
  <c r="M1431" i="35"/>
  <c r="M1432" i="35"/>
  <c r="M1434" i="35"/>
  <c r="M1435" i="35"/>
  <c r="M1436" i="35"/>
  <c r="M1437" i="35"/>
  <c r="M1438" i="35"/>
  <c r="M1439" i="35"/>
  <c r="M1440" i="35"/>
  <c r="M1442" i="35"/>
  <c r="M1443" i="35"/>
  <c r="M1445" i="35"/>
  <c r="M1446" i="35"/>
  <c r="M1447" i="35"/>
  <c r="M1448" i="35"/>
  <c r="M1450" i="35"/>
  <c r="M1451" i="35"/>
  <c r="M1452" i="35"/>
  <c r="M1455" i="35"/>
  <c r="M1456" i="35"/>
  <c r="M1457" i="35"/>
  <c r="M1458" i="35"/>
  <c r="M1459" i="35"/>
  <c r="M1460" i="35"/>
  <c r="M1462" i="35"/>
  <c r="M1464" i="35"/>
  <c r="M1465" i="35"/>
  <c r="M1466" i="35"/>
  <c r="M1467" i="35"/>
  <c r="M1468" i="35"/>
  <c r="M1469" i="35"/>
  <c r="M1470" i="35"/>
  <c r="M1471" i="35"/>
  <c r="M1473" i="35"/>
  <c r="M1474" i="35"/>
  <c r="M1475" i="35"/>
  <c r="M1476" i="35"/>
  <c r="M1477" i="35"/>
  <c r="M1478" i="35"/>
  <c r="M1479" i="35"/>
  <c r="M1482" i="35"/>
  <c r="M1483" i="35"/>
  <c r="M1484" i="35"/>
  <c r="M1485" i="35"/>
  <c r="M1486" i="35"/>
  <c r="M1488" i="35"/>
  <c r="M1489" i="35"/>
  <c r="M1490" i="35"/>
  <c r="M1491" i="35"/>
  <c r="M1492" i="35"/>
  <c r="M1493" i="35"/>
  <c r="M1494" i="35"/>
  <c r="M1495" i="35"/>
  <c r="M1498" i="35"/>
  <c r="M1499" i="35"/>
  <c r="M1501" i="35"/>
  <c r="M1502" i="35"/>
  <c r="M1503" i="35"/>
  <c r="M1504" i="35"/>
  <c r="M1505" i="35"/>
  <c r="M1506" i="35"/>
  <c r="M1507" i="35"/>
  <c r="M1509" i="35"/>
  <c r="M1510" i="35"/>
  <c r="M1512" i="35"/>
  <c r="M1513" i="35"/>
  <c r="M1514" i="35"/>
  <c r="M1515" i="35"/>
  <c r="M1517" i="35"/>
  <c r="M1518" i="35"/>
  <c r="M1519" i="35"/>
  <c r="M1520" i="35"/>
  <c r="M1521" i="35"/>
  <c r="M1522" i="35"/>
  <c r="M1523" i="35"/>
  <c r="M1524" i="35"/>
  <c r="M1525" i="35"/>
  <c r="M1526" i="35"/>
  <c r="M1527" i="35"/>
  <c r="M1528" i="35"/>
  <c r="M1529" i="35"/>
  <c r="M1530" i="35"/>
  <c r="M1533" i="35"/>
  <c r="M1534" i="35"/>
  <c r="M1535" i="35"/>
  <c r="M1536" i="35"/>
  <c r="M1537" i="35"/>
  <c r="M1539" i="35"/>
  <c r="M1540" i="35"/>
  <c r="M1541" i="35"/>
  <c r="M1542" i="35"/>
  <c r="M1543" i="35"/>
  <c r="M1544" i="35"/>
  <c r="M1545" i="35"/>
  <c r="M1546" i="35"/>
  <c r="M1547" i="35"/>
  <c r="M1548" i="35"/>
  <c r="M1549" i="35"/>
  <c r="M1553" i="35"/>
  <c r="M1555" i="35"/>
  <c r="M1557" i="35"/>
  <c r="M1558" i="35"/>
  <c r="N11" i="35"/>
  <c r="N12" i="38"/>
  <c r="N13" i="38"/>
  <c r="N14" i="38"/>
  <c r="N15" i="38"/>
  <c r="N22" i="38"/>
  <c r="N23" i="38"/>
  <c r="N31" i="38"/>
  <c r="N35" i="38"/>
  <c r="N36" i="38"/>
  <c r="N40" i="38"/>
  <c r="N41" i="38"/>
  <c r="N45" i="38"/>
  <c r="N46" i="38"/>
  <c r="N48" i="38"/>
  <c r="N49" i="38"/>
  <c r="N50" i="38"/>
  <c r="N51" i="38"/>
  <c r="N52" i="38"/>
  <c r="N53" i="38"/>
  <c r="N55" i="38"/>
  <c r="N56" i="38"/>
  <c r="N57" i="38"/>
  <c r="N58" i="38"/>
  <c r="N59" i="38"/>
  <c r="N60" i="38"/>
  <c r="N61" i="38"/>
  <c r="N69" i="38"/>
  <c r="N70" i="38"/>
  <c r="N71" i="38"/>
  <c r="N73" i="38"/>
  <c r="N74" i="38"/>
  <c r="N75" i="38"/>
  <c r="N76" i="38"/>
  <c r="N77" i="38"/>
  <c r="N78" i="38"/>
  <c r="N79" i="38"/>
  <c r="N86" i="38"/>
  <c r="N87" i="38"/>
  <c r="N88" i="38"/>
  <c r="N89" i="38"/>
  <c r="N90" i="38"/>
  <c r="N91" i="38"/>
  <c r="N92" i="38"/>
  <c r="N97" i="38"/>
  <c r="N98" i="38"/>
  <c r="N99" i="38"/>
  <c r="N100" i="38"/>
  <c r="N101" i="38"/>
  <c r="N103" i="38"/>
  <c r="N104" i="38"/>
  <c r="N105" i="38"/>
  <c r="N106" i="38"/>
  <c r="N107" i="38"/>
  <c r="N108" i="38"/>
  <c r="N109" i="38"/>
  <c r="N110" i="38"/>
  <c r="N111" i="38"/>
  <c r="N113" i="38"/>
  <c r="N114" i="38"/>
  <c r="N115" i="38"/>
  <c r="N116" i="38"/>
  <c r="N117" i="38"/>
  <c r="N127" i="38"/>
  <c r="N128" i="38"/>
  <c r="N129" i="38"/>
  <c r="N130" i="38"/>
  <c r="N131" i="38"/>
  <c r="N132" i="38"/>
  <c r="N136" i="38"/>
  <c r="N137" i="38"/>
  <c r="N138" i="38"/>
  <c r="N139" i="38"/>
  <c r="N140" i="38"/>
  <c r="N141" i="38"/>
  <c r="N157" i="38"/>
  <c r="N158" i="38"/>
  <c r="N162" i="38"/>
  <c r="N163" i="38"/>
  <c r="N164" i="38"/>
  <c r="N165" i="38"/>
  <c r="N166" i="38"/>
  <c r="N167" i="38"/>
  <c r="N168" i="38"/>
  <c r="N169" i="38"/>
  <c r="N170" i="38"/>
  <c r="N172" i="38"/>
  <c r="N173" i="38"/>
  <c r="N175" i="38"/>
  <c r="N176" i="38"/>
  <c r="N177" i="38"/>
  <c r="N178" i="38"/>
  <c r="N179" i="38"/>
  <c r="N180" i="38"/>
  <c r="N181" i="38"/>
  <c r="N182" i="38"/>
  <c r="N183" i="38"/>
  <c r="N184" i="38"/>
  <c r="N185" i="38"/>
  <c r="N186" i="38"/>
  <c r="N188" i="38"/>
  <c r="N189" i="38"/>
  <c r="N190" i="38"/>
  <c r="N191" i="38"/>
  <c r="N192" i="38"/>
  <c r="N193" i="38"/>
  <c r="N194" i="38"/>
  <c r="N195" i="38"/>
  <c r="N196" i="38"/>
  <c r="N203" i="38"/>
  <c r="N204" i="38"/>
  <c r="N206" i="38"/>
  <c r="N207" i="38"/>
  <c r="N208" i="38"/>
  <c r="N210" i="38"/>
  <c r="N211" i="38"/>
  <c r="N212" i="38"/>
  <c r="N223" i="38"/>
  <c r="N227" i="38"/>
  <c r="N228" i="38"/>
  <c r="N229" i="38"/>
  <c r="N231" i="38"/>
  <c r="N232" i="38"/>
  <c r="N236" i="38"/>
  <c r="N240" i="38"/>
  <c r="N241" i="38"/>
  <c r="N245" i="38"/>
  <c r="N246" i="38"/>
  <c r="N247" i="38"/>
  <c r="N248" i="38"/>
  <c r="N249" i="38"/>
  <c r="N250" i="38"/>
  <c r="N251" i="38"/>
  <c r="N252" i="38"/>
  <c r="N254" i="38"/>
  <c r="N255" i="38"/>
  <c r="N256" i="38"/>
  <c r="N257" i="38"/>
  <c r="N258" i="38"/>
  <c r="N259" i="38"/>
  <c r="N261" i="38"/>
  <c r="N262" i="38"/>
  <c r="N263" i="38"/>
  <c r="N264" i="38"/>
  <c r="N271" i="38"/>
  <c r="N272" i="38"/>
  <c r="N285" i="38"/>
  <c r="N286" i="38"/>
  <c r="N296" i="38"/>
  <c r="N300" i="38"/>
  <c r="N301" i="38"/>
  <c r="N305" i="38"/>
  <c r="N306" i="38"/>
  <c r="N310" i="38"/>
  <c r="N311" i="38"/>
  <c r="N312" i="38"/>
  <c r="N313" i="38"/>
  <c r="N314" i="38"/>
  <c r="N315" i="38"/>
  <c r="N316" i="38"/>
  <c r="N317" i="38"/>
  <c r="N318" i="38"/>
  <c r="N319" i="38"/>
  <c r="N320" i="38"/>
  <c r="N321" i="38"/>
  <c r="N322" i="38"/>
  <c r="N323" i="38"/>
  <c r="N324" i="38"/>
  <c r="N325" i="38"/>
  <c r="N326" i="38"/>
  <c r="N327" i="38"/>
  <c r="N328" i="38"/>
  <c r="N329" i="38"/>
  <c r="N330" i="38"/>
  <c r="N331" i="38"/>
  <c r="N332" i="38"/>
  <c r="N336" i="38"/>
  <c r="N337" i="38"/>
  <c r="N338" i="38"/>
  <c r="N340" i="38"/>
  <c r="N341" i="38"/>
  <c r="N342" i="38"/>
  <c r="N344" i="38"/>
  <c r="N345" i="38"/>
  <c r="N347" i="38"/>
  <c r="N348" i="38"/>
  <c r="N349" i="38"/>
  <c r="N350" i="38"/>
  <c r="N351" i="38"/>
  <c r="N352" i="38"/>
  <c r="N353" i="38"/>
  <c r="N354" i="38"/>
  <c r="N356" i="38"/>
  <c r="N357" i="38"/>
  <c r="N359" i="38"/>
  <c r="N360" i="38"/>
  <c r="N361" i="38"/>
  <c r="N362" i="38"/>
  <c r="N364" i="38"/>
  <c r="N365" i="38"/>
  <c r="N366" i="38"/>
  <c r="N367" i="38"/>
  <c r="N369" i="38"/>
  <c r="N371" i="38"/>
  <c r="N372" i="38"/>
  <c r="N379" i="38"/>
  <c r="N384" i="38"/>
  <c r="N385" i="38"/>
  <c r="N386" i="38"/>
  <c r="N387" i="38"/>
  <c r="N388" i="38"/>
  <c r="N393" i="38"/>
  <c r="N394" i="38"/>
  <c r="N400" i="38"/>
  <c r="N401" i="38"/>
  <c r="N402" i="38"/>
  <c r="N403" i="38"/>
  <c r="N404" i="38"/>
  <c r="N405" i="38"/>
  <c r="N406" i="38"/>
  <c r="N407" i="38"/>
  <c r="N408" i="38"/>
  <c r="N409" i="38"/>
  <c r="N410" i="38"/>
  <c r="N412" i="38"/>
  <c r="N413" i="38"/>
  <c r="N417" i="38"/>
  <c r="N418" i="38"/>
  <c r="N419" i="38"/>
  <c r="N421" i="38"/>
  <c r="N422" i="38"/>
  <c r="N423" i="38"/>
  <c r="N424" i="38"/>
  <c r="N429" i="38"/>
  <c r="N430" i="38"/>
  <c r="N432" i="38"/>
  <c r="N433" i="38"/>
  <c r="N434" i="38"/>
  <c r="N435" i="38"/>
  <c r="N436" i="38"/>
  <c r="N440" i="38"/>
  <c r="N441" i="38"/>
  <c r="N442" i="38"/>
  <c r="N443" i="38"/>
  <c r="N444" i="38"/>
  <c r="N445" i="38"/>
  <c r="N446" i="38"/>
  <c r="N447" i="38"/>
  <c r="N448" i="38"/>
  <c r="N450" i="38"/>
  <c r="N451" i="38"/>
  <c r="N452" i="38"/>
  <c r="N453" i="38"/>
  <c r="N454" i="38"/>
  <c r="N455" i="38"/>
  <c r="N456" i="38"/>
  <c r="N458" i="38"/>
  <c r="N459" i="38"/>
  <c r="N460" i="38"/>
  <c r="N461" i="38"/>
  <c r="N463" i="38"/>
  <c r="N464" i="38"/>
  <c r="N465" i="38"/>
  <c r="N466" i="38"/>
  <c r="N468" i="38"/>
  <c r="N469" i="38"/>
  <c r="N470" i="38"/>
  <c r="N471" i="38"/>
  <c r="N472" i="38"/>
  <c r="N473" i="38"/>
  <c r="N474" i="38"/>
  <c r="N475" i="38"/>
  <c r="N476" i="38"/>
  <c r="N477" i="38"/>
  <c r="N478" i="38"/>
  <c r="N479" i="38"/>
  <c r="N644" i="38"/>
  <c r="N645" i="38"/>
  <c r="N647" i="38"/>
  <c r="N648" i="38"/>
  <c r="N650" i="38"/>
  <c r="N651" i="38"/>
  <c r="N652" i="38"/>
  <c r="N653" i="38"/>
  <c r="N654" i="38"/>
  <c r="N655" i="38"/>
  <c r="N656" i="38"/>
  <c r="N657" i="38"/>
  <c r="N658" i="38"/>
  <c r="N659" i="38"/>
  <c r="N660" i="38"/>
  <c r="N661" i="38"/>
  <c r="N662" i="38"/>
  <c r="N663" i="38"/>
  <c r="N664" i="38"/>
  <c r="N665" i="38"/>
  <c r="N666" i="38"/>
  <c r="N668" i="38"/>
  <c r="N669" i="38"/>
  <c r="N670" i="38"/>
  <c r="N671" i="38"/>
  <c r="N672" i="38"/>
  <c r="N673" i="38"/>
  <c r="N674" i="38"/>
  <c r="N675" i="38"/>
  <c r="N676" i="38"/>
  <c r="N677" i="38"/>
  <c r="N678" i="38"/>
  <c r="N679" i="38"/>
  <c r="N680" i="38"/>
  <c r="N691" i="38"/>
  <c r="N692" i="38"/>
  <c r="N693" i="38"/>
  <c r="N694" i="38"/>
  <c r="N695" i="38"/>
  <c r="N696" i="38"/>
  <c r="N697" i="38"/>
  <c r="N698" i="38"/>
  <c r="N699" i="38"/>
  <c r="N700" i="38"/>
  <c r="N701" i="38"/>
  <c r="N702" i="38"/>
  <c r="N703" i="38"/>
  <c r="N704" i="38"/>
  <c r="N705" i="38"/>
  <c r="N706" i="38"/>
  <c r="N707" i="38"/>
  <c r="N708" i="38"/>
  <c r="N709" i="38"/>
  <c r="N710" i="38"/>
  <c r="N711" i="38"/>
  <c r="N712" i="38"/>
  <c r="N713" i="38"/>
  <c r="N714" i="38"/>
  <c r="N715" i="38"/>
  <c r="N716" i="38"/>
  <c r="N717" i="38"/>
  <c r="N718" i="38"/>
  <c r="N719" i="38"/>
  <c r="N720" i="38"/>
  <c r="N721" i="38"/>
  <c r="N722" i="38"/>
  <c r="N723" i="38"/>
  <c r="N724" i="38"/>
  <c r="N725" i="38"/>
  <c r="N726" i="38"/>
  <c r="N727" i="38"/>
  <c r="N728" i="38"/>
  <c r="N729" i="38"/>
  <c r="N730" i="38"/>
  <c r="N731" i="38"/>
  <c r="N732" i="38"/>
  <c r="N733" i="38"/>
  <c r="N734" i="38"/>
  <c r="N735" i="38"/>
  <c r="N736" i="38"/>
  <c r="N737" i="38"/>
  <c r="N738" i="38"/>
  <c r="N739" i="38"/>
  <c r="N740" i="38"/>
  <c r="N741" i="38"/>
  <c r="N742" i="38"/>
  <c r="N743" i="38"/>
  <c r="N744" i="38"/>
  <c r="N745" i="38"/>
  <c r="N746" i="38"/>
  <c r="N747" i="38"/>
  <c r="N748" i="38"/>
  <c r="N749" i="38"/>
  <c r="N750" i="38"/>
  <c r="N751" i="38"/>
  <c r="N752" i="38"/>
  <c r="N753" i="38"/>
  <c r="N754" i="38"/>
  <c r="N755" i="38"/>
  <c r="N756" i="38"/>
  <c r="N757" i="38"/>
  <c r="N758" i="38"/>
  <c r="N759" i="38"/>
  <c r="N760" i="38"/>
  <c r="N761" i="38"/>
  <c r="N762" i="38"/>
  <c r="N763" i="38"/>
  <c r="N764" i="38"/>
  <c r="N765" i="38"/>
  <c r="N766" i="38"/>
  <c r="N767" i="38"/>
  <c r="N768" i="38"/>
  <c r="N769" i="38"/>
  <c r="N770" i="38"/>
  <c r="N771" i="38"/>
  <c r="N772" i="38"/>
  <c r="N773" i="38"/>
  <c r="N774" i="38"/>
  <c r="N775" i="38"/>
  <c r="N776" i="38"/>
  <c r="N777" i="38"/>
  <c r="N778" i="38"/>
  <c r="N779" i="38"/>
  <c r="N780" i="38"/>
  <c r="N781" i="38"/>
  <c r="N782" i="38"/>
  <c r="N783" i="38"/>
  <c r="N784" i="38"/>
  <c r="N785" i="38"/>
  <c r="N786" i="38"/>
  <c r="N787" i="38"/>
  <c r="N790" i="38"/>
  <c r="N791" i="38"/>
  <c r="N792" i="38"/>
  <c r="N793" i="38"/>
  <c r="N794" i="38"/>
  <c r="N795" i="38"/>
  <c r="N796" i="38"/>
  <c r="N797" i="38"/>
  <c r="N798" i="38"/>
  <c r="N799" i="38"/>
  <c r="N800" i="38"/>
  <c r="N801" i="38"/>
  <c r="N802" i="38"/>
  <c r="N803" i="38"/>
  <c r="N804" i="38"/>
  <c r="N805" i="38"/>
  <c r="N806" i="38"/>
  <c r="N807" i="38"/>
  <c r="N808" i="38"/>
  <c r="N809" i="38"/>
  <c r="N810" i="38"/>
  <c r="N811" i="38"/>
  <c r="N812" i="38"/>
  <c r="N813" i="38"/>
  <c r="N814" i="38"/>
  <c r="N815" i="38"/>
  <c r="N816" i="38"/>
  <c r="N817" i="38"/>
  <c r="N818" i="38"/>
  <c r="N821" i="38"/>
  <c r="N822" i="38"/>
  <c r="N823" i="38"/>
  <c r="N824" i="38"/>
  <c r="N825" i="38"/>
  <c r="N826" i="38"/>
  <c r="N827" i="38"/>
  <c r="N828" i="38"/>
  <c r="N829" i="38"/>
  <c r="N830" i="38"/>
  <c r="N11" i="38"/>
  <c r="I214" i="38"/>
  <c r="M214" i="38" s="1"/>
  <c r="I215" i="38"/>
  <c r="M215" i="38" s="1"/>
  <c r="I217" i="38"/>
  <c r="M217" i="38" s="1"/>
  <c r="I218" i="38"/>
  <c r="M218" i="38" s="1"/>
  <c r="I360" i="38"/>
  <c r="M360" i="38" s="1"/>
  <c r="I400" i="38"/>
  <c r="M400" i="38" s="1"/>
  <c r="I401" i="38"/>
  <c r="M401" i="38" s="1"/>
  <c r="I402" i="38"/>
  <c r="M402" i="38" s="1"/>
  <c r="I403" i="38"/>
  <c r="M403" i="38" s="1"/>
  <c r="I404" i="38"/>
  <c r="M404" i="38" s="1"/>
  <c r="I405" i="38"/>
  <c r="M405" i="38" s="1"/>
  <c r="I406" i="38"/>
  <c r="M406" i="38" s="1"/>
  <c r="I407" i="38"/>
  <c r="M407" i="38" s="1"/>
  <c r="K969" i="35"/>
  <c r="K966" i="35"/>
  <c r="K963" i="35"/>
  <c r="K914" i="35"/>
  <c r="N914" i="35" s="1"/>
  <c r="K883" i="35"/>
  <c r="K792" i="35"/>
  <c r="K785" i="35"/>
  <c r="K766" i="35"/>
  <c r="R13" i="43" l="1"/>
  <c r="R13" i="44"/>
  <c r="R15" i="40"/>
  <c r="M963" i="35"/>
  <c r="N963" i="35"/>
  <c r="M792" i="35"/>
  <c r="N792" i="35"/>
  <c r="M966" i="35"/>
  <c r="N966" i="35"/>
  <c r="M883" i="35"/>
  <c r="N883" i="35"/>
  <c r="M969" i="35"/>
  <c r="N969" i="35"/>
  <c r="M785" i="35"/>
  <c r="N785" i="35"/>
  <c r="M766" i="35"/>
  <c r="N766" i="35"/>
  <c r="AD398" i="36"/>
  <c r="AA398" i="36"/>
  <c r="AD397" i="36"/>
  <c r="AA397" i="36"/>
  <c r="AD396" i="36"/>
  <c r="AA396" i="36"/>
  <c r="AD395" i="36"/>
  <c r="AA395" i="36"/>
  <c r="AD394" i="36"/>
  <c r="AA394" i="36"/>
  <c r="AD393" i="36"/>
  <c r="AA393" i="36"/>
  <c r="AD392" i="36"/>
  <c r="AA392" i="36"/>
  <c r="AD391" i="36"/>
  <c r="AA391" i="36"/>
  <c r="AD390" i="36"/>
  <c r="AA390" i="36"/>
  <c r="AD389" i="36"/>
  <c r="AA389" i="36"/>
  <c r="AD388" i="36"/>
  <c r="AA388" i="36"/>
  <c r="AD387" i="36"/>
  <c r="AA387" i="36"/>
  <c r="AF385" i="36"/>
  <c r="AE385" i="36"/>
  <c r="AD385" i="36"/>
  <c r="Z385" i="36"/>
  <c r="AC385" i="36" s="1"/>
  <c r="Y385" i="36"/>
  <c r="AB385" i="36" s="1"/>
  <c r="X385" i="36"/>
  <c r="AA385" i="36" s="1"/>
  <c r="AF384" i="36"/>
  <c r="AE384" i="36"/>
  <c r="AD384" i="36"/>
  <c r="Z384" i="36"/>
  <c r="AC384" i="36" s="1"/>
  <c r="Y384" i="36"/>
  <c r="AB384" i="36" s="1"/>
  <c r="X384" i="36"/>
  <c r="AA384" i="36" s="1"/>
  <c r="AF383" i="36"/>
  <c r="AE383" i="36"/>
  <c r="AD383" i="36"/>
  <c r="Z383" i="36"/>
  <c r="AC383" i="36" s="1"/>
  <c r="Y383" i="36"/>
  <c r="AB383" i="36" s="1"/>
  <c r="X383" i="36"/>
  <c r="AA383" i="36" s="1"/>
  <c r="AF382" i="36"/>
  <c r="AE382" i="36"/>
  <c r="AD382" i="36"/>
  <c r="AC382" i="36"/>
  <c r="Z382" i="36"/>
  <c r="Y382" i="36"/>
  <c r="AB382" i="36" s="1"/>
  <c r="X382" i="36"/>
  <c r="AA382" i="36" s="1"/>
  <c r="AF381" i="36"/>
  <c r="AE381" i="36"/>
  <c r="AD381" i="36"/>
  <c r="AC381" i="36"/>
  <c r="Z381" i="36"/>
  <c r="Y381" i="36"/>
  <c r="AB381" i="36" s="1"/>
  <c r="X381" i="36"/>
  <c r="AA381" i="36" s="1"/>
  <c r="AF380" i="36"/>
  <c r="AE380" i="36"/>
  <c r="AD380" i="36"/>
  <c r="AC380" i="36"/>
  <c r="Z380" i="36"/>
  <c r="Y380" i="36"/>
  <c r="AB380" i="36" s="1"/>
  <c r="X380" i="36"/>
  <c r="AA380" i="36" s="1"/>
  <c r="AF379" i="36"/>
  <c r="AE379" i="36"/>
  <c r="AD379" i="36"/>
  <c r="AA379" i="36"/>
  <c r="Z379" i="36"/>
  <c r="AC379" i="36" s="1"/>
  <c r="Y379" i="36"/>
  <c r="AB379" i="36" s="1"/>
  <c r="X379" i="36"/>
  <c r="AF378" i="36"/>
  <c r="AE378" i="36"/>
  <c r="AD378" i="36"/>
  <c r="Z378" i="36"/>
  <c r="AC378" i="36" s="1"/>
  <c r="Y378" i="36"/>
  <c r="AB378" i="36" s="1"/>
  <c r="X378" i="36"/>
  <c r="AA378" i="36" s="1"/>
  <c r="AF377" i="36"/>
  <c r="AE377" i="36"/>
  <c r="AD377" i="36"/>
  <c r="AC377" i="36"/>
  <c r="Z377" i="36"/>
  <c r="Y377" i="36"/>
  <c r="AB377" i="36" s="1"/>
  <c r="X377" i="36"/>
  <c r="AA377" i="36" s="1"/>
  <c r="AF376" i="36"/>
  <c r="AE376" i="36"/>
  <c r="AD376" i="36"/>
  <c r="Z376" i="36"/>
  <c r="AC376" i="36" s="1"/>
  <c r="Y376" i="36"/>
  <c r="AB376" i="36" s="1"/>
  <c r="X376" i="36"/>
  <c r="AA376" i="36" s="1"/>
  <c r="AF375" i="36"/>
  <c r="AE375" i="36"/>
  <c r="AD375" i="36"/>
  <c r="Z375" i="36"/>
  <c r="AC375" i="36" s="1"/>
  <c r="Y375" i="36"/>
  <c r="AB375" i="36" s="1"/>
  <c r="X375" i="36"/>
  <c r="AA375" i="36" s="1"/>
  <c r="AF374" i="36"/>
  <c r="AE374" i="36"/>
  <c r="AD374" i="36"/>
  <c r="Z374" i="36"/>
  <c r="AC374" i="36" s="1"/>
  <c r="Y374" i="36"/>
  <c r="AB374" i="36" s="1"/>
  <c r="X374" i="36"/>
  <c r="AA374" i="36" s="1"/>
  <c r="AF372" i="36"/>
  <c r="AE372" i="36"/>
  <c r="AD372" i="36"/>
  <c r="Z372" i="36"/>
  <c r="AC372" i="36" s="1"/>
  <c r="Y372" i="36"/>
  <c r="AB372" i="36" s="1"/>
  <c r="X372" i="36"/>
  <c r="AA372" i="36" s="1"/>
  <c r="AF371" i="36"/>
  <c r="AE371" i="36"/>
  <c r="AD371" i="36"/>
  <c r="Z371" i="36"/>
  <c r="AC371" i="36" s="1"/>
  <c r="Y371" i="36"/>
  <c r="AB371" i="36" s="1"/>
  <c r="X371" i="36"/>
  <c r="AA371" i="36" s="1"/>
  <c r="AF370" i="36"/>
  <c r="AE370" i="36"/>
  <c r="AD370" i="36"/>
  <c r="AA370" i="36"/>
  <c r="Z370" i="36"/>
  <c r="AC370" i="36" s="1"/>
  <c r="Y370" i="36"/>
  <c r="AB370" i="36" s="1"/>
  <c r="X370" i="36"/>
  <c r="AF369" i="36"/>
  <c r="AE369" i="36"/>
  <c r="AD369" i="36"/>
  <c r="Z369" i="36"/>
  <c r="AC369" i="36" s="1"/>
  <c r="Y369" i="36"/>
  <c r="AB369" i="36" s="1"/>
  <c r="X369" i="36"/>
  <c r="AA369" i="36" s="1"/>
  <c r="AF368" i="36"/>
  <c r="AE368" i="36"/>
  <c r="AD368" i="36"/>
  <c r="Z368" i="36"/>
  <c r="AC368" i="36" s="1"/>
  <c r="Y368" i="36"/>
  <c r="AB368" i="36" s="1"/>
  <c r="X368" i="36"/>
  <c r="AA368" i="36" s="1"/>
  <c r="AF367" i="36"/>
  <c r="AE367" i="36"/>
  <c r="AD367" i="36"/>
  <c r="Z367" i="36"/>
  <c r="AC367" i="36" s="1"/>
  <c r="Y367" i="36"/>
  <c r="AB367" i="36" s="1"/>
  <c r="X367" i="36"/>
  <c r="AA367" i="36" s="1"/>
  <c r="AF366" i="36"/>
  <c r="AE366" i="36"/>
  <c r="AD366" i="36"/>
  <c r="Z366" i="36"/>
  <c r="AC366" i="36" s="1"/>
  <c r="Y366" i="36"/>
  <c r="AB366" i="36" s="1"/>
  <c r="X366" i="36"/>
  <c r="AA366" i="36" s="1"/>
  <c r="AF365" i="36"/>
  <c r="AE365" i="36"/>
  <c r="AD365" i="36"/>
  <c r="Z365" i="36"/>
  <c r="AC365" i="36" s="1"/>
  <c r="Y365" i="36"/>
  <c r="AB365" i="36" s="1"/>
  <c r="X365" i="36"/>
  <c r="AA365" i="36" s="1"/>
  <c r="AF364" i="36"/>
  <c r="AE364" i="36"/>
  <c r="AD364" i="36"/>
  <c r="Z364" i="36"/>
  <c r="AC364" i="36" s="1"/>
  <c r="Y364" i="36"/>
  <c r="AB364" i="36" s="1"/>
  <c r="X364" i="36"/>
  <c r="AA364" i="36" s="1"/>
  <c r="AF363" i="36"/>
  <c r="AE363" i="36"/>
  <c r="AD363" i="36"/>
  <c r="Z363" i="36"/>
  <c r="AC363" i="36" s="1"/>
  <c r="Y363" i="36"/>
  <c r="AB363" i="36" s="1"/>
  <c r="X363" i="36"/>
  <c r="AA363" i="36" s="1"/>
  <c r="AF362" i="36"/>
  <c r="AE362" i="36"/>
  <c r="AD362" i="36"/>
  <c r="Z362" i="36"/>
  <c r="AC362" i="36" s="1"/>
  <c r="Y362" i="36"/>
  <c r="AB362" i="36" s="1"/>
  <c r="X362" i="36"/>
  <c r="AA362" i="36" s="1"/>
  <c r="AF361" i="36"/>
  <c r="AE361" i="36"/>
  <c r="AD361" i="36"/>
  <c r="AB361" i="36"/>
  <c r="Z361" i="36"/>
  <c r="AC361" i="36" s="1"/>
  <c r="Y361" i="36"/>
  <c r="X361" i="36"/>
  <c r="AA361" i="36" s="1"/>
  <c r="AF359" i="36"/>
  <c r="AE359" i="36"/>
  <c r="AD359" i="36"/>
  <c r="Z359" i="36"/>
  <c r="AC359" i="36" s="1"/>
  <c r="Y359" i="36"/>
  <c r="AB359" i="36" s="1"/>
  <c r="X359" i="36"/>
  <c r="AA359" i="36" s="1"/>
  <c r="AF358" i="36"/>
  <c r="AE358" i="36"/>
  <c r="AD358" i="36"/>
  <c r="Z358" i="36"/>
  <c r="AC358" i="36" s="1"/>
  <c r="Y358" i="36"/>
  <c r="AB358" i="36" s="1"/>
  <c r="X358" i="36"/>
  <c r="AA358" i="36" s="1"/>
  <c r="AF357" i="36"/>
  <c r="AE357" i="36"/>
  <c r="AD357" i="36"/>
  <c r="Z357" i="36"/>
  <c r="AC357" i="36" s="1"/>
  <c r="Y357" i="36"/>
  <c r="AB357" i="36" s="1"/>
  <c r="X357" i="36"/>
  <c r="AA357" i="36" s="1"/>
  <c r="AF356" i="36"/>
  <c r="AE356" i="36"/>
  <c r="AD356" i="36"/>
  <c r="AC356" i="36"/>
  <c r="Z356" i="36"/>
  <c r="Y356" i="36"/>
  <c r="AB356" i="36" s="1"/>
  <c r="X356" i="36"/>
  <c r="AA356" i="36" s="1"/>
  <c r="AF355" i="36"/>
  <c r="AE355" i="36"/>
  <c r="AD355" i="36"/>
  <c r="Z355" i="36"/>
  <c r="AC355" i="36" s="1"/>
  <c r="Y355" i="36"/>
  <c r="AB355" i="36" s="1"/>
  <c r="X355" i="36"/>
  <c r="AA355" i="36" s="1"/>
  <c r="AF354" i="36"/>
  <c r="AE354" i="36"/>
  <c r="AD354" i="36"/>
  <c r="Z354" i="36"/>
  <c r="AC354" i="36" s="1"/>
  <c r="Y354" i="36"/>
  <c r="AB354" i="36" s="1"/>
  <c r="X354" i="36"/>
  <c r="AA354" i="36" s="1"/>
  <c r="AF353" i="36"/>
  <c r="AE353" i="36"/>
  <c r="AD353" i="36"/>
  <c r="Z353" i="36"/>
  <c r="AC353" i="36" s="1"/>
  <c r="Y353" i="36"/>
  <c r="AB353" i="36" s="1"/>
  <c r="X353" i="36"/>
  <c r="AA353" i="36" s="1"/>
  <c r="AF352" i="36"/>
  <c r="AE352" i="36"/>
  <c r="AD352" i="36"/>
  <c r="Z352" i="36"/>
  <c r="AC352" i="36" s="1"/>
  <c r="Y352" i="36"/>
  <c r="AB352" i="36" s="1"/>
  <c r="X352" i="36"/>
  <c r="AA352" i="36" s="1"/>
  <c r="AF351" i="36"/>
  <c r="AE351" i="36"/>
  <c r="AD351" i="36"/>
  <c r="Z351" i="36"/>
  <c r="AC351" i="36" s="1"/>
  <c r="Y351" i="36"/>
  <c r="AB351" i="36" s="1"/>
  <c r="X351" i="36"/>
  <c r="AA351" i="36" s="1"/>
  <c r="AF350" i="36"/>
  <c r="AE350" i="36"/>
  <c r="AD350" i="36"/>
  <c r="Z350" i="36"/>
  <c r="AC350" i="36" s="1"/>
  <c r="Y350" i="36"/>
  <c r="AB350" i="36" s="1"/>
  <c r="X350" i="36"/>
  <c r="AA350" i="36" s="1"/>
  <c r="AF349" i="36"/>
  <c r="AE349" i="36"/>
  <c r="AD349" i="36"/>
  <c r="Z349" i="36"/>
  <c r="AC349" i="36" s="1"/>
  <c r="Y349" i="36"/>
  <c r="AB349" i="36" s="1"/>
  <c r="X349" i="36"/>
  <c r="AA349" i="36" s="1"/>
  <c r="AF348" i="36"/>
  <c r="AE348" i="36"/>
  <c r="AD348" i="36"/>
  <c r="AC348" i="36"/>
  <c r="Z348" i="36"/>
  <c r="Y348" i="36"/>
  <c r="AB348" i="36" s="1"/>
  <c r="X348" i="36"/>
  <c r="AA348" i="36" s="1"/>
  <c r="AF346" i="36"/>
  <c r="AE346" i="36"/>
  <c r="AD346" i="36"/>
  <c r="AC346" i="36"/>
  <c r="AB346" i="36"/>
  <c r="AA346" i="36"/>
  <c r="AF345" i="36"/>
  <c r="AE345" i="36"/>
  <c r="AD345" i="36"/>
  <c r="AC345" i="36"/>
  <c r="AB345" i="36"/>
  <c r="AA345" i="36"/>
  <c r="AF344" i="36"/>
  <c r="AE344" i="36"/>
  <c r="AD344" i="36"/>
  <c r="AC344" i="36"/>
  <c r="AB344" i="36"/>
  <c r="AA344" i="36"/>
  <c r="AF343" i="36"/>
  <c r="AE343" i="36"/>
  <c r="AD343" i="36"/>
  <c r="AC343" i="36"/>
  <c r="AB343" i="36"/>
  <c r="AA343" i="36"/>
  <c r="AF342" i="36"/>
  <c r="AE342" i="36"/>
  <c r="AD342" i="36"/>
  <c r="AC342" i="36"/>
  <c r="AB342" i="36"/>
  <c r="AA342" i="36"/>
  <c r="AF341" i="36"/>
  <c r="AE341" i="36"/>
  <c r="AD341" i="36"/>
  <c r="AC341" i="36"/>
  <c r="AB341" i="36"/>
  <c r="AA341" i="36"/>
  <c r="AF340" i="36"/>
  <c r="AE340" i="36"/>
  <c r="AD340" i="36"/>
  <c r="AC340" i="36"/>
  <c r="AB340" i="36"/>
  <c r="AA340" i="36"/>
  <c r="AF339" i="36"/>
  <c r="AE339" i="36"/>
  <c r="AD339" i="36"/>
  <c r="AC339" i="36"/>
  <c r="AB339" i="36"/>
  <c r="AA339" i="36"/>
  <c r="AF338" i="36"/>
  <c r="AE338" i="36"/>
  <c r="AD338" i="36"/>
  <c r="AC338" i="36"/>
  <c r="AB338" i="36"/>
  <c r="AA338" i="36"/>
  <c r="AF337" i="36"/>
  <c r="AE337" i="36"/>
  <c r="AD337" i="36"/>
  <c r="AC337" i="36"/>
  <c r="AB337" i="36"/>
  <c r="AA337" i="36"/>
  <c r="AF336" i="36"/>
  <c r="AE336" i="36"/>
  <c r="AD336" i="36"/>
  <c r="AC336" i="36"/>
  <c r="AB336" i="36"/>
  <c r="AA336" i="36"/>
  <c r="AF335" i="36"/>
  <c r="AE335" i="36"/>
  <c r="AD335" i="36"/>
  <c r="AC335" i="36"/>
  <c r="AB335" i="36"/>
  <c r="AA335" i="36"/>
  <c r="AD332" i="36" l="1"/>
  <c r="AA332" i="36"/>
  <c r="AD331" i="36"/>
  <c r="AA331" i="36"/>
  <c r="AD330" i="36"/>
  <c r="AA330" i="36"/>
  <c r="AD329" i="36"/>
  <c r="AA329" i="36"/>
  <c r="AD328" i="36"/>
  <c r="AA328" i="36"/>
  <c r="AD327" i="36"/>
  <c r="AA327" i="36"/>
  <c r="AD326" i="36"/>
  <c r="AA326" i="36"/>
  <c r="AD325" i="36"/>
  <c r="AA325" i="36"/>
  <c r="AF323" i="36"/>
  <c r="AE323" i="36"/>
  <c r="AD323" i="36"/>
  <c r="Z323" i="36"/>
  <c r="AC323" i="36" s="1"/>
  <c r="Y323" i="36"/>
  <c r="AB323" i="36" s="1"/>
  <c r="X323" i="36"/>
  <c r="AA323" i="36" s="1"/>
  <c r="AF322" i="36"/>
  <c r="AE322" i="36"/>
  <c r="AD322" i="36"/>
  <c r="Z322" i="36"/>
  <c r="AC322" i="36" s="1"/>
  <c r="Y322" i="36"/>
  <c r="AB322" i="36" s="1"/>
  <c r="X322" i="36"/>
  <c r="AA322" i="36" s="1"/>
  <c r="AF321" i="36"/>
  <c r="AE321" i="36"/>
  <c r="AD321" i="36"/>
  <c r="Z321" i="36"/>
  <c r="AC321" i="36" s="1"/>
  <c r="Y321" i="36"/>
  <c r="AB321" i="36" s="1"/>
  <c r="X321" i="36"/>
  <c r="AA321" i="36" s="1"/>
  <c r="AF320" i="36"/>
  <c r="AE320" i="36"/>
  <c r="AD320" i="36"/>
  <c r="Z320" i="36"/>
  <c r="AC320" i="36" s="1"/>
  <c r="Y320" i="36"/>
  <c r="AB320" i="36" s="1"/>
  <c r="X320" i="36"/>
  <c r="AA320" i="36" s="1"/>
  <c r="AF319" i="36"/>
  <c r="AE319" i="36"/>
  <c r="AD319" i="36"/>
  <c r="Z319" i="36"/>
  <c r="AC319" i="36" s="1"/>
  <c r="Y319" i="36"/>
  <c r="AB319" i="36" s="1"/>
  <c r="X319" i="36"/>
  <c r="AA319" i="36" s="1"/>
  <c r="AF318" i="36"/>
  <c r="AE318" i="36"/>
  <c r="AD318" i="36"/>
  <c r="Z318" i="36"/>
  <c r="AC318" i="36" s="1"/>
  <c r="Y318" i="36"/>
  <c r="AB318" i="36" s="1"/>
  <c r="X318" i="36"/>
  <c r="AA318" i="36" s="1"/>
  <c r="AF317" i="36"/>
  <c r="AE317" i="36"/>
  <c r="AD317" i="36"/>
  <c r="Z317" i="36"/>
  <c r="AC317" i="36" s="1"/>
  <c r="Y317" i="36"/>
  <c r="AB317" i="36" s="1"/>
  <c r="X317" i="36"/>
  <c r="AA317" i="36" s="1"/>
  <c r="AF316" i="36"/>
  <c r="AE316" i="36"/>
  <c r="AD316" i="36"/>
  <c r="Z316" i="36"/>
  <c r="AC316" i="36" s="1"/>
  <c r="Y316" i="36"/>
  <c r="AB316" i="36" s="1"/>
  <c r="X316" i="36"/>
  <c r="AA316" i="36" s="1"/>
  <c r="AF314" i="36"/>
  <c r="AE314" i="36"/>
  <c r="AD314" i="36"/>
  <c r="Z314" i="36"/>
  <c r="AC314" i="36" s="1"/>
  <c r="Y314" i="36"/>
  <c r="AB314" i="36" s="1"/>
  <c r="X314" i="36"/>
  <c r="AA314" i="36" s="1"/>
  <c r="AF313" i="36"/>
  <c r="AE313" i="36"/>
  <c r="AD313" i="36"/>
  <c r="Z313" i="36"/>
  <c r="AC313" i="36" s="1"/>
  <c r="Y313" i="36"/>
  <c r="AB313" i="36" s="1"/>
  <c r="X313" i="36"/>
  <c r="AA313" i="36" s="1"/>
  <c r="AF312" i="36"/>
  <c r="AE312" i="36"/>
  <c r="AD312" i="36"/>
  <c r="Z312" i="36"/>
  <c r="AC312" i="36" s="1"/>
  <c r="Y312" i="36"/>
  <c r="AB312" i="36" s="1"/>
  <c r="X312" i="36"/>
  <c r="AA312" i="36" s="1"/>
  <c r="AF311" i="36"/>
  <c r="AE311" i="36"/>
  <c r="AD311" i="36"/>
  <c r="AC311" i="36"/>
  <c r="Z311" i="36"/>
  <c r="Y311" i="36"/>
  <c r="AB311" i="36" s="1"/>
  <c r="X311" i="36"/>
  <c r="AA311" i="36" s="1"/>
  <c r="AF310" i="36"/>
  <c r="AE310" i="36"/>
  <c r="AD310" i="36"/>
  <c r="AC310" i="36"/>
  <c r="Z310" i="36"/>
  <c r="Y310" i="36"/>
  <c r="AB310" i="36" s="1"/>
  <c r="X310" i="36"/>
  <c r="AA310" i="36" s="1"/>
  <c r="AF309" i="36"/>
  <c r="AE309" i="36"/>
  <c r="AD309" i="36"/>
  <c r="AA309" i="36"/>
  <c r="Z309" i="36"/>
  <c r="AC309" i="36" s="1"/>
  <c r="Y309" i="36"/>
  <c r="AB309" i="36" s="1"/>
  <c r="X309" i="36"/>
  <c r="AF308" i="36"/>
  <c r="AE308" i="36"/>
  <c r="AD308" i="36"/>
  <c r="Z308" i="36"/>
  <c r="AC308" i="36" s="1"/>
  <c r="Y308" i="36"/>
  <c r="AB308" i="36" s="1"/>
  <c r="X308" i="36"/>
  <c r="AA308" i="36" s="1"/>
  <c r="AF307" i="36"/>
  <c r="AE307" i="36"/>
  <c r="AD307" i="36"/>
  <c r="Z307" i="36"/>
  <c r="AC307" i="36" s="1"/>
  <c r="Y307" i="36"/>
  <c r="AB307" i="36" s="1"/>
  <c r="X307" i="36"/>
  <c r="AA307" i="36" s="1"/>
  <c r="AF305" i="36"/>
  <c r="AE305" i="36"/>
  <c r="AD305" i="36"/>
  <c r="Z305" i="36"/>
  <c r="AC305" i="36" s="1"/>
  <c r="Y305" i="36"/>
  <c r="AB305" i="36" s="1"/>
  <c r="X305" i="36"/>
  <c r="AA305" i="36" s="1"/>
  <c r="AF304" i="36"/>
  <c r="AE304" i="36"/>
  <c r="AD304" i="36"/>
  <c r="Z304" i="36"/>
  <c r="AC304" i="36" s="1"/>
  <c r="Y304" i="36"/>
  <c r="AB304" i="36" s="1"/>
  <c r="X304" i="36"/>
  <c r="AA304" i="36" s="1"/>
  <c r="AF303" i="36"/>
  <c r="AE303" i="36"/>
  <c r="AD303" i="36"/>
  <c r="AB303" i="36"/>
  <c r="Z303" i="36"/>
  <c r="AC303" i="36" s="1"/>
  <c r="Y303" i="36"/>
  <c r="X303" i="36"/>
  <c r="AA303" i="36" s="1"/>
  <c r="AF302" i="36"/>
  <c r="AE302" i="36"/>
  <c r="AD302" i="36"/>
  <c r="Z302" i="36"/>
  <c r="AC302" i="36" s="1"/>
  <c r="Y302" i="36"/>
  <c r="AB302" i="36" s="1"/>
  <c r="X302" i="36"/>
  <c r="AA302" i="36" s="1"/>
  <c r="AF301" i="36"/>
  <c r="AE301" i="36"/>
  <c r="AD301" i="36"/>
  <c r="Z301" i="36"/>
  <c r="AC301" i="36" s="1"/>
  <c r="Y301" i="36"/>
  <c r="AB301" i="36" s="1"/>
  <c r="X301" i="36"/>
  <c r="AA301" i="36" s="1"/>
  <c r="AF300" i="36"/>
  <c r="AE300" i="36"/>
  <c r="AD300" i="36"/>
  <c r="AA300" i="36"/>
  <c r="Z300" i="36"/>
  <c r="AC300" i="36" s="1"/>
  <c r="Y300" i="36"/>
  <c r="AB300" i="36" s="1"/>
  <c r="X300" i="36"/>
  <c r="AF299" i="36"/>
  <c r="AE299" i="36"/>
  <c r="AD299" i="36"/>
  <c r="Z299" i="36"/>
  <c r="AC299" i="36" s="1"/>
  <c r="Y299" i="36"/>
  <c r="AB299" i="36" s="1"/>
  <c r="X299" i="36"/>
  <c r="AA299" i="36" s="1"/>
  <c r="AF298" i="36"/>
  <c r="AE298" i="36"/>
  <c r="AD298" i="36"/>
  <c r="Z298" i="36"/>
  <c r="AC298" i="36" s="1"/>
  <c r="Y298" i="36"/>
  <c r="AB298" i="36" s="1"/>
  <c r="X298" i="36"/>
  <c r="AA298" i="36" s="1"/>
  <c r="AF296" i="36"/>
  <c r="AE296" i="36"/>
  <c r="AD296" i="36"/>
  <c r="AC296" i="36"/>
  <c r="AB296" i="36"/>
  <c r="AA296" i="36"/>
  <c r="AF295" i="36"/>
  <c r="AE295" i="36"/>
  <c r="AD295" i="36"/>
  <c r="AC295" i="36"/>
  <c r="AB295" i="36"/>
  <c r="AA295" i="36"/>
  <c r="AF294" i="36"/>
  <c r="AE294" i="36"/>
  <c r="AD294" i="36"/>
  <c r="AC294" i="36"/>
  <c r="AB294" i="36"/>
  <c r="AA294" i="36"/>
  <c r="AF293" i="36"/>
  <c r="AE293" i="36"/>
  <c r="AD293" i="36"/>
  <c r="AC293" i="36"/>
  <c r="AB293" i="36"/>
  <c r="AA293" i="36"/>
  <c r="AF292" i="36"/>
  <c r="AE292" i="36"/>
  <c r="AD292" i="36"/>
  <c r="AC292" i="36"/>
  <c r="AB292" i="36"/>
  <c r="AA292" i="36"/>
  <c r="AF291" i="36"/>
  <c r="AE291" i="36"/>
  <c r="AD291" i="36"/>
  <c r="AC291" i="36"/>
  <c r="AB291" i="36"/>
  <c r="AA291" i="36"/>
  <c r="AF290" i="36"/>
  <c r="AE290" i="36"/>
  <c r="AD290" i="36"/>
  <c r="AC290" i="36"/>
  <c r="AB290" i="36"/>
  <c r="AA290" i="36"/>
  <c r="AF289" i="36"/>
  <c r="AE289" i="36"/>
  <c r="AD289" i="36"/>
  <c r="AC289" i="36"/>
  <c r="AB289" i="36"/>
  <c r="AA289" i="36"/>
  <c r="AD286" i="36" l="1"/>
  <c r="AA286" i="36"/>
  <c r="AD285" i="36"/>
  <c r="AA285" i="36"/>
  <c r="AD284" i="36"/>
  <c r="AA284" i="36"/>
  <c r="AD283" i="36"/>
  <c r="AA283" i="36"/>
  <c r="AD282" i="36"/>
  <c r="AA282" i="36"/>
  <c r="AD281" i="36"/>
  <c r="AA281" i="36"/>
  <c r="AD280" i="36"/>
  <c r="AA280" i="36"/>
  <c r="AD279" i="36"/>
  <c r="AA279" i="36"/>
  <c r="AD278" i="36"/>
  <c r="AA278" i="36"/>
  <c r="AF276" i="36"/>
  <c r="AE276" i="36"/>
  <c r="AD276" i="36"/>
  <c r="AC276" i="36"/>
  <c r="AB276" i="36"/>
  <c r="AA276" i="36"/>
  <c r="AF275" i="36"/>
  <c r="AE275" i="36"/>
  <c r="AD275" i="36"/>
  <c r="AC275" i="36"/>
  <c r="AB275" i="36"/>
  <c r="AA275" i="36"/>
  <c r="AF274" i="36"/>
  <c r="AE274" i="36"/>
  <c r="AD274" i="36"/>
  <c r="AC274" i="36"/>
  <c r="AB274" i="36"/>
  <c r="AA274" i="36"/>
  <c r="AF273" i="36"/>
  <c r="AE273" i="36"/>
  <c r="AD273" i="36"/>
  <c r="AC273" i="36"/>
  <c r="AB273" i="36"/>
  <c r="AA273" i="36"/>
  <c r="AF272" i="36"/>
  <c r="AE272" i="36"/>
  <c r="AD272" i="36"/>
  <c r="AC272" i="36"/>
  <c r="AB272" i="36"/>
  <c r="AA272" i="36"/>
  <c r="AF271" i="36"/>
  <c r="AE271" i="36"/>
  <c r="AD271" i="36"/>
  <c r="AC271" i="36"/>
  <c r="AB271" i="36"/>
  <c r="AA271" i="36"/>
  <c r="AF270" i="36"/>
  <c r="AE270" i="36"/>
  <c r="AD270" i="36"/>
  <c r="AC270" i="36"/>
  <c r="AB270" i="36"/>
  <c r="AA270" i="36"/>
  <c r="AF269" i="36"/>
  <c r="AE269" i="36"/>
  <c r="AD269" i="36"/>
  <c r="AC269" i="36"/>
  <c r="AB269" i="36"/>
  <c r="AA269" i="36"/>
  <c r="AF268" i="36"/>
  <c r="AE268" i="36"/>
  <c r="AD268" i="36"/>
  <c r="AC268" i="36"/>
  <c r="AB268" i="36"/>
  <c r="AA268" i="36"/>
  <c r="AF266" i="36"/>
  <c r="AE266" i="36"/>
  <c r="AD266" i="36"/>
  <c r="Z266" i="36"/>
  <c r="AC266" i="36" s="1"/>
  <c r="Y266" i="36"/>
  <c r="AB266" i="36" s="1"/>
  <c r="X266" i="36"/>
  <c r="AA266" i="36" s="1"/>
  <c r="AF265" i="36"/>
  <c r="AE265" i="36"/>
  <c r="AD265" i="36"/>
  <c r="Z265" i="36"/>
  <c r="AC265" i="36" s="1"/>
  <c r="Y265" i="36"/>
  <c r="AB265" i="36" s="1"/>
  <c r="X265" i="36"/>
  <c r="AA265" i="36" s="1"/>
  <c r="AF264" i="36"/>
  <c r="AE264" i="36"/>
  <c r="AD264" i="36"/>
  <c r="Z264" i="36"/>
  <c r="AC264" i="36" s="1"/>
  <c r="Y264" i="36"/>
  <c r="AB264" i="36" s="1"/>
  <c r="X264" i="36"/>
  <c r="AA264" i="36" s="1"/>
  <c r="AF263" i="36"/>
  <c r="AE263" i="36"/>
  <c r="AD263" i="36"/>
  <c r="Z263" i="36"/>
  <c r="AC263" i="36" s="1"/>
  <c r="Y263" i="36"/>
  <c r="AB263" i="36" s="1"/>
  <c r="X263" i="36"/>
  <c r="AA263" i="36" s="1"/>
  <c r="AF262" i="36"/>
  <c r="AE262" i="36"/>
  <c r="AD262" i="36"/>
  <c r="Z262" i="36"/>
  <c r="AC262" i="36" s="1"/>
  <c r="Y262" i="36"/>
  <c r="AB262" i="36" s="1"/>
  <c r="X262" i="36"/>
  <c r="AA262" i="36" s="1"/>
  <c r="AF261" i="36"/>
  <c r="AE261" i="36"/>
  <c r="AD261" i="36"/>
  <c r="Z261" i="36"/>
  <c r="AC261" i="36" s="1"/>
  <c r="Y261" i="36"/>
  <c r="AB261" i="36" s="1"/>
  <c r="X261" i="36"/>
  <c r="AA261" i="36" s="1"/>
  <c r="AF260" i="36"/>
  <c r="AE260" i="36"/>
  <c r="AD260" i="36"/>
  <c r="Z260" i="36"/>
  <c r="AC260" i="36" s="1"/>
  <c r="Y260" i="36"/>
  <c r="AB260" i="36" s="1"/>
  <c r="X260" i="36"/>
  <c r="AA260" i="36" s="1"/>
  <c r="AF259" i="36"/>
  <c r="AE259" i="36"/>
  <c r="AD259" i="36"/>
  <c r="Z259" i="36"/>
  <c r="AC259" i="36" s="1"/>
  <c r="Y259" i="36"/>
  <c r="AB259" i="36" s="1"/>
  <c r="X259" i="36"/>
  <c r="AA259" i="36" s="1"/>
  <c r="AF258" i="36"/>
  <c r="AE258" i="36"/>
  <c r="AD258" i="36"/>
  <c r="Z258" i="36"/>
  <c r="AC258" i="36" s="1"/>
  <c r="Y258" i="36"/>
  <c r="AB258" i="36" s="1"/>
  <c r="X258" i="36"/>
  <c r="AA258" i="36" s="1"/>
  <c r="AF256" i="36"/>
  <c r="AE256" i="36"/>
  <c r="AD256" i="36"/>
  <c r="Z256" i="36"/>
  <c r="AC256" i="36" s="1"/>
  <c r="Y256" i="36"/>
  <c r="AB256" i="36" s="1"/>
  <c r="X256" i="36"/>
  <c r="AA256" i="36" s="1"/>
  <c r="AF255" i="36"/>
  <c r="AE255" i="36"/>
  <c r="AD255" i="36"/>
  <c r="Z255" i="36"/>
  <c r="AC255" i="36" s="1"/>
  <c r="Y255" i="36"/>
  <c r="AB255" i="36" s="1"/>
  <c r="X255" i="36"/>
  <c r="AA255" i="36" s="1"/>
  <c r="AF254" i="36"/>
  <c r="AE254" i="36"/>
  <c r="AD254" i="36"/>
  <c r="Z254" i="36"/>
  <c r="AC254" i="36" s="1"/>
  <c r="Y254" i="36"/>
  <c r="AB254" i="36" s="1"/>
  <c r="X254" i="36"/>
  <c r="AA254" i="36" s="1"/>
  <c r="AF253" i="36"/>
  <c r="AE253" i="36"/>
  <c r="AD253" i="36"/>
  <c r="AA253" i="36"/>
  <c r="Z253" i="36"/>
  <c r="AC253" i="36" s="1"/>
  <c r="Y253" i="36"/>
  <c r="AB253" i="36" s="1"/>
  <c r="X253" i="36"/>
  <c r="AF252" i="36"/>
  <c r="AE252" i="36"/>
  <c r="AD252" i="36"/>
  <c r="Z252" i="36"/>
  <c r="AC252" i="36" s="1"/>
  <c r="Y252" i="36"/>
  <c r="AB252" i="36" s="1"/>
  <c r="X252" i="36"/>
  <c r="AA252" i="36" s="1"/>
  <c r="AF251" i="36"/>
  <c r="AE251" i="36"/>
  <c r="AD251" i="36"/>
  <c r="Z251" i="36"/>
  <c r="AC251" i="36" s="1"/>
  <c r="Y251" i="36"/>
  <c r="AB251" i="36" s="1"/>
  <c r="X251" i="36"/>
  <c r="AA251" i="36" s="1"/>
  <c r="AF250" i="36"/>
  <c r="AE250" i="36"/>
  <c r="AD250" i="36"/>
  <c r="Z250" i="36"/>
  <c r="AC250" i="36" s="1"/>
  <c r="Y250" i="36"/>
  <c r="AB250" i="36" s="1"/>
  <c r="X250" i="36"/>
  <c r="AA250" i="36" s="1"/>
  <c r="AF249" i="36"/>
  <c r="AE249" i="36"/>
  <c r="AD249" i="36"/>
  <c r="Z249" i="36"/>
  <c r="AC249" i="36" s="1"/>
  <c r="Y249" i="36"/>
  <c r="AB249" i="36" s="1"/>
  <c r="X249" i="36"/>
  <c r="AA249" i="36" s="1"/>
  <c r="AF248" i="36"/>
  <c r="AE248" i="36"/>
  <c r="AD248" i="36"/>
  <c r="Z248" i="36"/>
  <c r="AC248" i="36" s="1"/>
  <c r="Y248" i="36"/>
  <c r="AB248" i="36" s="1"/>
  <c r="X248" i="36"/>
  <c r="AA248" i="36" s="1"/>
  <c r="AF246" i="36"/>
  <c r="AE246" i="36"/>
  <c r="AD246" i="36"/>
  <c r="Z246" i="36"/>
  <c r="AC246" i="36" s="1"/>
  <c r="Y246" i="36"/>
  <c r="AB246" i="36" s="1"/>
  <c r="X246" i="36"/>
  <c r="AA246" i="36" s="1"/>
  <c r="AF245" i="36"/>
  <c r="AE245" i="36"/>
  <c r="AD245" i="36"/>
  <c r="Z245" i="36"/>
  <c r="AC245" i="36" s="1"/>
  <c r="Y245" i="36"/>
  <c r="AB245" i="36" s="1"/>
  <c r="X245" i="36"/>
  <c r="AA245" i="36" s="1"/>
  <c r="AF244" i="36"/>
  <c r="AE244" i="36"/>
  <c r="AD244" i="36"/>
  <c r="AC244" i="36"/>
  <c r="Z244" i="36"/>
  <c r="Y244" i="36"/>
  <c r="AB244" i="36" s="1"/>
  <c r="X244" i="36"/>
  <c r="AA244" i="36" s="1"/>
  <c r="AF243" i="36"/>
  <c r="AE243" i="36"/>
  <c r="AD243" i="36"/>
  <c r="AB243" i="36"/>
  <c r="Z243" i="36"/>
  <c r="AC243" i="36" s="1"/>
  <c r="Y243" i="36"/>
  <c r="X243" i="36"/>
  <c r="AA243" i="36" s="1"/>
  <c r="AF242" i="36"/>
  <c r="AE242" i="36"/>
  <c r="AD242" i="36"/>
  <c r="Z242" i="36"/>
  <c r="AC242" i="36" s="1"/>
  <c r="Y242" i="36"/>
  <c r="AB242" i="36" s="1"/>
  <c r="X242" i="36"/>
  <c r="AA242" i="36" s="1"/>
  <c r="AF241" i="36"/>
  <c r="AE241" i="36"/>
  <c r="AD241" i="36"/>
  <c r="Z241" i="36"/>
  <c r="AC241" i="36" s="1"/>
  <c r="Y241" i="36"/>
  <c r="AB241" i="36" s="1"/>
  <c r="X241" i="36"/>
  <c r="AA241" i="36" s="1"/>
  <c r="AF240" i="36"/>
  <c r="AE240" i="36"/>
  <c r="AD240" i="36"/>
  <c r="AA240" i="36"/>
  <c r="Z240" i="36"/>
  <c r="AC240" i="36" s="1"/>
  <c r="Y240" i="36"/>
  <c r="AB240" i="36" s="1"/>
  <c r="X240" i="36"/>
  <c r="AF239" i="36"/>
  <c r="AE239" i="36"/>
  <c r="AD239" i="36"/>
  <c r="Z239" i="36"/>
  <c r="AC239" i="36" s="1"/>
  <c r="Y239" i="36"/>
  <c r="AB239" i="36" s="1"/>
  <c r="X239" i="36"/>
  <c r="AA239" i="36" s="1"/>
  <c r="AD235" i="36" l="1"/>
  <c r="AA235" i="36"/>
  <c r="AD234" i="36"/>
  <c r="AA234" i="36"/>
  <c r="AD233" i="36"/>
  <c r="AA233" i="36"/>
  <c r="AD232" i="36"/>
  <c r="AA232" i="36"/>
  <c r="AD231" i="36"/>
  <c r="AA231" i="36"/>
  <c r="AD230" i="36"/>
  <c r="AA230" i="36"/>
  <c r="AD229" i="36"/>
  <c r="AA229" i="36"/>
  <c r="AF227" i="36"/>
  <c r="AE227" i="36"/>
  <c r="AD227" i="36"/>
  <c r="Z227" i="36"/>
  <c r="AC227" i="36" s="1"/>
  <c r="Y227" i="36"/>
  <c r="AB227" i="36" s="1"/>
  <c r="X227" i="36"/>
  <c r="AA227" i="36" s="1"/>
  <c r="AF226" i="36"/>
  <c r="AE226" i="36"/>
  <c r="AD226" i="36"/>
  <c r="AA226" i="36"/>
  <c r="Z226" i="36"/>
  <c r="AC226" i="36" s="1"/>
  <c r="Y226" i="36"/>
  <c r="AB226" i="36" s="1"/>
  <c r="X226" i="36"/>
  <c r="AF225" i="36"/>
  <c r="AE225" i="36"/>
  <c r="AD225" i="36"/>
  <c r="Z225" i="36"/>
  <c r="AC225" i="36" s="1"/>
  <c r="Y225" i="36"/>
  <c r="AB225" i="36" s="1"/>
  <c r="X225" i="36"/>
  <c r="AA225" i="36" s="1"/>
  <c r="AF224" i="36"/>
  <c r="AE224" i="36"/>
  <c r="AD224" i="36"/>
  <c r="Z224" i="36"/>
  <c r="AC224" i="36" s="1"/>
  <c r="Y224" i="36"/>
  <c r="AB224" i="36" s="1"/>
  <c r="X224" i="36"/>
  <c r="AA224" i="36" s="1"/>
  <c r="AF223" i="36"/>
  <c r="AE223" i="36"/>
  <c r="AD223" i="36"/>
  <c r="AA223" i="36"/>
  <c r="Z223" i="36"/>
  <c r="AC223" i="36" s="1"/>
  <c r="Y223" i="36"/>
  <c r="AB223" i="36" s="1"/>
  <c r="X223" i="36"/>
  <c r="AF222" i="36"/>
  <c r="AE222" i="36"/>
  <c r="AD222" i="36"/>
  <c r="Z222" i="36"/>
  <c r="AC222" i="36" s="1"/>
  <c r="Y222" i="36"/>
  <c r="AB222" i="36" s="1"/>
  <c r="X222" i="36"/>
  <c r="AA222" i="36" s="1"/>
  <c r="AF221" i="36"/>
  <c r="AE221" i="36"/>
  <c r="AD221" i="36"/>
  <c r="Z221" i="36"/>
  <c r="AC221" i="36" s="1"/>
  <c r="Y221" i="36"/>
  <c r="AB221" i="36" s="1"/>
  <c r="X221" i="36"/>
  <c r="AA221" i="36" s="1"/>
  <c r="AF219" i="36"/>
  <c r="AE219" i="36"/>
  <c r="AD219" i="36"/>
  <c r="Z219" i="36"/>
  <c r="AC219" i="36" s="1"/>
  <c r="Y219" i="36"/>
  <c r="AB219" i="36" s="1"/>
  <c r="X219" i="36"/>
  <c r="AA219" i="36" s="1"/>
  <c r="AF218" i="36"/>
  <c r="AE218" i="36"/>
  <c r="AD218" i="36"/>
  <c r="AA218" i="36"/>
  <c r="Z218" i="36"/>
  <c r="AC218" i="36" s="1"/>
  <c r="Y218" i="36"/>
  <c r="AB218" i="36" s="1"/>
  <c r="X218" i="36"/>
  <c r="AF217" i="36"/>
  <c r="AE217" i="36"/>
  <c r="AD217" i="36"/>
  <c r="Z217" i="36"/>
  <c r="AC217" i="36" s="1"/>
  <c r="Y217" i="36"/>
  <c r="AB217" i="36" s="1"/>
  <c r="X217" i="36"/>
  <c r="AA217" i="36" s="1"/>
  <c r="AF216" i="36"/>
  <c r="AE216" i="36"/>
  <c r="AD216" i="36"/>
  <c r="Z216" i="36"/>
  <c r="AC216" i="36" s="1"/>
  <c r="Y216" i="36"/>
  <c r="AB216" i="36" s="1"/>
  <c r="X216" i="36"/>
  <c r="AA216" i="36" s="1"/>
  <c r="AF215" i="36"/>
  <c r="AE215" i="36"/>
  <c r="AD215" i="36"/>
  <c r="Z215" i="36"/>
  <c r="AC215" i="36" s="1"/>
  <c r="Y215" i="36"/>
  <c r="AB215" i="36" s="1"/>
  <c r="X215" i="36"/>
  <c r="AA215" i="36" s="1"/>
  <c r="AF214" i="36"/>
  <c r="AE214" i="36"/>
  <c r="AD214" i="36"/>
  <c r="Z214" i="36"/>
  <c r="AC214" i="36" s="1"/>
  <c r="Y214" i="36"/>
  <c r="AB214" i="36" s="1"/>
  <c r="X214" i="36"/>
  <c r="AA214" i="36" s="1"/>
  <c r="AF213" i="36"/>
  <c r="AE213" i="36"/>
  <c r="AD213" i="36"/>
  <c r="AA213" i="36"/>
  <c r="Z213" i="36"/>
  <c r="AC213" i="36" s="1"/>
  <c r="Y213" i="36"/>
  <c r="AB213" i="36" s="1"/>
  <c r="X213" i="36"/>
  <c r="AF211" i="36"/>
  <c r="AE211" i="36"/>
  <c r="AD211" i="36"/>
  <c r="Z211" i="36"/>
  <c r="AC211" i="36" s="1"/>
  <c r="Y211" i="36"/>
  <c r="AB211" i="36" s="1"/>
  <c r="X211" i="36"/>
  <c r="AA211" i="36" s="1"/>
  <c r="AF210" i="36"/>
  <c r="AE210" i="36"/>
  <c r="AD210" i="36"/>
  <c r="Z210" i="36"/>
  <c r="AC210" i="36" s="1"/>
  <c r="Y210" i="36"/>
  <c r="AB210" i="36" s="1"/>
  <c r="X210" i="36"/>
  <c r="AA210" i="36" s="1"/>
  <c r="AF209" i="36"/>
  <c r="AE209" i="36"/>
  <c r="AD209" i="36"/>
  <c r="Z209" i="36"/>
  <c r="AC209" i="36" s="1"/>
  <c r="Y209" i="36"/>
  <c r="AB209" i="36" s="1"/>
  <c r="X209" i="36"/>
  <c r="AA209" i="36" s="1"/>
  <c r="AF208" i="36"/>
  <c r="AE208" i="36"/>
  <c r="AD208" i="36"/>
  <c r="Z208" i="36"/>
  <c r="AC208" i="36" s="1"/>
  <c r="Y208" i="36"/>
  <c r="AB208" i="36" s="1"/>
  <c r="X208" i="36"/>
  <c r="AA208" i="36" s="1"/>
  <c r="AF207" i="36"/>
  <c r="AE207" i="36"/>
  <c r="AD207" i="36"/>
  <c r="Z207" i="36"/>
  <c r="AC207" i="36" s="1"/>
  <c r="Y207" i="36"/>
  <c r="AB207" i="36" s="1"/>
  <c r="X207" i="36"/>
  <c r="AA207" i="36" s="1"/>
  <c r="AF206" i="36"/>
  <c r="AE206" i="36"/>
  <c r="AD206" i="36"/>
  <c r="Z206" i="36"/>
  <c r="AC206" i="36" s="1"/>
  <c r="Y206" i="36"/>
  <c r="AB206" i="36" s="1"/>
  <c r="X206" i="36"/>
  <c r="AA206" i="36" s="1"/>
  <c r="AF205" i="36"/>
  <c r="AE205" i="36"/>
  <c r="AD205" i="36"/>
  <c r="AA205" i="36"/>
  <c r="Z205" i="36"/>
  <c r="AC205" i="36" s="1"/>
  <c r="Y205" i="36"/>
  <c r="AB205" i="36" s="1"/>
  <c r="X205" i="36"/>
  <c r="AF203" i="36"/>
  <c r="AE203" i="36"/>
  <c r="AD203" i="36"/>
  <c r="AC203" i="36"/>
  <c r="AB203" i="36"/>
  <c r="AA203" i="36"/>
  <c r="AF202" i="36"/>
  <c r="AE202" i="36"/>
  <c r="AD202" i="36"/>
  <c r="AC202" i="36"/>
  <c r="AB202" i="36"/>
  <c r="AA202" i="36"/>
  <c r="AF201" i="36"/>
  <c r="AE201" i="36"/>
  <c r="AD201" i="36"/>
  <c r="AC201" i="36"/>
  <c r="AB201" i="36"/>
  <c r="AA201" i="36"/>
  <c r="AF200" i="36"/>
  <c r="AE200" i="36"/>
  <c r="AD200" i="36"/>
  <c r="AC200" i="36"/>
  <c r="AB200" i="36"/>
  <c r="AA200" i="36"/>
  <c r="AF199" i="36"/>
  <c r="AE199" i="36"/>
  <c r="AD199" i="36"/>
  <c r="AC199" i="36"/>
  <c r="AB199" i="36"/>
  <c r="AA199" i="36"/>
  <c r="AF198" i="36"/>
  <c r="AE198" i="36"/>
  <c r="AD198" i="36"/>
  <c r="AC198" i="36"/>
  <c r="AB198" i="36"/>
  <c r="AA198" i="36"/>
  <c r="AF197" i="36"/>
  <c r="AE197" i="36"/>
  <c r="AD197" i="36"/>
  <c r="AC197" i="36"/>
  <c r="AB197" i="36"/>
  <c r="AA197" i="36"/>
  <c r="AD194" i="36" l="1"/>
  <c r="AA194" i="36"/>
  <c r="AD193" i="36"/>
  <c r="AA193" i="36"/>
  <c r="AD192" i="36"/>
  <c r="AA192" i="36"/>
  <c r="AD191" i="36"/>
  <c r="AA191" i="36"/>
  <c r="AD190" i="36"/>
  <c r="AA190" i="36"/>
  <c r="AD189" i="36"/>
  <c r="AA189" i="36"/>
  <c r="AF187" i="36"/>
  <c r="AE187" i="36"/>
  <c r="AD187" i="36"/>
  <c r="Z187" i="36"/>
  <c r="AC187" i="36" s="1"/>
  <c r="Y187" i="36"/>
  <c r="AB187" i="36" s="1"/>
  <c r="X187" i="36"/>
  <c r="AA187" i="36" s="1"/>
  <c r="AF186" i="36"/>
  <c r="AE186" i="36"/>
  <c r="AD186" i="36"/>
  <c r="Z186" i="36"/>
  <c r="AC186" i="36" s="1"/>
  <c r="Y186" i="36"/>
  <c r="AB186" i="36" s="1"/>
  <c r="X186" i="36"/>
  <c r="AA186" i="36" s="1"/>
  <c r="AF185" i="36"/>
  <c r="AE185" i="36"/>
  <c r="AD185" i="36"/>
  <c r="Z185" i="36"/>
  <c r="AC185" i="36" s="1"/>
  <c r="Y185" i="36"/>
  <c r="AB185" i="36" s="1"/>
  <c r="X185" i="36"/>
  <c r="AA185" i="36" s="1"/>
  <c r="AF184" i="36"/>
  <c r="AE184" i="36"/>
  <c r="AD184" i="36"/>
  <c r="Z184" i="36"/>
  <c r="AC184" i="36" s="1"/>
  <c r="Y184" i="36"/>
  <c r="AB184" i="36" s="1"/>
  <c r="X184" i="36"/>
  <c r="AA184" i="36" s="1"/>
  <c r="AF183" i="36"/>
  <c r="AE183" i="36"/>
  <c r="AD183" i="36"/>
  <c r="Z183" i="36"/>
  <c r="AC183" i="36" s="1"/>
  <c r="Y183" i="36"/>
  <c r="AB183" i="36" s="1"/>
  <c r="X183" i="36"/>
  <c r="AA183" i="36" s="1"/>
  <c r="AF182" i="36"/>
  <c r="AE182" i="36"/>
  <c r="AD182" i="36"/>
  <c r="Z182" i="36"/>
  <c r="AC182" i="36" s="1"/>
  <c r="Y182" i="36"/>
  <c r="AB182" i="36" s="1"/>
  <c r="X182" i="36"/>
  <c r="AA182" i="36" s="1"/>
  <c r="AF180" i="36"/>
  <c r="AE180" i="36"/>
  <c r="AD180" i="36"/>
  <c r="Z180" i="36"/>
  <c r="AC180" i="36" s="1"/>
  <c r="Y180" i="36"/>
  <c r="AB180" i="36" s="1"/>
  <c r="X180" i="36"/>
  <c r="AA180" i="36" s="1"/>
  <c r="AF179" i="36"/>
  <c r="AE179" i="36"/>
  <c r="AD179" i="36"/>
  <c r="AA179" i="36"/>
  <c r="Z179" i="36"/>
  <c r="AC179" i="36" s="1"/>
  <c r="Y179" i="36"/>
  <c r="AB179" i="36" s="1"/>
  <c r="X179" i="36"/>
  <c r="AF178" i="36"/>
  <c r="AE178" i="36"/>
  <c r="AD178" i="36"/>
  <c r="Z178" i="36"/>
  <c r="AC178" i="36" s="1"/>
  <c r="Y178" i="36"/>
  <c r="AB178" i="36" s="1"/>
  <c r="X178" i="36"/>
  <c r="AA178" i="36" s="1"/>
  <c r="AF177" i="36"/>
  <c r="AE177" i="36"/>
  <c r="AD177" i="36"/>
  <c r="Z177" i="36"/>
  <c r="AC177" i="36" s="1"/>
  <c r="Y177" i="36"/>
  <c r="AB177" i="36" s="1"/>
  <c r="X177" i="36"/>
  <c r="AA177" i="36" s="1"/>
  <c r="AF176" i="36"/>
  <c r="AE176" i="36"/>
  <c r="AD176" i="36"/>
  <c r="AA176" i="36"/>
  <c r="Z176" i="36"/>
  <c r="AC176" i="36" s="1"/>
  <c r="Y176" i="36"/>
  <c r="AB176" i="36" s="1"/>
  <c r="X176" i="36"/>
  <c r="AF175" i="36"/>
  <c r="AE175" i="36"/>
  <c r="AD175" i="36"/>
  <c r="Z175" i="36"/>
  <c r="AC175" i="36" s="1"/>
  <c r="Y175" i="36"/>
  <c r="AB175" i="36" s="1"/>
  <c r="X175" i="36"/>
  <c r="AA175" i="36" s="1"/>
  <c r="AF173" i="36"/>
  <c r="AE173" i="36"/>
  <c r="AD173" i="36"/>
  <c r="Z173" i="36"/>
  <c r="AC173" i="36" s="1"/>
  <c r="Y173" i="36"/>
  <c r="AB173" i="36" s="1"/>
  <c r="X173" i="36"/>
  <c r="AA173" i="36" s="1"/>
  <c r="AF172" i="36"/>
  <c r="AE172" i="36"/>
  <c r="AD172" i="36"/>
  <c r="Z172" i="36"/>
  <c r="AC172" i="36" s="1"/>
  <c r="Y172" i="36"/>
  <c r="AB172" i="36" s="1"/>
  <c r="X172" i="36"/>
  <c r="AA172" i="36" s="1"/>
  <c r="AF171" i="36"/>
  <c r="AE171" i="36"/>
  <c r="AD171" i="36"/>
  <c r="Z171" i="36"/>
  <c r="AC171" i="36" s="1"/>
  <c r="Y171" i="36"/>
  <c r="AB171" i="36" s="1"/>
  <c r="X171" i="36"/>
  <c r="AA171" i="36" s="1"/>
  <c r="AF170" i="36"/>
  <c r="AE170" i="36"/>
  <c r="AD170" i="36"/>
  <c r="Z170" i="36"/>
  <c r="AC170" i="36" s="1"/>
  <c r="Y170" i="36"/>
  <c r="AB170" i="36" s="1"/>
  <c r="X170" i="36"/>
  <c r="AA170" i="36" s="1"/>
  <c r="AF169" i="36"/>
  <c r="AE169" i="36"/>
  <c r="AD169" i="36"/>
  <c r="Z169" i="36"/>
  <c r="AC169" i="36" s="1"/>
  <c r="Y169" i="36"/>
  <c r="AB169" i="36" s="1"/>
  <c r="X169" i="36"/>
  <c r="AA169" i="36" s="1"/>
  <c r="AF168" i="36"/>
  <c r="AE168" i="36"/>
  <c r="AD168" i="36"/>
  <c r="AA168" i="36"/>
  <c r="Z168" i="36"/>
  <c r="AC168" i="36" s="1"/>
  <c r="Y168" i="36"/>
  <c r="AB168" i="36" s="1"/>
  <c r="X168" i="36"/>
  <c r="AF166" i="36"/>
  <c r="AE166" i="36"/>
  <c r="AD166" i="36"/>
  <c r="AC166" i="36"/>
  <c r="AB166" i="36"/>
  <c r="AA166" i="36"/>
  <c r="AF165" i="36"/>
  <c r="AE165" i="36"/>
  <c r="AD165" i="36"/>
  <c r="AC165" i="36"/>
  <c r="AB165" i="36"/>
  <c r="AA165" i="36"/>
  <c r="AF164" i="36"/>
  <c r="AE164" i="36"/>
  <c r="AD164" i="36"/>
  <c r="AC164" i="36"/>
  <c r="AB164" i="36"/>
  <c r="AA164" i="36"/>
  <c r="AF163" i="36"/>
  <c r="AE163" i="36"/>
  <c r="AD163" i="36"/>
  <c r="AC163" i="36"/>
  <c r="AB163" i="36"/>
  <c r="AA163" i="36"/>
  <c r="AF162" i="36"/>
  <c r="AE162" i="36"/>
  <c r="AD162" i="36"/>
  <c r="AC162" i="36"/>
  <c r="AB162" i="36"/>
  <c r="AA162" i="36"/>
  <c r="AF161" i="36"/>
  <c r="AE161" i="36"/>
  <c r="AD161" i="36"/>
  <c r="AC161" i="36"/>
  <c r="AB161" i="36"/>
  <c r="AA161" i="36"/>
  <c r="AD158" i="36" l="1"/>
  <c r="AA158" i="36"/>
  <c r="AD157" i="36"/>
  <c r="AA157" i="36"/>
  <c r="AD156" i="36"/>
  <c r="AA156" i="36"/>
  <c r="AD155" i="36"/>
  <c r="AA155" i="36"/>
  <c r="AD154" i="36"/>
  <c r="AA154" i="36"/>
  <c r="AD153" i="36"/>
  <c r="AA153" i="36"/>
  <c r="AD152" i="36"/>
  <c r="AA152" i="36"/>
  <c r="AD151" i="36"/>
  <c r="AA151" i="36"/>
  <c r="AD150" i="36"/>
  <c r="AA150" i="36"/>
  <c r="AD149" i="36"/>
  <c r="AA149" i="36"/>
  <c r="AF147" i="36"/>
  <c r="AE147" i="36"/>
  <c r="AD147" i="36"/>
  <c r="AB147" i="36"/>
  <c r="Z147" i="36"/>
  <c r="AC147" i="36" s="1"/>
  <c r="Y147" i="36"/>
  <c r="X147" i="36"/>
  <c r="AA147" i="36" s="1"/>
  <c r="AF146" i="36"/>
  <c r="AE146" i="36"/>
  <c r="AD146" i="36"/>
  <c r="Z146" i="36"/>
  <c r="AC146" i="36" s="1"/>
  <c r="Y146" i="36"/>
  <c r="AB146" i="36" s="1"/>
  <c r="X146" i="36"/>
  <c r="AA146" i="36" s="1"/>
  <c r="AF145" i="36"/>
  <c r="AE145" i="36"/>
  <c r="AD145" i="36"/>
  <c r="Z145" i="36"/>
  <c r="AC145" i="36" s="1"/>
  <c r="Y145" i="36"/>
  <c r="AB145" i="36" s="1"/>
  <c r="X145" i="36"/>
  <c r="AA145" i="36" s="1"/>
  <c r="AF144" i="36"/>
  <c r="AE144" i="36"/>
  <c r="AD144" i="36"/>
  <c r="Z144" i="36"/>
  <c r="AC144" i="36" s="1"/>
  <c r="Y144" i="36"/>
  <c r="AB144" i="36" s="1"/>
  <c r="X144" i="36"/>
  <c r="AA144" i="36" s="1"/>
  <c r="AF143" i="36"/>
  <c r="AE143" i="36"/>
  <c r="AD143" i="36"/>
  <c r="Z143" i="36"/>
  <c r="AC143" i="36" s="1"/>
  <c r="Y143" i="36"/>
  <c r="AB143" i="36" s="1"/>
  <c r="X143" i="36"/>
  <c r="AA143" i="36" s="1"/>
  <c r="AF142" i="36"/>
  <c r="AE142" i="36"/>
  <c r="AD142" i="36"/>
  <c r="AC142" i="36"/>
  <c r="Z142" i="36"/>
  <c r="Y142" i="36"/>
  <c r="AB142" i="36" s="1"/>
  <c r="X142" i="36"/>
  <c r="AA142" i="36" s="1"/>
  <c r="AF141" i="36"/>
  <c r="AE141" i="36"/>
  <c r="AD141" i="36"/>
  <c r="Z141" i="36"/>
  <c r="AC141" i="36" s="1"/>
  <c r="Y141" i="36"/>
  <c r="AB141" i="36" s="1"/>
  <c r="X141" i="36"/>
  <c r="AA141" i="36" s="1"/>
  <c r="AF140" i="36"/>
  <c r="AE140" i="36"/>
  <c r="AD140" i="36"/>
  <c r="Z140" i="36"/>
  <c r="AC140" i="36" s="1"/>
  <c r="Y140" i="36"/>
  <c r="AB140" i="36" s="1"/>
  <c r="X140" i="36"/>
  <c r="AA140" i="36" s="1"/>
  <c r="AF139" i="36"/>
  <c r="AE139" i="36"/>
  <c r="AD139" i="36"/>
  <c r="Z139" i="36"/>
  <c r="AC139" i="36" s="1"/>
  <c r="Y139" i="36"/>
  <c r="AB139" i="36" s="1"/>
  <c r="X139" i="36"/>
  <c r="AA139" i="36" s="1"/>
  <c r="AF138" i="36"/>
  <c r="AE138" i="36"/>
  <c r="AD138" i="36"/>
  <c r="Z138" i="36"/>
  <c r="AC138" i="36" s="1"/>
  <c r="Y138" i="36"/>
  <c r="AB138" i="36" s="1"/>
  <c r="X138" i="36"/>
  <c r="AA138" i="36" s="1"/>
  <c r="AF136" i="36"/>
  <c r="AE136" i="36"/>
  <c r="AD136" i="36"/>
  <c r="Z136" i="36"/>
  <c r="AC136" i="36" s="1"/>
  <c r="Y136" i="36"/>
  <c r="AB136" i="36" s="1"/>
  <c r="X136" i="36"/>
  <c r="AA136" i="36" s="1"/>
  <c r="AF135" i="36"/>
  <c r="AE135" i="36"/>
  <c r="AD135" i="36"/>
  <c r="Z135" i="36"/>
  <c r="AC135" i="36" s="1"/>
  <c r="Y135" i="36"/>
  <c r="AB135" i="36" s="1"/>
  <c r="X135" i="36"/>
  <c r="AA135" i="36" s="1"/>
  <c r="AF134" i="36"/>
  <c r="AE134" i="36"/>
  <c r="AD134" i="36"/>
  <c r="Z134" i="36"/>
  <c r="AC134" i="36" s="1"/>
  <c r="Y134" i="36"/>
  <c r="AB134" i="36" s="1"/>
  <c r="X134" i="36"/>
  <c r="AA134" i="36" s="1"/>
  <c r="AF133" i="36"/>
  <c r="AE133" i="36"/>
  <c r="AD133" i="36"/>
  <c r="Z133" i="36"/>
  <c r="AC133" i="36" s="1"/>
  <c r="Y133" i="36"/>
  <c r="AB133" i="36" s="1"/>
  <c r="X133" i="36"/>
  <c r="AA133" i="36" s="1"/>
  <c r="AF132" i="36"/>
  <c r="AE132" i="36"/>
  <c r="AD132" i="36"/>
  <c r="Z132" i="36"/>
  <c r="AC132" i="36" s="1"/>
  <c r="Y132" i="36"/>
  <c r="AB132" i="36" s="1"/>
  <c r="X132" i="36"/>
  <c r="AA132" i="36" s="1"/>
  <c r="AF131" i="36"/>
  <c r="AE131" i="36"/>
  <c r="AD131" i="36"/>
  <c r="Z131" i="36"/>
  <c r="AC131" i="36" s="1"/>
  <c r="Y131" i="36"/>
  <c r="AB131" i="36" s="1"/>
  <c r="X131" i="36"/>
  <c r="AA131" i="36" s="1"/>
  <c r="AF130" i="36"/>
  <c r="AE130" i="36"/>
  <c r="AD130" i="36"/>
  <c r="Z130" i="36"/>
  <c r="AC130" i="36" s="1"/>
  <c r="Y130" i="36"/>
  <c r="AB130" i="36" s="1"/>
  <c r="X130" i="36"/>
  <c r="AA130" i="36" s="1"/>
  <c r="AF129" i="36"/>
  <c r="AE129" i="36"/>
  <c r="AD129" i="36"/>
  <c r="Z129" i="36"/>
  <c r="AC129" i="36" s="1"/>
  <c r="Y129" i="36"/>
  <c r="AB129" i="36" s="1"/>
  <c r="X129" i="36"/>
  <c r="AA129" i="36" s="1"/>
  <c r="AF128" i="36"/>
  <c r="AE128" i="36"/>
  <c r="AD128" i="36"/>
  <c r="Z128" i="36"/>
  <c r="AC128" i="36" s="1"/>
  <c r="Y128" i="36"/>
  <c r="AB128" i="36" s="1"/>
  <c r="X128" i="36"/>
  <c r="AA128" i="36" s="1"/>
  <c r="AF127" i="36"/>
  <c r="AE127" i="36"/>
  <c r="AD127" i="36"/>
  <c r="AB127" i="36"/>
  <c r="Z127" i="36"/>
  <c r="AC127" i="36" s="1"/>
  <c r="Y127" i="36"/>
  <c r="X127" i="36"/>
  <c r="AA127" i="36" s="1"/>
  <c r="AF125" i="36"/>
  <c r="AE125" i="36"/>
  <c r="AD125" i="36"/>
  <c r="Z125" i="36"/>
  <c r="AC125" i="36" s="1"/>
  <c r="Y125" i="36"/>
  <c r="AB125" i="36" s="1"/>
  <c r="X125" i="36"/>
  <c r="AA125" i="36" s="1"/>
  <c r="AF124" i="36"/>
  <c r="AE124" i="36"/>
  <c r="AD124" i="36"/>
  <c r="Z124" i="36"/>
  <c r="AC124" i="36" s="1"/>
  <c r="Y124" i="36"/>
  <c r="AB124" i="36" s="1"/>
  <c r="X124" i="36"/>
  <c r="AA124" i="36" s="1"/>
  <c r="AF123" i="36"/>
  <c r="AE123" i="36"/>
  <c r="AD123" i="36"/>
  <c r="Z123" i="36"/>
  <c r="AC123" i="36" s="1"/>
  <c r="Y123" i="36"/>
  <c r="AB123" i="36" s="1"/>
  <c r="X123" i="36"/>
  <c r="AA123" i="36" s="1"/>
  <c r="AF122" i="36"/>
  <c r="AE122" i="36"/>
  <c r="AD122" i="36"/>
  <c r="Z122" i="36"/>
  <c r="AC122" i="36" s="1"/>
  <c r="Y122" i="36"/>
  <c r="AB122" i="36" s="1"/>
  <c r="X122" i="36"/>
  <c r="AA122" i="36" s="1"/>
  <c r="AF121" i="36"/>
  <c r="AE121" i="36"/>
  <c r="AD121" i="36"/>
  <c r="Z121" i="36"/>
  <c r="AC121" i="36" s="1"/>
  <c r="Y121" i="36"/>
  <c r="AB121" i="36" s="1"/>
  <c r="X121" i="36"/>
  <c r="AA121" i="36" s="1"/>
  <c r="AF120" i="36"/>
  <c r="AE120" i="36"/>
  <c r="AD120" i="36"/>
  <c r="Z120" i="36"/>
  <c r="AC120" i="36" s="1"/>
  <c r="Y120" i="36"/>
  <c r="AB120" i="36" s="1"/>
  <c r="X120" i="36"/>
  <c r="AA120" i="36" s="1"/>
  <c r="AF119" i="36"/>
  <c r="AE119" i="36"/>
  <c r="AD119" i="36"/>
  <c r="Z119" i="36"/>
  <c r="AC119" i="36" s="1"/>
  <c r="Y119" i="36"/>
  <c r="AB119" i="36" s="1"/>
  <c r="X119" i="36"/>
  <c r="AA119" i="36" s="1"/>
  <c r="AF118" i="36"/>
  <c r="AE118" i="36"/>
  <c r="AD118" i="36"/>
  <c r="Z118" i="36"/>
  <c r="AC118" i="36" s="1"/>
  <c r="Y118" i="36"/>
  <c r="AB118" i="36" s="1"/>
  <c r="X118" i="36"/>
  <c r="AA118" i="36" s="1"/>
  <c r="AF117" i="36"/>
  <c r="AE117" i="36"/>
  <c r="AD117" i="36"/>
  <c r="Z117" i="36"/>
  <c r="AC117" i="36" s="1"/>
  <c r="Y117" i="36"/>
  <c r="AB117" i="36" s="1"/>
  <c r="X117" i="36"/>
  <c r="AA117" i="36" s="1"/>
  <c r="AF116" i="36"/>
  <c r="AE116" i="36"/>
  <c r="AD116" i="36"/>
  <c r="Z116" i="36"/>
  <c r="AC116" i="36" s="1"/>
  <c r="Y116" i="36"/>
  <c r="AB116" i="36" s="1"/>
  <c r="X116" i="36"/>
  <c r="AA116" i="36" s="1"/>
  <c r="AF114" i="36"/>
  <c r="AE114" i="36"/>
  <c r="AD114" i="36"/>
  <c r="AC114" i="36"/>
  <c r="AB114" i="36"/>
  <c r="AA114" i="36"/>
  <c r="AF113" i="36"/>
  <c r="AE113" i="36"/>
  <c r="AD113" i="36"/>
  <c r="AC113" i="36"/>
  <c r="AB113" i="36"/>
  <c r="AA113" i="36"/>
  <c r="AF112" i="36"/>
  <c r="AE112" i="36"/>
  <c r="AD112" i="36"/>
  <c r="AC112" i="36"/>
  <c r="AB112" i="36"/>
  <c r="AA112" i="36"/>
  <c r="AF111" i="36"/>
  <c r="AE111" i="36"/>
  <c r="AD111" i="36"/>
  <c r="AC111" i="36"/>
  <c r="AB111" i="36"/>
  <c r="AA111" i="36"/>
  <c r="AF110" i="36"/>
  <c r="AE110" i="36"/>
  <c r="AD110" i="36"/>
  <c r="AC110" i="36"/>
  <c r="AB110" i="36"/>
  <c r="AA110" i="36"/>
  <c r="AF109" i="36"/>
  <c r="AE109" i="36"/>
  <c r="AD109" i="36"/>
  <c r="AC109" i="36"/>
  <c r="AB109" i="36"/>
  <c r="AA109" i="36"/>
  <c r="AF108" i="36"/>
  <c r="AE108" i="36"/>
  <c r="AD108" i="36"/>
  <c r="AC108" i="36"/>
  <c r="AB108" i="36"/>
  <c r="AA108" i="36"/>
  <c r="AF106" i="36"/>
  <c r="AE106" i="36"/>
  <c r="AD106" i="36"/>
  <c r="AC106" i="36"/>
  <c r="AB106" i="36"/>
  <c r="AA106" i="36"/>
  <c r="I462" i="35"/>
  <c r="M462" i="35" s="1"/>
  <c r="I461" i="35"/>
  <c r="M461" i="35" s="1"/>
  <c r="I458" i="35"/>
  <c r="M458" i="35" s="1"/>
  <c r="I457" i="35"/>
  <c r="M457" i="35" s="1"/>
  <c r="I619" i="38"/>
  <c r="M619" i="38" s="1"/>
  <c r="I578" i="38"/>
  <c r="M578" i="38" s="1"/>
  <c r="I510" i="38"/>
  <c r="M510" i="38" s="1"/>
  <c r="AD102" i="36" l="1"/>
  <c r="AA102" i="36"/>
  <c r="AD101" i="36"/>
  <c r="AA101" i="36"/>
  <c r="AD100" i="36"/>
  <c r="AA100" i="36"/>
  <c r="AD99" i="36"/>
  <c r="AA99" i="36"/>
  <c r="AD98" i="36"/>
  <c r="AA98" i="36"/>
  <c r="AD97" i="36"/>
  <c r="AA97" i="36"/>
  <c r="AD96" i="36"/>
  <c r="AA96" i="36"/>
  <c r="AD95" i="36"/>
  <c r="AA95" i="36"/>
  <c r="AD94" i="36"/>
  <c r="AA94" i="36"/>
  <c r="AD93" i="36"/>
  <c r="AA93" i="36"/>
  <c r="AD92" i="36"/>
  <c r="AA92" i="36"/>
  <c r="AF90" i="36"/>
  <c r="AE90" i="36"/>
  <c r="AD90" i="36"/>
  <c r="Z90" i="36"/>
  <c r="AC90" i="36" s="1"/>
  <c r="Y90" i="36"/>
  <c r="AB90" i="36" s="1"/>
  <c r="X90" i="36"/>
  <c r="AA90" i="36" s="1"/>
  <c r="AF89" i="36"/>
  <c r="AE89" i="36"/>
  <c r="AD89" i="36"/>
  <c r="Z89" i="36"/>
  <c r="AC89" i="36" s="1"/>
  <c r="Y89" i="36"/>
  <c r="AB89" i="36" s="1"/>
  <c r="X89" i="36"/>
  <c r="AA89" i="36" s="1"/>
  <c r="AF88" i="36"/>
  <c r="AE88" i="36"/>
  <c r="AD88" i="36"/>
  <c r="Z88" i="36"/>
  <c r="AC88" i="36" s="1"/>
  <c r="Y88" i="36"/>
  <c r="AB88" i="36" s="1"/>
  <c r="X88" i="36"/>
  <c r="AA88" i="36" s="1"/>
  <c r="AF87" i="36"/>
  <c r="AE87" i="36"/>
  <c r="AD87" i="36"/>
  <c r="Z87" i="36"/>
  <c r="AC87" i="36" s="1"/>
  <c r="Y87" i="36"/>
  <c r="AB87" i="36" s="1"/>
  <c r="X87" i="36"/>
  <c r="AA87" i="36" s="1"/>
  <c r="AF86" i="36"/>
  <c r="AE86" i="36"/>
  <c r="AD86" i="36"/>
  <c r="Z86" i="36"/>
  <c r="AC86" i="36" s="1"/>
  <c r="Y86" i="36"/>
  <c r="AB86" i="36" s="1"/>
  <c r="X86" i="36"/>
  <c r="AA86" i="36" s="1"/>
  <c r="AF85" i="36"/>
  <c r="AE85" i="36"/>
  <c r="AD85" i="36"/>
  <c r="Z85" i="36"/>
  <c r="AC85" i="36" s="1"/>
  <c r="Y85" i="36"/>
  <c r="AB85" i="36" s="1"/>
  <c r="X85" i="36"/>
  <c r="AA85" i="36" s="1"/>
  <c r="AF84" i="36"/>
  <c r="AE84" i="36"/>
  <c r="AD84" i="36"/>
  <c r="Z84" i="36"/>
  <c r="AC84" i="36" s="1"/>
  <c r="Y84" i="36"/>
  <c r="AB84" i="36" s="1"/>
  <c r="X84" i="36"/>
  <c r="AA84" i="36" s="1"/>
  <c r="AF83" i="36"/>
  <c r="AE83" i="36"/>
  <c r="AD83" i="36"/>
  <c r="Z83" i="36"/>
  <c r="AC83" i="36" s="1"/>
  <c r="Y83" i="36"/>
  <c r="AB83" i="36" s="1"/>
  <c r="X83" i="36"/>
  <c r="AA83" i="36" s="1"/>
  <c r="AF82" i="36"/>
  <c r="AE82" i="36"/>
  <c r="AD82" i="36"/>
  <c r="AB82" i="36"/>
  <c r="Z82" i="36"/>
  <c r="AC82" i="36" s="1"/>
  <c r="Y82" i="36"/>
  <c r="X82" i="36"/>
  <c r="AA82" i="36" s="1"/>
  <c r="AF81" i="36"/>
  <c r="AE81" i="36"/>
  <c r="AD81" i="36"/>
  <c r="Z81" i="36"/>
  <c r="AC81" i="36" s="1"/>
  <c r="Y81" i="36"/>
  <c r="AB81" i="36" s="1"/>
  <c r="X81" i="36"/>
  <c r="AA81" i="36" s="1"/>
  <c r="AF80" i="36"/>
  <c r="AE80" i="36"/>
  <c r="AD80" i="36"/>
  <c r="Z80" i="36"/>
  <c r="AC80" i="36" s="1"/>
  <c r="Y80" i="36"/>
  <c r="AB80" i="36" s="1"/>
  <c r="X80" i="36"/>
  <c r="AA80" i="36" s="1"/>
  <c r="AF78" i="36"/>
  <c r="AE78" i="36"/>
  <c r="AD78" i="36"/>
  <c r="Z78" i="36"/>
  <c r="AC78" i="36" s="1"/>
  <c r="Y78" i="36"/>
  <c r="AB78" i="36" s="1"/>
  <c r="X78" i="36"/>
  <c r="AA78" i="36" s="1"/>
  <c r="AF77" i="36"/>
  <c r="AE77" i="36"/>
  <c r="AD77" i="36"/>
  <c r="Z77" i="36"/>
  <c r="AC77" i="36" s="1"/>
  <c r="Y77" i="36"/>
  <c r="AB77" i="36" s="1"/>
  <c r="X77" i="36"/>
  <c r="AA77" i="36" s="1"/>
  <c r="AF76" i="36"/>
  <c r="AE76" i="36"/>
  <c r="AD76" i="36"/>
  <c r="Z76" i="36"/>
  <c r="AC76" i="36" s="1"/>
  <c r="Y76" i="36"/>
  <c r="AB76" i="36" s="1"/>
  <c r="X76" i="36"/>
  <c r="AA76" i="36" s="1"/>
  <c r="AF75" i="36"/>
  <c r="AE75" i="36"/>
  <c r="AD75" i="36"/>
  <c r="Z75" i="36"/>
  <c r="AC75" i="36" s="1"/>
  <c r="Y75" i="36"/>
  <c r="AB75" i="36" s="1"/>
  <c r="X75" i="36"/>
  <c r="AA75" i="36" s="1"/>
  <c r="AF74" i="36"/>
  <c r="AE74" i="36"/>
  <c r="AD74" i="36"/>
  <c r="Z74" i="36"/>
  <c r="AC74" i="36" s="1"/>
  <c r="Y74" i="36"/>
  <c r="AB74" i="36" s="1"/>
  <c r="X74" i="36"/>
  <c r="AA74" i="36" s="1"/>
  <c r="AF73" i="36"/>
  <c r="AE73" i="36"/>
  <c r="AD73" i="36"/>
  <c r="Z73" i="36"/>
  <c r="AC73" i="36" s="1"/>
  <c r="Y73" i="36"/>
  <c r="AB73" i="36" s="1"/>
  <c r="X73" i="36"/>
  <c r="AA73" i="36" s="1"/>
  <c r="AF72" i="36"/>
  <c r="AE72" i="36"/>
  <c r="AD72" i="36"/>
  <c r="Z72" i="36"/>
  <c r="AC72" i="36" s="1"/>
  <c r="Y72" i="36"/>
  <c r="AB72" i="36" s="1"/>
  <c r="X72" i="36"/>
  <c r="AA72" i="36" s="1"/>
  <c r="AF71" i="36"/>
  <c r="AE71" i="36"/>
  <c r="AD71" i="36"/>
  <c r="Z71" i="36"/>
  <c r="AC71" i="36" s="1"/>
  <c r="Y71" i="36"/>
  <c r="AB71" i="36" s="1"/>
  <c r="X71" i="36"/>
  <c r="AA71" i="36" s="1"/>
  <c r="AF70" i="36"/>
  <c r="AE70" i="36"/>
  <c r="AD70" i="36"/>
  <c r="Z70" i="36"/>
  <c r="AC70" i="36" s="1"/>
  <c r="Y70" i="36"/>
  <c r="AB70" i="36" s="1"/>
  <c r="X70" i="36"/>
  <c r="AA70" i="36" s="1"/>
  <c r="AF69" i="36"/>
  <c r="AE69" i="36"/>
  <c r="AD69" i="36"/>
  <c r="Z69" i="36"/>
  <c r="AC69" i="36" s="1"/>
  <c r="Y69" i="36"/>
  <c r="AB69" i="36" s="1"/>
  <c r="X69" i="36"/>
  <c r="AA69" i="36" s="1"/>
  <c r="AF68" i="36"/>
  <c r="AE68" i="36"/>
  <c r="AD68" i="36"/>
  <c r="Z68" i="36"/>
  <c r="AC68" i="36" s="1"/>
  <c r="Y68" i="36"/>
  <c r="AB68" i="36" s="1"/>
  <c r="X68" i="36"/>
  <c r="AA68" i="36" s="1"/>
  <c r="AF66" i="36"/>
  <c r="AE66" i="36"/>
  <c r="AD66" i="36"/>
  <c r="Z66" i="36"/>
  <c r="AC66" i="36" s="1"/>
  <c r="Y66" i="36"/>
  <c r="AB66" i="36" s="1"/>
  <c r="X66" i="36"/>
  <c r="AA66" i="36" s="1"/>
  <c r="AF65" i="36"/>
  <c r="AE65" i="36"/>
  <c r="AD65" i="36"/>
  <c r="Z65" i="36"/>
  <c r="AC65" i="36" s="1"/>
  <c r="Y65" i="36"/>
  <c r="AB65" i="36" s="1"/>
  <c r="X65" i="36"/>
  <c r="AA65" i="36" s="1"/>
  <c r="AF64" i="36"/>
  <c r="AE64" i="36"/>
  <c r="AD64" i="36"/>
  <c r="AB64" i="36"/>
  <c r="Z64" i="36"/>
  <c r="AC64" i="36" s="1"/>
  <c r="Y64" i="36"/>
  <c r="X64" i="36"/>
  <c r="AA64" i="36" s="1"/>
  <c r="AF63" i="36"/>
  <c r="AE63" i="36"/>
  <c r="AD63" i="36"/>
  <c r="Z63" i="36"/>
  <c r="AC63" i="36" s="1"/>
  <c r="Y63" i="36"/>
  <c r="AB63" i="36" s="1"/>
  <c r="X63" i="36"/>
  <c r="AA63" i="36" s="1"/>
  <c r="AF62" i="36"/>
  <c r="AE62" i="36"/>
  <c r="AD62" i="36"/>
  <c r="Z62" i="36"/>
  <c r="AC62" i="36" s="1"/>
  <c r="Y62" i="36"/>
  <c r="AB62" i="36" s="1"/>
  <c r="X62" i="36"/>
  <c r="AA62" i="36" s="1"/>
  <c r="AF61" i="36"/>
  <c r="AE61" i="36"/>
  <c r="AD61" i="36"/>
  <c r="Z61" i="36"/>
  <c r="AC61" i="36" s="1"/>
  <c r="Y61" i="36"/>
  <c r="AB61" i="36" s="1"/>
  <c r="X61" i="36"/>
  <c r="AA61" i="36" s="1"/>
  <c r="AF60" i="36"/>
  <c r="AE60" i="36"/>
  <c r="AD60" i="36"/>
  <c r="Z60" i="36"/>
  <c r="AC60" i="36" s="1"/>
  <c r="Y60" i="36"/>
  <c r="AB60" i="36" s="1"/>
  <c r="X60" i="36"/>
  <c r="AA60" i="36" s="1"/>
  <c r="AF59" i="36"/>
  <c r="AE59" i="36"/>
  <c r="AD59" i="36"/>
  <c r="Z59" i="36"/>
  <c r="AC59" i="36" s="1"/>
  <c r="Y59" i="36"/>
  <c r="AB59" i="36" s="1"/>
  <c r="X59" i="36"/>
  <c r="AA59" i="36" s="1"/>
  <c r="AF58" i="36"/>
  <c r="AE58" i="36"/>
  <c r="AD58" i="36"/>
  <c r="Z58" i="36"/>
  <c r="AC58" i="36" s="1"/>
  <c r="Y58" i="36"/>
  <c r="AB58" i="36" s="1"/>
  <c r="X58" i="36"/>
  <c r="AA58" i="36" s="1"/>
  <c r="AF57" i="36"/>
  <c r="AE57" i="36"/>
  <c r="AD57" i="36"/>
  <c r="Z57" i="36"/>
  <c r="AC57" i="36" s="1"/>
  <c r="Y57" i="36"/>
  <c r="AB57" i="36" s="1"/>
  <c r="X57" i="36"/>
  <c r="AA57" i="36" s="1"/>
  <c r="AF56" i="36"/>
  <c r="AE56" i="36"/>
  <c r="AD56" i="36"/>
  <c r="Z56" i="36"/>
  <c r="AC56" i="36" s="1"/>
  <c r="Y56" i="36"/>
  <c r="AB56" i="36" s="1"/>
  <c r="X56" i="36"/>
  <c r="AA56" i="36" s="1"/>
  <c r="AF54" i="36"/>
  <c r="AE54" i="36"/>
  <c r="AD54" i="36"/>
  <c r="AC54" i="36"/>
  <c r="AB54" i="36"/>
  <c r="AA54" i="36"/>
  <c r="AF53" i="36"/>
  <c r="AE53" i="36"/>
  <c r="AD53" i="36"/>
  <c r="AC53" i="36"/>
  <c r="AB53" i="36"/>
  <c r="AA53" i="36"/>
  <c r="AF52" i="36"/>
  <c r="AE52" i="36"/>
  <c r="AD52" i="36"/>
  <c r="AC52" i="36"/>
  <c r="AB52" i="36"/>
  <c r="AA52" i="36"/>
  <c r="AF51" i="36"/>
  <c r="AE51" i="36"/>
  <c r="AD51" i="36"/>
  <c r="AC51" i="36"/>
  <c r="AB51" i="36"/>
  <c r="AA51" i="36"/>
  <c r="AF49" i="36"/>
  <c r="AE49" i="36"/>
  <c r="AD49" i="36"/>
  <c r="AC49" i="36"/>
  <c r="AB49" i="36"/>
  <c r="AA49" i="36"/>
  <c r="AF48" i="36"/>
  <c r="AE48" i="36"/>
  <c r="AD48" i="36"/>
  <c r="AC48" i="36"/>
  <c r="AB48" i="36"/>
  <c r="AA48" i="36"/>
  <c r="AF47" i="36"/>
  <c r="AE47" i="36"/>
  <c r="AD47" i="36"/>
  <c r="AC47" i="36"/>
  <c r="AB47" i="36"/>
  <c r="AA47" i="36"/>
  <c r="AF46" i="36"/>
  <c r="AE46" i="36"/>
  <c r="AD46" i="36"/>
  <c r="AC46" i="36"/>
  <c r="AB46" i="36"/>
  <c r="AA46" i="36"/>
  <c r="AF45" i="36"/>
  <c r="AE45" i="36"/>
  <c r="AD45" i="36"/>
  <c r="AC45" i="36"/>
  <c r="AB45" i="36"/>
  <c r="AA45" i="36"/>
  <c r="AF44" i="36"/>
  <c r="AE44" i="36"/>
  <c r="AD44" i="36"/>
  <c r="AC44" i="36"/>
  <c r="AB44" i="36"/>
  <c r="AA44" i="36"/>
  <c r="K386" i="35"/>
  <c r="N386" i="35" s="1"/>
  <c r="K283" i="35"/>
  <c r="N283" i="35" s="1"/>
  <c r="K251" i="35"/>
  <c r="N251" i="35" s="1"/>
  <c r="K250" i="35"/>
  <c r="N250" i="35" s="1"/>
  <c r="K249" i="35"/>
  <c r="N249" i="35" s="1"/>
  <c r="K248" i="35"/>
  <c r="N248" i="35" s="1"/>
  <c r="K242" i="35"/>
  <c r="N242" i="35" s="1"/>
  <c r="M242" i="35" l="1"/>
  <c r="M248" i="35"/>
  <c r="M283" i="35"/>
  <c r="M249" i="35"/>
  <c r="M386" i="35"/>
  <c r="M250" i="35"/>
  <c r="M251" i="35"/>
  <c r="I23" i="35"/>
  <c r="M23" i="35" s="1"/>
  <c r="I22" i="35"/>
  <c r="M22" i="35" s="1"/>
  <c r="I21" i="35"/>
  <c r="M21" i="35" s="1"/>
  <c r="I11" i="35"/>
  <c r="M11" i="35" s="1"/>
</calcChain>
</file>

<file path=xl/sharedStrings.xml><?xml version="1.0" encoding="utf-8"?>
<sst xmlns="http://schemas.openxmlformats.org/spreadsheetml/2006/main" count="15163" uniqueCount="3206">
  <si>
    <t>STT</t>
  </si>
  <si>
    <t>Tên đường</t>
  </si>
  <si>
    <t>Đoạn đường</t>
  </si>
  <si>
    <t>Ghi chú</t>
  </si>
  <si>
    <t>Từ</t>
  </si>
  <si>
    <t>Đến</t>
  </si>
  <si>
    <t>Thị xã Gia Nghĩa</t>
  </si>
  <si>
    <t>I.1</t>
  </si>
  <si>
    <t>Phường Nghĩa Tân</t>
  </si>
  <si>
    <t>Đường Nguyễn Tất Thành</t>
  </si>
  <si>
    <t>Quốc lộ 14</t>
  </si>
  <si>
    <t>Hết đường đôi (cầu Đắk Tíh 2)</t>
  </si>
  <si>
    <t>Đường 23/ 3</t>
  </si>
  <si>
    <t>Đường Nguyễn Tất Thành (đường vào Bộ đội biên phòng)</t>
  </si>
  <si>
    <t>Cầu Đắk Nông</t>
  </si>
  <si>
    <t>Đường Phạm Ngọc Thạch</t>
  </si>
  <si>
    <t>Đường 23/3 (cầu Đắk Nông)</t>
  </si>
  <si>
    <t>Đường 23/3 (quán lẩu bò Thắng)</t>
  </si>
  <si>
    <t>Đường Quang Trung</t>
  </si>
  <si>
    <t>Đường 23/3</t>
  </si>
  <si>
    <t>Đường Đinh Tiên Hoàng</t>
  </si>
  <si>
    <t>Đường Lê Duẩn (Đăm Bri cũ)</t>
  </si>
  <si>
    <t>Đường Nguyễn Tất Thành (Ngã ba Sùng Đức)</t>
  </si>
  <si>
    <t>Hết đường</t>
  </si>
  <si>
    <t>Hết đường 3/2</t>
  </si>
  <si>
    <t>Đường Phan Kế Bính</t>
  </si>
  <si>
    <t>Đường Lê Duẩn</t>
  </si>
  <si>
    <t>Đường Tô Hiến Thành</t>
  </si>
  <si>
    <t>Đường Trần Hưng Đạo</t>
  </si>
  <si>
    <t>Đường Nguyễn Trung Trực</t>
  </si>
  <si>
    <t>Ngã ba Trần Hưng Đạo - Nguyễn Trung Trực</t>
  </si>
  <si>
    <t>Ngã tư Trần Hưng Đạo - Nguyễn Trung Trực - đường 41</t>
  </si>
  <si>
    <t>Đường Cao Bá Quát</t>
  </si>
  <si>
    <t>Đường Võ Văn Tần</t>
  </si>
  <si>
    <t>Hết đường nhựa</t>
  </si>
  <si>
    <t>Đường nhựa (Lê Thánh Tông cũ)</t>
  </si>
  <si>
    <t>Giáp ranh giới phường Nghĩa Trung</t>
  </si>
  <si>
    <t>Cầu gãy (giáp ranh xã Đắk Nia)</t>
  </si>
  <si>
    <t>Khu Tái định cư Sùng Đức, Phường Nghĩa Tân</t>
  </si>
  <si>
    <t>Nội các Tuyến đường nhựa</t>
  </si>
  <si>
    <t>Tà luy dương</t>
  </si>
  <si>
    <t>Tà luy âm</t>
  </si>
  <si>
    <t>Khu Tái định cư Biên Phòng, Phường Nghĩa Tân</t>
  </si>
  <si>
    <t>Khu Tái định cư Công An, Phường Nghĩa Tân</t>
  </si>
  <si>
    <t>Đường Tôn Đức Thắng (Bắc Nam giai đoạn 2)</t>
  </si>
  <si>
    <t>Suối Đắk Nông (cũ)</t>
  </si>
  <si>
    <t>Đất ở các khu dân cư còn lại</t>
  </si>
  <si>
    <t>22.1</t>
  </si>
  <si>
    <t>Đất ở ven các đường nhựa, bê tông</t>
  </si>
  <si>
    <t>Tổ dân phố 1, 2</t>
  </si>
  <si>
    <t>Các tổ dân phố còn lại của phường</t>
  </si>
  <si>
    <t>22.2</t>
  </si>
  <si>
    <t>Đất ở ven các đường đất thông 2 đầu</t>
  </si>
  <si>
    <t>22.3</t>
  </si>
  <si>
    <t>Đất ở ven các đường đất cụt</t>
  </si>
  <si>
    <t>Quốc lộ 14 cũ</t>
  </si>
  <si>
    <t>Đường nội bộ khu tái định cư Công an tỉnh (tiếp giáp đường Nguyễn Tất Thành thuộc Tổ dân phố 4)</t>
  </si>
  <si>
    <t>Hết các đường nội bộ</t>
  </si>
  <si>
    <t>Đường Tổ dân phố 2</t>
  </si>
  <si>
    <t>Đường tránh đô thị Gia Nghĩa</t>
  </si>
  <si>
    <t>Giáp ranh phường Nghĩa Phú</t>
  </si>
  <si>
    <t>Giáp ranh phường Nghĩa Trung</t>
  </si>
  <si>
    <t>I.2</t>
  </si>
  <si>
    <t>Phường Nghĩa Phú</t>
  </si>
  <si>
    <t>Giáp ranh xã Quảng Thành</t>
  </si>
  <si>
    <t>Khách sạn Hồng Liên</t>
  </si>
  <si>
    <t>Đường Hai Bà Trưng</t>
  </si>
  <si>
    <t>Cây xăng Nam Tây Nguyên</t>
  </si>
  <si>
    <t>Hết đường đôi (cầu Đắk Tít 2)</t>
  </si>
  <si>
    <t>Đường Lê Hồng Phong (Đường vào mỏ đá 739 cũ)</t>
  </si>
  <si>
    <t>Đường vòng cầu vượt</t>
  </si>
  <si>
    <t>Hết Công an phường Nghĩa Phú</t>
  </si>
  <si>
    <t>Cầu vượt</t>
  </si>
  <si>
    <t>Đường An Dương Vương (Đường đi xã Đắk R’Moan)</t>
  </si>
  <si>
    <t>Ngã ba đường mới đi vào xã Đắk R'Moan</t>
  </si>
  <si>
    <t>Giáp ranh giới xã Đắk R'moan</t>
  </si>
  <si>
    <t>Đường An Dương Vương cũ (đoạn đường cụt)</t>
  </si>
  <si>
    <t>Đường vành đai Tổ dân phố 1</t>
  </si>
  <si>
    <t>Giáp ranh giới xã Quảng Thành</t>
  </si>
  <si>
    <t>Công an tỉnh</t>
  </si>
  <si>
    <t>Doanh trại cơ quan quân sự thị xã</t>
  </si>
  <si>
    <t>Hết hội trường tổ dân phố 4</t>
  </si>
  <si>
    <t>Đập nước (hết đường nhựa)</t>
  </si>
  <si>
    <t>Đường Quốc lộ 14 (cũ) đoạn đi qua Công ty Văn Tứ</t>
  </si>
  <si>
    <t>Đường Tổ dân phố 7</t>
  </si>
  <si>
    <t>Giáp ranh xã Đắk R'Moan</t>
  </si>
  <si>
    <t>Đường đi vào khu biên phòng và nội khu tái định cư</t>
  </si>
  <si>
    <t>13.1</t>
  </si>
  <si>
    <t>Tổ dân phố 5</t>
  </si>
  <si>
    <t>13.2</t>
  </si>
  <si>
    <t>13.3</t>
  </si>
  <si>
    <t>Đường nội bộ khu tái định cư Ban chỉ huy Quân sự thị xã Gia Nghĩa</t>
  </si>
  <si>
    <t>I.3</t>
  </si>
  <si>
    <t>Phường Nghĩa Đức</t>
  </si>
  <si>
    <t>Trần Phú (Tỉnh lộ 684 cũ)</t>
  </si>
  <si>
    <t>Đường Lê Thị Hồng Gấm (23/3 cũ)</t>
  </si>
  <si>
    <t>Đường Hàm Nghi</t>
  </si>
  <si>
    <t>Đường Nguyễn Trãi (Nguyễn Văn Trỗi cũ)</t>
  </si>
  <si>
    <t>Đường 23/3 (chân cầu Đắk Nông cũ)</t>
  </si>
  <si>
    <t>Đường 23/3 (chân cầu Đắk Nông mới)</t>
  </si>
  <si>
    <t>Đường sau nhà Công vụ</t>
  </si>
  <si>
    <t>Chân bờ kè hồ</t>
  </si>
  <si>
    <t>Đoạn đường đất còn lại</t>
  </si>
  <si>
    <t>Đường bên hông nhà Công vụ</t>
  </si>
  <si>
    <t>Đường 23/3 (Gần đường Nguyễn Văn Trỗi)</t>
  </si>
  <si>
    <t>Cổng trường Nguyễn Thị Minh Khai</t>
  </si>
  <si>
    <t>Km 0 (Đường 23/3)</t>
  </si>
  <si>
    <t>Km 1</t>
  </si>
  <si>
    <t>Km 4</t>
  </si>
  <si>
    <t>Km 4 (tiếp giáp với đường Trần Phú)</t>
  </si>
  <si>
    <t>Đường Lý Thái Tổ (đường D1 cũ)</t>
  </si>
  <si>
    <t>Đường Ama Jhao (đường D2 cũ) + Đường Cao Thắng</t>
  </si>
  <si>
    <t>Đường hẻm nối với đường Ama Jhao</t>
  </si>
  <si>
    <t>Hết đất nhà ông Trần Văn Diêu</t>
  </si>
  <si>
    <t>Đường Nguyễn Khuyến</t>
  </si>
  <si>
    <t>Đường Lương Thế Vinh</t>
  </si>
  <si>
    <t>Hết đường Lương Thế Vinh</t>
  </si>
  <si>
    <t>Đường Tản Đà</t>
  </si>
  <si>
    <t>Đường Hàm Nghi (Trục D1)</t>
  </si>
  <si>
    <t>Đường Y Jút (Trục N3)</t>
  </si>
  <si>
    <t>Đường Trần Khánh Dư</t>
  </si>
  <si>
    <t>Đường Nguyễn Thượng Hiền</t>
  </si>
  <si>
    <t>Đường Trần Đại Nghĩa</t>
  </si>
  <si>
    <t>Đường Y Jút</t>
  </si>
  <si>
    <t>Giáp đường dây 500KV (hết đường)</t>
  </si>
  <si>
    <t>Đường Nguyễn Trường Tộ</t>
  </si>
  <si>
    <t>Đường Hoàng Diệu</t>
  </si>
  <si>
    <t>Đường Y Jút (giáp đường dây 500KV)</t>
  </si>
  <si>
    <t>Khu Tái định cư đồi Đắk Nur</t>
  </si>
  <si>
    <t>Nội các tuyến đường nhựa</t>
  </si>
  <si>
    <t>Nội tuyến đường nhựa</t>
  </si>
  <si>
    <t>Trục đường sau đồi đất sét (Nội tuyến đường nhựa)</t>
  </si>
  <si>
    <t>Bổ sung</t>
  </si>
  <si>
    <t>Phường Nghĩa Thành</t>
  </si>
  <si>
    <t>Đường Phan Bội Châu</t>
  </si>
  <si>
    <t>Đường Võ Thị Sáu (Thị đội)</t>
  </si>
  <si>
    <t>Đường Nguyễn Tất Thành (đường vào bộ đội biên phòng)</t>
  </si>
  <si>
    <t>Đường Ngô Mây</t>
  </si>
  <si>
    <t>Đường Lý Tự Trọng</t>
  </si>
  <si>
    <t>Đường Tống Duy Tân</t>
  </si>
  <si>
    <t>Đường Tôn Đức Thắng</t>
  </si>
  <si>
    <t>Đường Nguyễn Tri Phương (Hùng Vương cũ)</t>
  </si>
  <si>
    <t>Đường Chu Văn An</t>
  </si>
  <si>
    <t>Đường Huỳnh Thúc Kháng (Trương Công Định Cũ)</t>
  </si>
  <si>
    <t>Đường 23/3 - Nguyễn Tri Phương</t>
  </si>
  <si>
    <t>Đường Tôn Đức Thắng (Hai Bà Trưng Cũ)</t>
  </si>
  <si>
    <t>Đường Trương Định (Lý Thường Kiệt Cũ)</t>
  </si>
  <si>
    <t>Cổng trại giam công an huyện (cũ)</t>
  </si>
  <si>
    <t>Đường Huỳnh Thúc Kháng (Trần Hưng Đạo Cũ)</t>
  </si>
  <si>
    <t>Hết chợ thị xã</t>
  </si>
  <si>
    <t>Vào 50m (đường đi vào chùa Pháp Hoa)</t>
  </si>
  <si>
    <t>Đường đi sân Bay cũ</t>
  </si>
  <si>
    <t>Đường Đào Duy Từ</t>
  </si>
  <si>
    <t>Đường Bà Triệu</t>
  </si>
  <si>
    <t>Đường Nguyễn Tri Phương</t>
  </si>
  <si>
    <t>Đường Huỳnh Thúc Kháng</t>
  </si>
  <si>
    <t>Đường Võ Thị Sáu</t>
  </si>
  <si>
    <t>Đường Tôn Đức Thắng (Hai Bà Trưng cũ)</t>
  </si>
  <si>
    <t>Đường Quanh Chợ</t>
  </si>
  <si>
    <t>Đường Nguyễn Viết Xuân</t>
  </si>
  <si>
    <t>Đường Mạc Thị Bưởi</t>
  </si>
  <si>
    <t>Hết hồ Thiên Nga (Hồ Vịt cũ)</t>
  </si>
  <si>
    <t>Đường đất (Nhà hàng Dốc Võng)</t>
  </si>
  <si>
    <t>Ngã tư đường Ngô Mây</t>
  </si>
  <si>
    <t>Đường Nguyễn Viết Xuân (đường tổ dân phố 3)</t>
  </si>
  <si>
    <t>Đường vành đai hồ phường Nghĩa Thành</t>
  </si>
  <si>
    <t>Đường nội thị</t>
  </si>
  <si>
    <t>Trường THCS Trần Phú</t>
  </si>
  <si>
    <t>Nhà ông Cư</t>
  </si>
  <si>
    <t>Nhà ông Hào</t>
  </si>
  <si>
    <t>Đường Tống Duy Tân (nhà ông Luyện) đến đường chính</t>
  </si>
  <si>
    <t>Chợ vào 50m (đường đi vào chùa Pháp Hoa)</t>
  </si>
  <si>
    <t>Chùa Pháp Hoa</t>
  </si>
  <si>
    <t>Nhà ông Dũng Tầm</t>
  </si>
  <si>
    <t>Nhà Thủy Lân</t>
  </si>
  <si>
    <t>25.1</t>
  </si>
  <si>
    <t>Tổ dân phố 1, 2, 3, 4, 5, 6, 10</t>
  </si>
  <si>
    <t>25.2</t>
  </si>
  <si>
    <t>25.3</t>
  </si>
  <si>
    <t>Phường Nghĩa Trung</t>
  </si>
  <si>
    <t>Ngân hàng đầu tư</t>
  </si>
  <si>
    <t>Đường Nguyễn Văn Trỗi (Lê Lợi cũ)</t>
  </si>
  <si>
    <t>Lê Thánh Tông</t>
  </si>
  <si>
    <t>Đường Lê Lai</t>
  </si>
  <si>
    <t>Đường Điện Biên Phủ</t>
  </si>
  <si>
    <t>Cuối đường</t>
  </si>
  <si>
    <t>Đường Y Bih Alêô (N’Trang Lơng cũ)</t>
  </si>
  <si>
    <t>Lê Thị Hồng Gấm (Đường 23/3 cũ)</t>
  </si>
  <si>
    <t>Đường Tôn Đức Thắng (Bắc - Nam giai đoạn 2)</t>
  </si>
  <si>
    <t>Đường Phạm Văn Đồng (Lê Thánh Tông cũ)</t>
  </si>
  <si>
    <t>Nghĩa địa</t>
  </si>
  <si>
    <t>Đường Hùng Vương (Quốc lộ 28 cũ)</t>
  </si>
  <si>
    <t>Hết Bệnh viện</t>
  </si>
  <si>
    <t>Cầu lò gạch (hết đường đôi)</t>
  </si>
  <si>
    <t>Đường Phan Đăng Lưu (Đường N1 cũ)</t>
  </si>
  <si>
    <t>Đường Vũ Anh Ba (Đường N3 cũ)</t>
  </si>
  <si>
    <t>Đường Điểu Ong</t>
  </si>
  <si>
    <t>Đường 23/3 (Sở Thông tin và Truyền thông)</t>
  </si>
  <si>
    <t>Đường Võ Văn Kiệt</t>
  </si>
  <si>
    <t>Đường Tản Đà (trục N1 cũ)</t>
  </si>
  <si>
    <t>Đường Tôn Thất Tùng (Trục N7)</t>
  </si>
  <si>
    <t>Đường Kim Đồng</t>
  </si>
  <si>
    <t>Đường Tôn Thất Tùng</t>
  </si>
  <si>
    <t>Đường Phan Đình Phùng</t>
  </si>
  <si>
    <t>Giao giữa Nguyễn Thượng Hiền và Hoàng Diệu</t>
  </si>
  <si>
    <t>Đường Y Nuê</t>
  </si>
  <si>
    <t>Đường Hoàng Văn Thụ</t>
  </si>
  <si>
    <t>Đường Ngô Thì Nhậm</t>
  </si>
  <si>
    <t>Đường Trục N21</t>
  </si>
  <si>
    <t>Đường Ngô Tất Tố</t>
  </si>
  <si>
    <t>Đường đất (giáp bưu điện tỉnh và Công ty Gia Nghĩa)</t>
  </si>
  <si>
    <t>Chân cầu Đắk Nông</t>
  </si>
  <si>
    <t>Suối Đắk Nông</t>
  </si>
  <si>
    <t>Giáp ranh giới phường Nghĩa Tân</t>
  </si>
  <si>
    <t>Đường vào khu tái định cư 23 ha</t>
  </si>
  <si>
    <t>Đường Phan Đăng Lưu</t>
  </si>
  <si>
    <t>Đất ở khu tái định cư 23 ha (giai đoạn 1)</t>
  </si>
  <si>
    <t>Đất ở khu tái định cư 23 ha (giai đoạn 2)</t>
  </si>
  <si>
    <t>Nội Tuyến đường nhựa (Trục số 5)</t>
  </si>
  <si>
    <t>Tổ dân phố 2, 3</t>
  </si>
  <si>
    <t>Đường nối bệnh viện Đa khoa tỉnh</t>
  </si>
  <si>
    <t>Đoạn nối tiếp đường Võ Văn Kiệt (hết đường nhựa)</t>
  </si>
  <si>
    <t>Đường Nguyễn Thái Học</t>
  </si>
  <si>
    <t>Đường nhựa</t>
  </si>
  <si>
    <t>Ranh giới huyện Đắk Song</t>
  </si>
  <si>
    <t>Hết cây xăng dầu Quang Phước</t>
  </si>
  <si>
    <t>Đầu đường đôi (đường Nguyễn Tất Thành)</t>
  </si>
  <si>
    <t>Giáp ranh giới phường Nghĩa Thành</t>
  </si>
  <si>
    <t>Đường liên thôn</t>
  </si>
  <si>
    <t>Thủy điện Việt Nguyên (Đắk Nông 1)</t>
  </si>
  <si>
    <t>Đường vành đai Quảng Thành (giáp phường Nghĩa Phú)</t>
  </si>
  <si>
    <t>Đường nội thôn</t>
  </si>
  <si>
    <t>Giáp phường Nghĩa Thành</t>
  </si>
  <si>
    <t>Cuối đường bê tông</t>
  </si>
  <si>
    <t>Thôn Nghĩa Tín</t>
  </si>
  <si>
    <t>Thôn Nghĩa Hòa</t>
  </si>
  <si>
    <t>Xã Đắk Nia</t>
  </si>
  <si>
    <t>Quốc lộ 28</t>
  </si>
  <si>
    <t>2.1</t>
  </si>
  <si>
    <t>2.2</t>
  </si>
  <si>
    <t>2.3</t>
  </si>
  <si>
    <t>Đường vào bon Bu sop, Njriêng</t>
  </si>
  <si>
    <t>Đường từ điện tử Lượng</t>
  </si>
  <si>
    <t>Đường trước cửa UBND hướng ra trường Họa Mi</t>
  </si>
  <si>
    <t>Đường vào thôn Đắk Tân</t>
  </si>
  <si>
    <t>Đường vào thôn Phú Xuân</t>
  </si>
  <si>
    <t>Đường vào bon Srê Ú</t>
  </si>
  <si>
    <t>Hết đường bê tông</t>
  </si>
  <si>
    <t>Khu tái định cư Làng Quân nhân</t>
  </si>
  <si>
    <t>Xã Đắk R'moan</t>
  </si>
  <si>
    <t>Đường liên phường Nghĩa Phú - Đắk R'moan</t>
  </si>
  <si>
    <t>Đất ở ven các đường nhựa liên thôn, liên xã</t>
  </si>
  <si>
    <t>Đất ở ven các đường đất còn lại (đường cụt)</t>
  </si>
  <si>
    <t>II.1</t>
  </si>
  <si>
    <t>Đường Lê Thánh Tông</t>
  </si>
  <si>
    <t>Đường Hùng Vương</t>
  </si>
  <si>
    <t>II.2</t>
  </si>
  <si>
    <t>Quốc Lộ 14</t>
  </si>
  <si>
    <t>II.3</t>
  </si>
  <si>
    <t>Đường vào ngầm 18</t>
  </si>
  <si>
    <t>Hết trường Nguyễn Bỉnh Khiêm</t>
  </si>
  <si>
    <t>II.4</t>
  </si>
  <si>
    <t>II.5</t>
  </si>
  <si>
    <t>Điều chỉnh tuyến</t>
  </si>
  <si>
    <t>Điều chỉnh giá</t>
  </si>
  <si>
    <t>II</t>
  </si>
  <si>
    <t>Khu tái định cư B</t>
  </si>
  <si>
    <t>Giáp ranh xã Đắk Ha</t>
  </si>
  <si>
    <t>Giáp ranh xã Quảng Khê</t>
  </si>
  <si>
    <t>Đường Quốc lộ 14</t>
  </si>
  <si>
    <t>Ranh giới xã Quảng Thành - Gia Nghĩa</t>
  </si>
  <si>
    <t>Điều chỉnh tuyến, giá</t>
  </si>
  <si>
    <t xml:space="preserve">Bổ sung </t>
  </si>
  <si>
    <t>Đường Phạm Văn Đồng</t>
  </si>
  <si>
    <t>Đường Nguyễn Hữu Thọ</t>
  </si>
  <si>
    <t>Giáp phường Nghĩa Phú (Mỏ đá)</t>
  </si>
  <si>
    <t>Đất ở khu dân cư còn lại thôn Nghĩa Tín, Nghĩa Hòa, Tân Tiến, Tân Lập, Tân Thịnh (đường thông 2 đầu)</t>
  </si>
  <si>
    <t>Đất ở khu dân cư còn lại thôn Nghĩa Tín, Nghĩa Hòa, Tân Tiến, Tân Lập, Tân Thịnh (đường cụt)</t>
  </si>
  <si>
    <t>Các tuyến đường nhựa, đường bê tông nông thôn còn lại</t>
  </si>
  <si>
    <t xml:space="preserve">Cầu Lò Gạch (giáp ranh phường Nghĩa Trung) </t>
  </si>
  <si>
    <t>Ngã ba đường vào Bon Srê Ú</t>
  </si>
  <si>
    <t>Các tuyến đường nhựa liên thôn, liên xã</t>
  </si>
  <si>
    <t>Đường vành đai vào thôn Nghĩa Thuận, thôn Nam Rạ đến giáp ranh phường Nghĩa Đức</t>
  </si>
  <si>
    <t>Ngã ba đường vào Khu nông nghiệp ứng dụng công nghệ cao tỉnh Đắk Nông</t>
  </si>
  <si>
    <t>Ngã ba nhà ông Cao Văn Hướng (thôn Năm Rạ)</t>
  </si>
  <si>
    <t>Giáp ranh phường Nghĩa Đức</t>
  </si>
  <si>
    <t>Cổng chào Nghĩa trang thị xã</t>
  </si>
  <si>
    <t>Ra thôn Nghĩa Thuận</t>
  </si>
  <si>
    <t>Điện tử Lượng</t>
  </si>
  <si>
    <t>Các tuyến đường nhựa, bê tông còn lại</t>
  </si>
  <si>
    <t>Đất ở tại các tuyến đường đất</t>
  </si>
  <si>
    <t>Đường đất cụt</t>
  </si>
  <si>
    <t>Đường nhựa thôn cây Xoài</t>
  </si>
  <si>
    <t>Cầu gãy</t>
  </si>
  <si>
    <t>Dốc 3 tầng</t>
  </si>
  <si>
    <t>Khu tái định cư Thủy điện Đắk R'tih</t>
  </si>
  <si>
    <t>Giáp phường Nghĩa Phú</t>
  </si>
  <si>
    <t>Km 7</t>
  </si>
  <si>
    <t>Km 5</t>
  </si>
  <si>
    <t>Đất ven đường nhựa, đường bê tông còn lại</t>
  </si>
  <si>
    <t>Cầu Đắk R’Tih (+)</t>
  </si>
  <si>
    <t xml:space="preserve">Cầu Đắk R’Tih (-) </t>
  </si>
  <si>
    <t>Ngã ba đường vào Thủy điện Đồng Nai 4 - Trạm Y tế xã Quảng Khê</t>
  </si>
  <si>
    <t>Giáp ranh thị xã Gia Nghĩa</t>
  </si>
  <si>
    <t>Đến hết đất khu công nghiệp BMC Đắk Nông</t>
  </si>
  <si>
    <t>Đơn vị tính: 1000 đồng/m2</t>
  </si>
  <si>
    <t>Giá huyện đề xuất</t>
  </si>
  <si>
    <t>NỘI DUNG</t>
  </si>
  <si>
    <t>Giá thị trường</t>
  </si>
  <si>
    <t>Chia đoạn ra từ Đường Tránh đô thị</t>
  </si>
  <si>
    <t xml:space="preserve">Điều chỉnh giá,      </t>
  </si>
  <si>
    <t>Đường vào Bộ đội biên phòng</t>
  </si>
  <si>
    <t>Hết địa phận Thị xã Gia Nghĩa</t>
  </si>
  <si>
    <t>Tịnh xá Ngọc Thiền</t>
  </si>
  <si>
    <t>Ngã tư Lê Duẩn (Văn phòng - Nhà điều hành dự án Thủy điện Đắk Tih)</t>
  </si>
  <si>
    <t>Đường Quang Trung (trụ sở UBND phường Nghĩa Tân)</t>
  </si>
  <si>
    <t>Thủy điện Đắk Nông (hết đường nhựa)</t>
  </si>
  <si>
    <t>Ngã rẽ vào công ty Văn Tứ</t>
  </si>
  <si>
    <t>Hết ranh giới Thị xã Gia Nghĩa</t>
  </si>
  <si>
    <t>Ngã ba đường An Dương Vương đi vào xã Đắk R’Moan</t>
  </si>
  <si>
    <t>Bờ kè thủy điện Đắk R’Tíh</t>
  </si>
  <si>
    <t>Đất ở ven các đường đất còn lại thông hai đầu</t>
  </si>
  <si>
    <t>Hết Sở Kế hoạch - Đầu tư</t>
  </si>
  <si>
    <t>Bùng binh</t>
  </si>
  <si>
    <t>Đường N’Trang Lơng (Nguyễn Văn Trỗi cũ)</t>
  </si>
  <si>
    <t>Đường rẽ vào UBND phường</t>
  </si>
  <si>
    <t>Đường vào trường Nguyễn Thị Minh Khai</t>
  </si>
  <si>
    <t>Đường vào các tổ an ninh, tổ dân phố</t>
  </si>
  <si>
    <t>Cầu Bà Thống</t>
  </si>
  <si>
    <t>Rẽ trái đến đường N'Trang Lơng</t>
  </si>
  <si>
    <t>Hết đường vòng nối với đường 23/3 (gần Sở Nội vụ)</t>
  </si>
  <si>
    <t>Đường N’Trang Lơng</t>
  </si>
  <si>
    <t>Đường Hoàng Hoa Thám</t>
  </si>
  <si>
    <t>Hết nhà hộ sinh Đức Hạnh</t>
  </si>
  <si>
    <t>Phan Bội Châu (Đường Liên Thôn Nghĩa Tín cũ)</t>
  </si>
  <si>
    <t>Đường Tôn Đức Thắng (Trục Bắc - Nam và một đoạn Hai Bà Trưng cũ)</t>
  </si>
  <si>
    <t>Giáp đường Tôn Đức Thắng</t>
  </si>
  <si>
    <t>Đường Ngô Mây (Trạm y tế)</t>
  </si>
  <si>
    <t>Đường 23/3 (Vào Tỉnh ủy)</t>
  </si>
  <si>
    <t>Hết đất khách sạn Sunrise</t>
  </si>
  <si>
    <t>Cổng Trường Nội trú N’Trang Lơng (đường vào khách sạn Lost)</t>
  </si>
  <si>
    <t>Tách tuyến, điều chỉnh giá</t>
  </si>
  <si>
    <t>Đường Tôn Đức Thắng (Lê Thánh Tông cũ)</t>
  </si>
  <si>
    <t>Ngã ba Tỉnh ủy</t>
  </si>
  <si>
    <t xml:space="preserve">Hết đường nhựa cũ </t>
  </si>
  <si>
    <t>Đường Nguyễn Hữu Thọ (Trục N2)</t>
  </si>
  <si>
    <t>Đường Y Jut (trục N3)</t>
  </si>
  <si>
    <t>Giao của đường Y Jút - Tôn Thất Tùng</t>
  </si>
  <si>
    <t>Đường Trần Nhật Duật</t>
  </si>
  <si>
    <t>Đường Kim Đồng và Nguyễn Thượng Hiền</t>
  </si>
  <si>
    <t>Đường Nguyễn Đức Cảnh</t>
  </si>
  <si>
    <t>Đường Y Ngông Niê K’Đăm</t>
  </si>
  <si>
    <t>Giao giữa Phan Đình Phùng và Trần Khánh Dư</t>
  </si>
  <si>
    <t>Giao giữa Tôn Thất Tùng và Hoàng Diệu</t>
  </si>
  <si>
    <t>Đường Đường Phan Đình Phùng</t>
  </si>
  <si>
    <t>Đường Phan Đình Giót</t>
  </si>
  <si>
    <t>Đất ở ven các đường nhựa, bê tông còn lại</t>
  </si>
  <si>
    <t>Giá đất giai đoạn 2015-2019</t>
  </si>
  <si>
    <t xml:space="preserve">Điều chỉnh giá, Tách đoạn từ Đường vào thôn Nghĩa Thuận (Giáp QL) đến Giáp địa phận phường Nghĩa Đức </t>
  </si>
  <si>
    <t>Quốc lộ 28 (Tỉnh lộ 684 cũ)</t>
  </si>
  <si>
    <t xml:space="preserve">BẢNG GIÁ ĐẤT ĐỐI VỚI ĐẤT Ở ĐÔ THỊ TRÊN ĐỊA BÀN TỈNH ĐẮK NÔNG </t>
  </si>
  <si>
    <t>PHỤ LỤC SỐ II</t>
  </si>
  <si>
    <t>Hệ số năm 2019</t>
  </si>
  <si>
    <t>So sánh</t>
  </si>
  <si>
    <t>27.1</t>
  </si>
  <si>
    <t>27.2</t>
  </si>
  <si>
    <t>27.3</t>
  </si>
  <si>
    <t>Đường vào Nghĩa Bình</t>
  </si>
  <si>
    <t>Hết ngã ba Sùng Đức + 100m</t>
  </si>
  <si>
    <t>Ngã ba giao nhau với đường 3/2</t>
  </si>
  <si>
    <t>Nội các tuyến đường đất</t>
  </si>
  <si>
    <t>Khu Tái định cư Ngân hàng, Phường Nghĩa Tân</t>
  </si>
  <si>
    <t>Giáp phường Nghĩa Phú (khu nhà ở Công an tỉnh)</t>
  </si>
  <si>
    <t>Đất nhà ông Tân</t>
  </si>
  <si>
    <t>Đất nhà bà Ánh</t>
  </si>
  <si>
    <t>Đất nhà ông Nguyễn Văn Hùng</t>
  </si>
  <si>
    <t>Đường đất thông hai đầu</t>
  </si>
  <si>
    <t>Các tuyến đường nhánh từ Quốc lộ 28 đi vào trung tâm các thôn, bon</t>
  </si>
  <si>
    <t>Đường vào bon Phai Col Pru Đăng (Đấu nối với Quốc lộ 28)</t>
  </si>
  <si>
    <t>Đấu nối với Quốc lộ 28</t>
  </si>
  <si>
    <t>Đường vào Trang trại Gia Trung (bon Srê Ú, đấu nối đường Quốc lộ 28)</t>
  </si>
  <si>
    <t>Đường thôn Nghĩa Hòa (Đấu nối với Quốc lộ 28)</t>
  </si>
  <si>
    <t>Đường Quốc lộ 28</t>
  </si>
  <si>
    <t>Đường Quốc lộ 28 (Tỉnh lộ 684 cũ)</t>
  </si>
  <si>
    <t>Ngã ba Trảng Tiến</t>
  </si>
  <si>
    <t>Ngã ba đường vào trường Phan Bội Châu</t>
  </si>
  <si>
    <t>Ngã ba đường vào trụ sở UBND xã</t>
  </si>
  <si>
    <t>Ngã ba đường vào thôn Đồng Tiến (Đấu nối với Quốc lộ 28)</t>
  </si>
  <si>
    <t>Ngã ba nhà bà Én</t>
  </si>
  <si>
    <t>Hết đường (Ngã ba cầu gãy)</t>
  </si>
  <si>
    <t>Qua ngã ba đường vào thác Diệu Thanh (Đến hết cây xăng nhà ông Long)</t>
  </si>
  <si>
    <t>Ngã năm Hoàng Diệu - Nguyễn Thượng Hiền</t>
  </si>
  <si>
    <t>Ngã năm Nguyễn Thượng Hiền - Nguyễn Trường Tộ</t>
  </si>
  <si>
    <t>Ngã năm Y Jút và Tôn Thất Tùng</t>
  </si>
  <si>
    <t>Ngã tư, Tổ dân phố 1 (Tổ 1, Khối 5 cũ)</t>
  </si>
  <si>
    <t>Nguyễn Trãi (Nguyễn Văn Trỗi cũ - Ngã tư Tổ 1, Khối 5)</t>
  </si>
  <si>
    <t>Đường Hai Bà Trưng (Ngã tư hồ thiên Nga)</t>
  </si>
  <si>
    <t>Hai Bà Trưng (Ngã tư hồ thiên Nga)</t>
  </si>
  <si>
    <t>Giáp ranh giới phường Nghĩa Trung (gần ngã ba thủy điện)</t>
  </si>
  <si>
    <t>Ngã ba rẽ vào Công ty Văn Tứ</t>
  </si>
  <si>
    <t>Ngã ba đường Nguyễn Tất Thành rẽ vào Công ty Văn Tứ</t>
  </si>
  <si>
    <t>Hết đường giáp ngã ba đường Nguyễn Tất Thành</t>
  </si>
  <si>
    <t>Ngã ba Nguyễn Trãi (nhà công vụ)</t>
  </si>
  <si>
    <t>Đường N’Trang Lơng (Ngã ba nhà công vụ)</t>
  </si>
  <si>
    <t>Ngã ba đường đi cầu Bà Thống</t>
  </si>
  <si>
    <t>Ngã ba đường hẻm nối với đường Ama Jhao</t>
  </si>
  <si>
    <t>Ngã ba chùa Pháp Hoa (Hùng Vương Cũ)</t>
  </si>
  <si>
    <t>Ngã ba Nghĩa Bình</t>
  </si>
  <si>
    <t>Ngã ba Ngô Mây (nhà ông Luân)</t>
  </si>
  <si>
    <t>Ngã ba Tỉnh ủy (đường Trần Hưng Đạo)</t>
  </si>
  <si>
    <t>Ngã ba nhà ông Tưởng Văn Viên</t>
  </si>
  <si>
    <t>Ngã ba (đường vào Thủy điện Đắk Nông)</t>
  </si>
  <si>
    <t>Ngã ba Tỉnh ủy (đoạn giao đường Nguyễn Văn Trỗi và đường Lê Lai)</t>
  </si>
  <si>
    <t>Tiếp giáp Quốc lộ14</t>
  </si>
  <si>
    <t>Đường Hai Bà Trưng (Quốc lộ14 cũ)</t>
  </si>
  <si>
    <t>Đường Hai Bà Trưng (Quốc lộ 14 Cũ)</t>
  </si>
  <si>
    <t>Ngã ba Nguyễn Tất Thành (Quốc lộ 14 Cũ)</t>
  </si>
  <si>
    <t>Đường vào khu hành chính xã (UBND xã giáp Quốc lộ 14)</t>
  </si>
  <si>
    <t>Cầu nhà bà Bé</t>
  </si>
  <si>
    <t>Đường vành đai vào thôn Đồng Tiến đi thôn Cây Xoài; tổ dân phố 5, phường Nghĩa Tân</t>
  </si>
  <si>
    <t>44.1</t>
  </si>
  <si>
    <t>44.2</t>
  </si>
  <si>
    <t>44.3</t>
  </si>
  <si>
    <t>Đường Nguyễn Tất Thành (Quốc lộ 14 cũ)</t>
  </si>
  <si>
    <t>Đường vào tổ dân phố 4, phường Nghĩa Tân (đường số 90)</t>
  </si>
  <si>
    <t>Hết điện lực Gia Nghĩa</t>
  </si>
  <si>
    <t>Ngã ba Phan Bội Châu ( ngã ba Nghĩa Tín Cũ)</t>
  </si>
  <si>
    <t>Hết Công an tỉnh</t>
  </si>
  <si>
    <t>Đường tổ dân phố 2</t>
  </si>
  <si>
    <t>Đường tổ dân phố 3</t>
  </si>
  <si>
    <t>Đường tổ dân phố 4</t>
  </si>
  <si>
    <t>Khu tái định cư Đắk Nur B</t>
  </si>
  <si>
    <t>Giá đất hiện hành (đã nhân hệ số)</t>
  </si>
  <si>
    <t xml:space="preserve">Hết chợ thị xã </t>
  </si>
  <si>
    <t>Khu tái định cư 23 ha (hết trường Chính trị tỉnh)</t>
  </si>
  <si>
    <t>Đường trước Trường tiểu học Phan Chu Trinh</t>
  </si>
  <si>
    <t>Khu tái định cư Công An</t>
  </si>
  <si>
    <t>Khu tái định cư Đắk Nia</t>
  </si>
  <si>
    <t>Dự án khu tái định cư Công an tỉnh (đường bê tông)</t>
  </si>
  <si>
    <t>Dự án khu tái định cư Công an tỉnh (đường nhựa)</t>
  </si>
  <si>
    <t>Ngầm 18</t>
  </si>
  <si>
    <t>Đất nhà ông Chi</t>
  </si>
  <si>
    <t>Km 0 (Ngã năm Lâm trường Quảng Khê) về hướng thị xã Gia Nghĩa</t>
  </si>
  <si>
    <t>Ngã ba đường vào kho đạn</t>
  </si>
  <si>
    <t>(Kèm theo tờ trình số       /TTr-STNMT ngày      /       /2019 của Sở Tài nguyên và Môi trường tỉnh Đắk Nông)</t>
  </si>
  <si>
    <t>Ngã ba vào thôn Nghĩa Bình</t>
  </si>
  <si>
    <t>Hết đường (1.310m)</t>
  </si>
  <si>
    <t>Trung tâm giáo dục thường xuyên (đường Y Bih Alêô)</t>
  </si>
  <si>
    <t>Đường nhựa giao nhau với đường Nguyễn Hữu Thọ (song song với đường Y Jút, nằm trong khu tái định cư Đắk Nia)</t>
  </si>
  <si>
    <t>Ngà 3 đường 23/3 (Sở Thông tin và Truyền thông)</t>
  </si>
  <si>
    <t xml:space="preserve">Đường Lê Thị Hồng Gấm </t>
  </si>
  <si>
    <t>Km 6 (giáp ranh xã Đắk Ha)</t>
  </si>
  <si>
    <t>Ngã ba đường lên Sân Bay giao với đường Tôn Đức Thắng</t>
  </si>
  <si>
    <t>Đường 3/2 (đường vào Trung tâm hành chính thị xã Gia Nghĩa</t>
  </si>
  <si>
    <t>Hết đường Phan Kế Bính</t>
  </si>
  <si>
    <t>Hết đường Tô Hiến Thành</t>
  </si>
  <si>
    <t>Đường Trần Phú (Tỉnh lộ 684 cũ)</t>
  </si>
  <si>
    <t>Đường Lương Thế Vinh (Rẽ phải đến giáp ranh khu tái định cư đồi Đắk Nur)</t>
  </si>
  <si>
    <t>Đường Hai Bà Trưng (Quốc lộ 14 cũ)</t>
  </si>
  <si>
    <t>Đường Điểu Ong (đường trước Trung tâm Hội nghị tỉnh)</t>
  </si>
  <si>
    <t>Giáp xã Đắk R'moan</t>
  </si>
  <si>
    <t>Cầu Lò Gạch</t>
  </si>
  <si>
    <t xml:space="preserve">Đoạn đấu nối Quốc lộ 28 </t>
  </si>
  <si>
    <t>Ngã ba thôn Đắk Tân</t>
  </si>
  <si>
    <t>Tái định cư Đắk Nia - Đường vành đai</t>
  </si>
  <si>
    <t>V.4</t>
  </si>
  <si>
    <t>Xã Đắk Ha</t>
  </si>
  <si>
    <t>Ngã ba đường vào trạm Y tế xã</t>
  </si>
  <si>
    <t>Đến cây xăng Trọng Tiến Việt</t>
  </si>
  <si>
    <t>Trường trung học cơ sở Chu Văn An</t>
  </si>
  <si>
    <t xml:space="preserve">Ngã ba đường vào mỏ đá thôn 8 </t>
  </si>
  <si>
    <t>Đường vào cống 20 thôn 1</t>
  </si>
  <si>
    <t>Giáp ranh xã Quảng Sơn</t>
  </si>
  <si>
    <t>Đường Đắk Ha, Quảng Khê</t>
  </si>
  <si>
    <t>Giáp ranh Xã Quảng Khê</t>
  </si>
  <si>
    <t>Đất ở các đường liên Thôn, Bon đã rải nhựa</t>
  </si>
  <si>
    <t>Đất ở các tuyến đường bê tông các thôn</t>
  </si>
  <si>
    <t>Đất ở các đường liên Thôn, Bon cấp phối &gt;=3,5 mét)</t>
  </si>
  <si>
    <t>Đất ở các đường liên Thôn, Bon không cấp phối &gt;=3,5 mét)</t>
  </si>
  <si>
    <t>Đất ở các khu vực còn lại khác</t>
  </si>
  <si>
    <t>Xã Nhân Cơ</t>
  </si>
  <si>
    <t>Ranh giới xã Đắk Wer</t>
  </si>
  <si>
    <t>Đường vào tổ 9 thôn 7</t>
  </si>
  <si>
    <t>Hết trường Lê Đình Chinh</t>
  </si>
  <si>
    <t>Ngã ba đường vào xã Nhân Đạo</t>
  </si>
  <si>
    <t>UBND xã</t>
  </si>
  <si>
    <t>Cách ngã ba đường vào ngầm 18 (Hết đất nhà bà Đỗ Bé Năm)</t>
  </si>
  <si>
    <t>Qua ngã ba đường vào ngầm 18 (Hết đất nhà bà Phương Thảo thôn 5 )</t>
  </si>
  <si>
    <t>Cách ngã ba đường vào thác Diệu Thanh (Đến ranh giới đất nhà nghỉ Hồng Nhuận )</t>
  </si>
  <si>
    <t>Các đường nhánh tiếp giáp với Quốc lộ 14</t>
  </si>
  <si>
    <t>Đường vào xã Nhân Đạo</t>
  </si>
  <si>
    <t>Km 0 Quốc lộ14</t>
  </si>
  <si>
    <t>Hồ Nhân Cơ</t>
  </si>
  <si>
    <t>Giáp ranh xã Nhân Đạo và Đắk Wer</t>
  </si>
  <si>
    <t>Trường Mẫu giáo Hoa Mai</t>
  </si>
  <si>
    <t>Hết đất ông Bùi Văn Ngoan</t>
  </si>
  <si>
    <t>Nhà ông Hoạ</t>
  </si>
  <si>
    <t>Đất nhà bà Đoàn Thị Tỉnh</t>
  </si>
  <si>
    <t>Ngã ba Quốc lộ 14</t>
  </si>
  <si>
    <t>Đường vào thác Diệu Thanh</t>
  </si>
  <si>
    <t>Ngã ba (Quốc lộ 14)</t>
  </si>
  <si>
    <t>Hội trường thôn 8</t>
  </si>
  <si>
    <t>2.4</t>
  </si>
  <si>
    <t>Đường vào nghĩa địa thôn 8</t>
  </si>
  <si>
    <t>Km 0 (Quốc lộ 14) - Hết đất nhà ông Phú</t>
  </si>
  <si>
    <t>Giáp nghĩa địa thôn 8</t>
  </si>
  <si>
    <t>2.5</t>
  </si>
  <si>
    <t>Đường bên cạnh trụ sở lâm trường (Trụ sở UBND xã mới)</t>
  </si>
  <si>
    <t>Km 0 (Quốc lộ 14)</t>
  </si>
  <si>
    <t>Cổng chào bon Bù Dấp</t>
  </si>
  <si>
    <t>2.6</t>
  </si>
  <si>
    <t>Đường cạnh kho Loan Hiệp</t>
  </si>
  <si>
    <t>Kho Loan Hiệp</t>
  </si>
  <si>
    <t>Nhà bà Hồng</t>
  </si>
  <si>
    <t>2.7</t>
  </si>
  <si>
    <t>Đường vào bên cạnh ngân hàng</t>
  </si>
  <si>
    <t xml:space="preserve">Hết đất nhà ông Hùng </t>
  </si>
  <si>
    <t>2.8</t>
  </si>
  <si>
    <t>Đường vào bên cạnh chợ</t>
  </si>
  <si>
    <t>Giáp đất Nguyễn Văn Bạc</t>
  </si>
  <si>
    <t>2.9</t>
  </si>
  <si>
    <t>Đường vào sân bay</t>
  </si>
  <si>
    <t>Đất nhà bà Vân + Hết đất nhà ông Toát</t>
  </si>
  <si>
    <t>2.10</t>
  </si>
  <si>
    <t xml:space="preserve">Đường cạnh nhà bà Là và bà Điệp </t>
  </si>
  <si>
    <t>Đất nhà ông Ngạng</t>
  </si>
  <si>
    <t>Đất nhà ông Tạ Văn Nam</t>
  </si>
  <si>
    <t>2.11</t>
  </si>
  <si>
    <t>Hết đất nhà ông Lập + hai nhánh đường còn lại</t>
  </si>
  <si>
    <t>2.12</t>
  </si>
  <si>
    <t>Đường vào tổ 8 thôn 7</t>
  </si>
  <si>
    <t>Đất nhà bà Hồng + hết đất nhà ông Tự</t>
  </si>
  <si>
    <t>2.13</t>
  </si>
  <si>
    <t>Đường vào tổ 1</t>
  </si>
  <si>
    <t>Hết nhà Vinh Lệ</t>
  </si>
  <si>
    <t>2.14</t>
  </si>
  <si>
    <t>Đường cạnh nhà ông Duyên</t>
  </si>
  <si>
    <t>Km 0 (Quốc lộ 14) cạnh nhà ông Duyên</t>
  </si>
  <si>
    <t>Nhà Vinh Lệ</t>
  </si>
  <si>
    <t>2.15</t>
  </si>
  <si>
    <t>Tuyến đường thôn 9</t>
  </si>
  <si>
    <t>Km 0 (Quốc lộ 14) hết đất nhà bà Tạ Vũ Vi</t>
  </si>
  <si>
    <t>Hết đất nhà bà Lê Thị Đào</t>
  </si>
  <si>
    <t>2.16</t>
  </si>
  <si>
    <t>Đường vào nhà máy mỳ</t>
  </si>
  <si>
    <t>Ngã ba nhà máy bê tông Din My Đắk Nông</t>
  </si>
  <si>
    <t>2.17</t>
  </si>
  <si>
    <t>Đường tổ 1</t>
  </si>
  <si>
    <t>Cửa sắt Trường Sơn (nhà ông Trường)</t>
  </si>
  <si>
    <t>Cầu mới</t>
  </si>
  <si>
    <t>2.18</t>
  </si>
  <si>
    <t>Từ suối 1 trục đường thôn 12</t>
  </si>
  <si>
    <t>Đất nhà ông Đỗ Trung Quốc</t>
  </si>
  <si>
    <t>Hết nhà máy mỳ</t>
  </si>
  <si>
    <t xml:space="preserve">Điều chỉnh giá, tuyến </t>
  </si>
  <si>
    <t>Nhà máy mỳ</t>
  </si>
  <si>
    <t>Ngã ba hội trường thôn 12</t>
  </si>
  <si>
    <t>Hội trường thôn 12</t>
  </si>
  <si>
    <t>Mặt bằng nhà máy điện Phân Nhôm</t>
  </si>
  <si>
    <t>2.19</t>
  </si>
  <si>
    <t>Đường vào bon Bù Dấp</t>
  </si>
  <si>
    <t>Cổng chào Bon Bù Dấp</t>
  </si>
  <si>
    <t>Giáp nhà máy điện + hết đất nhà ông Điểu Choan</t>
  </si>
  <si>
    <t>Nhà ông Đỗ Trung Quốc</t>
  </si>
  <si>
    <t>Suối II</t>
  </si>
  <si>
    <t>2.20</t>
  </si>
  <si>
    <t>Đường đi xã Nhân Đạo</t>
  </si>
  <si>
    <t>Từ đất nhà ông Tiến</t>
  </si>
  <si>
    <t>Hết đường vào mỏ đá ( đất nhà bà Đoàn Thị Tịnh)</t>
  </si>
  <si>
    <t>Giáp nhà máy A Lu Min</t>
  </si>
  <si>
    <t>Ngã ba nhà ông Toát</t>
  </si>
  <si>
    <t>Hết đất nhà ông Vũ Tất Lương</t>
  </si>
  <si>
    <t>Hết đất nhà bà Lê Thị Kim Yến</t>
  </si>
  <si>
    <t>Ngã ba đất nhà ông Vũ Tất Lương</t>
  </si>
  <si>
    <t>Đất nhà bà Nguyễn Thị Thanh Huyền</t>
  </si>
  <si>
    <t>Đường vào thôn 4</t>
  </si>
  <si>
    <t>Trục chính của thôn 6 + thôn 17</t>
  </si>
  <si>
    <t>Đường vào nhà nghỉ Hoàng Lan</t>
  </si>
  <si>
    <t>Hết đất nhà bà Bảy</t>
  </si>
  <si>
    <t>Giáp đất nhà ông Bùi Văn Ngoạn</t>
  </si>
  <si>
    <t>Đường cạnh Hội trường thôn 5</t>
  </si>
  <si>
    <t>Hết đất nhà bà Định</t>
  </si>
  <si>
    <t>Đường cạnh nhà bà Vinh thôn 9</t>
  </si>
  <si>
    <t>Đường từ Quốc lộ14 vào nghĩa địa thôn 9</t>
  </si>
  <si>
    <t>Ngã ba Quốc lộ 14 từ nhà bà Vịnh</t>
  </si>
  <si>
    <t>Hết đất nhà ông Trần Vũ Long</t>
  </si>
  <si>
    <t>Km 0 Quốc lộ 14</t>
  </si>
  <si>
    <t>Thôn 9, thôn 12</t>
  </si>
  <si>
    <t>Đường cạnh nhà bà Viên</t>
  </si>
  <si>
    <t>Ngã ba vườn mía (hết đất nhà ông Trương Ngọc Ân)</t>
  </si>
  <si>
    <t>Từ Quốc lộ 14 vào cụm công nghiệp</t>
  </si>
  <si>
    <t xml:space="preserve">Km 0 Quốc lộ 14 </t>
  </si>
  <si>
    <t>Hết đất nhà ông Hoàng Văn Tình</t>
  </si>
  <si>
    <t>Hết đất nhà bà Nguyễn Thị Nhan (tà luy dương)</t>
  </si>
  <si>
    <t>Đường đấu nối Đạo Nghĩa - Quảng Khê</t>
  </si>
  <si>
    <t>Giáp xã Nhân Đạo</t>
  </si>
  <si>
    <t>Giáp xã Đắk Nia</t>
  </si>
  <si>
    <t>VI.5</t>
  </si>
  <si>
    <t>Xã Trường Xuân</t>
  </si>
  <si>
    <t>Ranh giới xã Nâm N’Jang</t>
  </si>
  <si>
    <t>Ngã ba đường vào mỏ đá Trường Xuân (thôn 7)</t>
  </si>
  <si>
    <t>Ngã ba đường vào mỏ đá Trường Xuân</t>
  </si>
  <si>
    <t>Ngã ba đường vào thôn 4</t>
  </si>
  <si>
    <t>Đường liên thôn từ Quốc lộ 14 đi thôn 6</t>
  </si>
  <si>
    <t>Ngã ba nhà bà Phạm Thị Hoa</t>
  </si>
  <si>
    <t>Điều chỉnh giá, tách từ các đường liên thôn có tiếp giáp QL 14</t>
  </si>
  <si>
    <t>Đường liên thôn từ Quốc lộ 14 đi Bon Bu N'Jang</t>
  </si>
  <si>
    <t>Nhà ông Huyên</t>
  </si>
  <si>
    <t>Đường liên thôn từ Quốc lộ 14 đi thôn 8</t>
  </si>
  <si>
    <t>Nhà ông Lê Xuân Thọ</t>
  </si>
  <si>
    <t>Các đường nhánh có tiếp giáp vơi Quốc lộ 14 còn lại</t>
  </si>
  <si>
    <t>Ngã ba Bon Bu N'Jang nhà bà Lý Trọng đi hướng Quốc lộ 14 đến nhà ông Đoàn Quang Hải</t>
  </si>
  <si>
    <t>Ngã ba Bon Bu N'Jang nhà bà Lý Trọng đi hướng Cầu Xây đến nhà ông Hào</t>
  </si>
  <si>
    <t>Ngã ba Bon Bu N'Jang nhà bà Lý Trọng đi hướng Bon Bu Bơ Đắk Nông đến nhà văn hóa Bon Bu Bơ Đắk Nông</t>
  </si>
  <si>
    <t>Đất ở khu dân cư còn lại</t>
  </si>
  <si>
    <t>V.1</t>
  </si>
  <si>
    <t>Xã Quảng Khê</t>
  </si>
  <si>
    <t>Ngã ba đường vào Bon Phi Mur</t>
  </si>
  <si>
    <t>Cây xăng thôn 2 (Km 0) + 50 mét</t>
  </si>
  <si>
    <t>Km 0 + 200 mét</t>
  </si>
  <si>
    <t>Giáp ranh xã Đắk Nia</t>
  </si>
  <si>
    <t>Km 0 Ngã năm Xí nghiệp lâm nghiệp Quảng Khê</t>
  </si>
  <si>
    <t>Ngã ba trục đường số 8</t>
  </si>
  <si>
    <t>Ngã ba Quốc lộ 28 đường vào khu nhà công vụ huyện</t>
  </si>
  <si>
    <t>Ngã ba đường vào xưởng đũa (Km 0 - đường vào thôn 7)</t>
  </si>
  <si>
    <t>Km 0 + 100 mét</t>
  </si>
  <si>
    <t>Km 0+100 mét</t>
  </si>
  <si>
    <t>Ngã ba đường vào tái định cư xã Đắk P'Lao</t>
  </si>
  <si>
    <t>Suối cây Lim</t>
  </si>
  <si>
    <t>Ngã ba Thủy điện Đồng Nai 3 (Km 0 - 400 mét)</t>
  </si>
  <si>
    <t>Hướng về 2 phía 400 mét</t>
  </si>
  <si>
    <t>Km 0 + 400 mét</t>
  </si>
  <si>
    <t>Giáp ranh xã Đắk Som</t>
  </si>
  <si>
    <t>Đường vào Trường trung học phổ thông Đắk Glong</t>
  </si>
  <si>
    <t>Ngã ba Quốc lộ 28 nhà ông Đặng Văn Trí</t>
  </si>
  <si>
    <t>Hết trường Dân tộc nội trú huyện Đắk Glong</t>
  </si>
  <si>
    <t>Ngã ba đường 135 (giáp đường vào Trung tâm Y tế huyện)</t>
  </si>
  <si>
    <t>Đường đi thôn 1</t>
  </si>
  <si>
    <t>Km 0 (Ngã năm Lâm trường Quảng Khê)</t>
  </si>
  <si>
    <t>Ngã ba giao nhau với đường số 2 (đường 33 mét)</t>
  </si>
  <si>
    <t>Đường số 8 (đường 45 mét, trọn đường)</t>
  </si>
  <si>
    <t>Ngã ba giao nhau giữa đường số 2 và đường số 8</t>
  </si>
  <si>
    <t>Đường số 2 (đường 33 mét, trọn đường)</t>
  </si>
  <si>
    <t>Ngã ba giao nhau giữa Quốc lộ 28 và đường số 8</t>
  </si>
  <si>
    <t>Ngã ba giao nhau giữa đường số 8 và đường số 2</t>
  </si>
  <si>
    <t>Đường đi vào thôn 7 (vào bến xe)</t>
  </si>
  <si>
    <t>Ngã ba đường vào xưởng đũa cũ hướng đường vào thôn 7 (Km 0)</t>
  </si>
  <si>
    <t>Km 0 + 500 mét</t>
  </si>
  <si>
    <t>Đường vào đập Nao Kon Đơi</t>
  </si>
  <si>
    <t>Ngã ba giao nhau giữa Quốc lộ 28 và đường rải nhựa vào Đập Nao Kon Đơi (Km 0)</t>
  </si>
  <si>
    <t>Hết Đập tràn Nao Kon Đơi</t>
  </si>
  <si>
    <t>Đường vào Trường trung học cơ sở Nguyễn Du</t>
  </si>
  <si>
    <t>Hết đường rải nhựa (Hết Trường trung học cơ sở Nguyễn Du)</t>
  </si>
  <si>
    <t>Đường vào Thủy điện Đồng Nai 4</t>
  </si>
  <si>
    <t>Ngã ba đường vào Bệnh viện huyện (Km 0)</t>
  </si>
  <si>
    <t>Km0</t>
  </si>
  <si>
    <t>Công trình Thủy điện Đồng Nai 4</t>
  </si>
  <si>
    <t>Đường vào Bệnh viện huyện</t>
  </si>
  <si>
    <t>Ngã ba đường vào Bệnh viện huyện</t>
  </si>
  <si>
    <t>Bệnh viện huyện</t>
  </si>
  <si>
    <t>Ngã ba đường 135</t>
  </si>
  <si>
    <t>Km 0 + 200 m</t>
  </si>
  <si>
    <t>Đường vào khu Tái định cư Đắk Plao</t>
  </si>
  <si>
    <t>Ngã ba Đường vào khu Tái định cư Đắk Plao (Km0)</t>
  </si>
  <si>
    <t>Km 0 + 300 mét</t>
  </si>
  <si>
    <t>Bon Cây xoài</t>
  </si>
  <si>
    <t>Giáp ranh xã Đắk Plao</t>
  </si>
  <si>
    <t>Khu định cư công nhân viên chức</t>
  </si>
  <si>
    <t>Đường D1 (Đường vào thủy điện Đồng Nai 4)</t>
  </si>
  <si>
    <t>Bên trái đường hướng đi thủy điện Đồng Nai 4 từ Km 1 đến km 1 + 370 mét</t>
  </si>
  <si>
    <t>Trọn đường</t>
  </si>
  <si>
    <t>Đường D2 (mặt đường rộng 6 mét)</t>
  </si>
  <si>
    <t>Đường D3 (mặt đường rộng 6 mét)</t>
  </si>
  <si>
    <t>13.4</t>
  </si>
  <si>
    <t>Đường D4 (mặt đường rộng 6 mét)</t>
  </si>
  <si>
    <t>13.5</t>
  </si>
  <si>
    <t>Đường N1 (mặt đường rộng 14 mét)</t>
  </si>
  <si>
    <t>13.6</t>
  </si>
  <si>
    <t>Đường N2 (mặt đường rộng 6 mét)</t>
  </si>
  <si>
    <t>13.7</t>
  </si>
  <si>
    <t>Đường N3 (mặt đường rộng 6 mét)</t>
  </si>
  <si>
    <t>13.8</t>
  </si>
  <si>
    <t>Đường N4 (mặt đường rộng 14 mét)</t>
  </si>
  <si>
    <t>13.9</t>
  </si>
  <si>
    <t>Đường N5 (mặt đường rộng 6 mét)</t>
  </si>
  <si>
    <t>14.1</t>
  </si>
  <si>
    <t>Đường D1 (mặt đường 1-1 rộng 17,5 mét)</t>
  </si>
  <si>
    <t>14.2</t>
  </si>
  <si>
    <t>Đường D2 (mặt đường 1-1 rộng 17,5 mét)</t>
  </si>
  <si>
    <t>14.3</t>
  </si>
  <si>
    <t>Đường N1 (mặt đường 2-2 rộng 9,5 mét)</t>
  </si>
  <si>
    <t>14.4</t>
  </si>
  <si>
    <t>Đường N2 (mặt đường 2-2 rộng 9,5 mét)</t>
  </si>
  <si>
    <t>14.5</t>
  </si>
  <si>
    <t>Đường N3 (mặt đường 2-2 rộng 9,5 mét)</t>
  </si>
  <si>
    <t>14.6</t>
  </si>
  <si>
    <t>Đường N4 (mặt đường 2-2 rộng 9,5 mét)</t>
  </si>
  <si>
    <t>Đường Quảng Khê, Đăk Ha</t>
  </si>
  <si>
    <t>Đường Quốc lộ 28 (Đất Công ty Mai Khôi)</t>
  </si>
  <si>
    <t>Đất ven các đường rải nhựa còn lại &gt;=3,5 mét</t>
  </si>
  <si>
    <t>Đất ở các đường liên Thôn cấp phối &gt;= 3,5 m</t>
  </si>
  <si>
    <t>Đất ở các đường liên Thôn không cấp phối &gt;= 3,5 m</t>
  </si>
  <si>
    <t>Các tuyến đường bê tông ở các thôn</t>
  </si>
  <si>
    <t>I.4</t>
  </si>
  <si>
    <t>Xã Nhân Đạo</t>
  </si>
  <si>
    <t>Đường liên xã</t>
  </si>
  <si>
    <t>Ngã ba chợ PiNaoII</t>
  </si>
  <si>
    <t>Đi xã Nhân Cơ + 500m</t>
  </si>
  <si>
    <t>Ngã ba Cùi chỏ</t>
  </si>
  <si>
    <t>Đi xã Nghĩa Thắng + 500m</t>
  </si>
  <si>
    <t>Cột mốc giáp xã Nghĩa Thắng</t>
  </si>
  <si>
    <t>Giáp ranh xã Nhân Cơ</t>
  </si>
  <si>
    <t>Đi bon PiNao</t>
  </si>
  <si>
    <t>Ngã ba Mum</t>
  </si>
  <si>
    <t>Ngã ba Mum đi đập Đắk Mur</t>
  </si>
  <si>
    <t>Giáp đất ông Trần Ngọc Trinh</t>
  </si>
  <si>
    <t xml:space="preserve">Trường Tiểu học Kim Đồng </t>
  </si>
  <si>
    <t>Ngã tư Quốc tế</t>
  </si>
  <si>
    <t>Trường Mẫu giáo thôn 1</t>
  </si>
  <si>
    <t>Ngã ba vào suối đá</t>
  </si>
  <si>
    <t>Ngã ba đập thôn 6</t>
  </si>
  <si>
    <t>Giáp đất nhà ông Trần Ngọc Trinh</t>
  </si>
  <si>
    <t>Đập Đắk Mur</t>
  </si>
  <si>
    <t>Đường xã Đạo Nghĩa</t>
  </si>
  <si>
    <t>Đi Quảng Khê</t>
  </si>
  <si>
    <t>Hết đất nhà ông Lê Xuân Hán</t>
  </si>
  <si>
    <t>Ngã ba tư quốc tế</t>
  </si>
  <si>
    <t>Đường thôn 4</t>
  </si>
  <si>
    <t>Nga Tư Quốc tế</t>
  </si>
  <si>
    <t>Giáp nhà ông Hoa</t>
  </si>
  <si>
    <t>Trường Kim Đồng</t>
  </si>
  <si>
    <t>Hết vườn nhà Võ Hữu Hậu</t>
  </si>
  <si>
    <t>Đường Đạo Nghĩa - Quảng Khê</t>
  </si>
  <si>
    <t>Giáp xã Nghĩa Thắng</t>
  </si>
  <si>
    <t>Ngã tư thôn 8</t>
  </si>
  <si>
    <t>IV.1</t>
  </si>
  <si>
    <t>Xã Quảng Tân</t>
  </si>
  <si>
    <t>Tỉnh lộ 681</t>
  </si>
  <si>
    <t xml:space="preserve">Giáp ranh giới Thị trấn Kiến Đức </t>
  </si>
  <si>
    <t>Hết đất ông Đặng Xem</t>
  </si>
  <si>
    <t xml:space="preserve">Cống nước (Hết khu dạy nghề Trường 6) </t>
  </si>
  <si>
    <t>- Cống nước (Hết khu dạy nghề Trường 6)</t>
  </si>
  <si>
    <t>Hết trường cấp I Phan Bội Châu</t>
  </si>
  <si>
    <t>Ngã ba nhà ông Tuân ( hết thôn 8)</t>
  </si>
  <si>
    <t>Ngã ba nội thất Thành Lộc</t>
  </si>
  <si>
    <t>Giáp đất Cao Thanh Cường</t>
  </si>
  <si>
    <t>Hết đất nhà ông Huy</t>
  </si>
  <si>
    <t>Giáp đất nhà ông Huy</t>
  </si>
  <si>
    <t>Cầu Doãn Văn (giáp xã Đăk R’Tih)</t>
  </si>
  <si>
    <t>Ngã ba trường 6</t>
  </si>
  <si>
    <t>Giáp đất nhà ông Thuận</t>
  </si>
  <si>
    <t>Hết đất trung tâm trường 6</t>
  </si>
  <si>
    <t>Khu trung tâm trường 6</t>
  </si>
  <si>
    <t>Cống nước nhà bà Hường</t>
  </si>
  <si>
    <t>Hết đất nhà ông bảy Dĩnh</t>
  </si>
  <si>
    <t>Giáp đất nhà ông bảy Dĩnh</t>
  </si>
  <si>
    <t>Đến hết trường TH Nguyễn Văn Trỗi</t>
  </si>
  <si>
    <t>Ngã ba cây xăng Ngọc My</t>
  </si>
  <si>
    <t>Đến hết trường tiểu học Nguyễn Văn Trỗi + Hết đất nhà Loan Hùng</t>
  </si>
  <si>
    <t>Các tuyến đường trong các thôn, bon</t>
  </si>
  <si>
    <t>Giáp đất nhà Loan Hùng</t>
  </si>
  <si>
    <t>Cầu Đăk R’Tíh</t>
  </si>
  <si>
    <t>Trường tư thục Nguyễn Gia Thiều</t>
  </si>
  <si>
    <t>Giáp xã Đắk R'tíh</t>
  </si>
  <si>
    <t>Giáp xã Đắk Wer</t>
  </si>
  <si>
    <t>Các tuyến đường thuộc bon Ja Lú B + Ja Lú A</t>
  </si>
  <si>
    <t>Các tuyến đường thuộc bon Jăng K’riêng</t>
  </si>
  <si>
    <t>Các tuyến đường thuộc bon Budrông B</t>
  </si>
  <si>
    <t>Các tuyến đường thuộc bon Me Ra</t>
  </si>
  <si>
    <t>Các tuyến đường thuộc Đăk N Jut</t>
  </si>
  <si>
    <t>Các tuyến đường thuộc bon Bu Ndong A</t>
  </si>
  <si>
    <t>Các tuyến đường thuộc thôn 1</t>
  </si>
  <si>
    <t>Các tuyến đường thuộc thôn 3</t>
  </si>
  <si>
    <t>Các tuyến đường thuộc thôn 4</t>
  </si>
  <si>
    <t>Các tuyến đường thuộc thôn 7</t>
  </si>
  <si>
    <t>Các tuyến đường thuộc thôn 8</t>
  </si>
  <si>
    <t>Các tuyến đường thuộc thôn 9</t>
  </si>
  <si>
    <t>Các tuyến đường thuộc thôn 10</t>
  </si>
  <si>
    <t>Các tuyến đường thuộc thôn 11</t>
  </si>
  <si>
    <t>Các tuyến đường thuộc thôn Đắk Quoeng</t>
  </si>
  <si>
    <t>Các tuyến đường thuộc thôn Đắk R’tăng</t>
  </si>
  <si>
    <t>Các tuyến đường thuộc thôn Đắk Mrê</t>
  </si>
  <si>
    <t>Các tuyến đường thuộc thôn Đắk Snon</t>
  </si>
  <si>
    <t>Tuyến đường trung tâm thôn Đăk Krung</t>
  </si>
  <si>
    <t>Xã Đắk Wer</t>
  </si>
  <si>
    <t>Km 0 ngã ba đồi thông hướng đi Nhân Cơ</t>
  </si>
  <si>
    <t xml:space="preserve">Hết đất nhà ông Đinh Xuân Hiếu </t>
  </si>
  <si>
    <t>Km 0 ngã ba đồi thông hướng đi Kiến Thành</t>
  </si>
  <si>
    <t xml:space="preserve">Hết đất Công ty Hồng Đặng </t>
  </si>
  <si>
    <t xml:space="preserve">Công ty Hồng Đặng </t>
  </si>
  <si>
    <t>Giáp ranh Kiến Thành</t>
  </si>
  <si>
    <t xml:space="preserve">Đất nhà ông Đinh Xuân Hiếu </t>
  </si>
  <si>
    <t>Hướng Nhân Cơ đến đất nhà bà Nguyễn Thị Sữa</t>
  </si>
  <si>
    <t>Đất nhà bà Nguyễn Thị Sữa</t>
  </si>
  <si>
    <t>Giáp ranh Nhân Cơ</t>
  </si>
  <si>
    <t>Đường liên xã Nhân Cơ - Nhân Đạo - Nghĩa Thắng</t>
  </si>
  <si>
    <t>Đường vào thôn 1</t>
  </si>
  <si>
    <t>Ngã ba đồi thông nhà ông Nguyễn Quang Đóa</t>
  </si>
  <si>
    <t>Cầu qua thôn 1</t>
  </si>
  <si>
    <t>Ngã ba đến nhà ông Bùi Đình Dương (đường vào nhà thờ Bon)</t>
  </si>
  <si>
    <t>Ngã ba nhà ông Quang Liên</t>
  </si>
  <si>
    <t>Hướng về 3 phía 300m</t>
  </si>
  <si>
    <t>Đường vào Quảng Tân</t>
  </si>
  <si>
    <t>Đất nhà ông Nguyễn Chánh Thái</t>
  </si>
  <si>
    <t>Giáp ranh xã Quảng Tân</t>
  </si>
  <si>
    <t>Đường vào thôn 6</t>
  </si>
  <si>
    <t>Ngã ba (Quốc lộ 14) thôn 7 (Nhà ông Lê Quang Dũng)</t>
  </si>
  <si>
    <t>Giáp ranh thôn 6</t>
  </si>
  <si>
    <t>Giáp ranh thôn 6 và thôn 7</t>
  </si>
  <si>
    <t xml:space="preserve">Ngã ba đại thế giới </t>
  </si>
  <si>
    <t>Hết đường thôn 6 giáp thôn 13</t>
  </si>
  <si>
    <t>Đường vào thôn 13</t>
  </si>
  <si>
    <t>Ngã ba Quốc lộ 14 đất nhà Lê Minh Khao</t>
  </si>
  <si>
    <t>Ngã ba đất nhà ông Trần Ngọc Thách</t>
  </si>
  <si>
    <t>Hết đất nhà ông Nguyễn Đắk Hà (Giáp ranh xã Kiến Thành)</t>
  </si>
  <si>
    <t>Tách đoạn</t>
  </si>
  <si>
    <t>Ngã ba đất nhà bà Pham Thị Cài</t>
  </si>
  <si>
    <t>Ngã ba trại cút (Thôn 13)</t>
  </si>
  <si>
    <t>Cầu Tràn nhà ông Thanh</t>
  </si>
  <si>
    <t>Giáp châu Giang Kiến Thành</t>
  </si>
  <si>
    <t>Ngã ba thôn 14</t>
  </si>
  <si>
    <t>Thôn 1 đi thôn 16</t>
  </si>
  <si>
    <t>Km 0 ngã ba trung tâm xã (hướng cầu ông Trọng)</t>
  </si>
  <si>
    <t>Ngã ba nhà Nguyễn Thị Ái</t>
  </si>
  <si>
    <t>Thôn 13</t>
  </si>
  <si>
    <t>Ngã ba thôn 6</t>
  </si>
  <si>
    <t>Ngã ba nhà ông Vinh</t>
  </si>
  <si>
    <t>Ngã ba nhà ông Trung Quýt</t>
  </si>
  <si>
    <t>Ngã ba Nhân Đạo</t>
  </si>
  <si>
    <t>Nhà ông Mạc Thanh Hoá</t>
  </si>
  <si>
    <t>Về hướng Kiến Thành (hết đường)</t>
  </si>
  <si>
    <t>Ngã ba nhà ông Trần Quang Vinh</t>
  </si>
  <si>
    <t>Hết đất nhà ông Đàm Quang Vinh</t>
  </si>
  <si>
    <t>Mỏ đá Phương Nam</t>
  </si>
  <si>
    <t>Đất ở ven các đường nhánh còn lại tiếp giáp với Quốc lộ vào đến 200m</t>
  </si>
  <si>
    <t>Đường vào bon</t>
  </si>
  <si>
    <t>Ngã ba nhà ông Nắng Ngần</t>
  </si>
  <si>
    <t>Ngã ba nhà ông Điểu Ndung</t>
  </si>
  <si>
    <t>Tách đoạn, điều chỉnh tuyến</t>
  </si>
  <si>
    <t>Ngã ba nhà ông Bùi Đình Dương</t>
  </si>
  <si>
    <t>Ngã ba nhà ông Lê Lang</t>
  </si>
  <si>
    <t>Đường đi thôn 16</t>
  </si>
  <si>
    <t>Nhà bà Nguyễn Thị Ái</t>
  </si>
  <si>
    <t>Hết đất nhà ông Nông Văn Chức</t>
  </si>
  <si>
    <t>Giáp ranh giới xã Quảng Tân</t>
  </si>
  <si>
    <t>Đường đi thôn 6</t>
  </si>
  <si>
    <t>Ngã ba quán Đại Thế Giới</t>
  </si>
  <si>
    <t>Ngã ba nhà văn hóa thôn 13</t>
  </si>
  <si>
    <t>Đường đi thôn 10</t>
  </si>
  <si>
    <t>Ngã ba nhà ông Phạm Xuân Triều</t>
  </si>
  <si>
    <t>Giáp ranh xã Kiến Thành</t>
  </si>
  <si>
    <t>Ngã ba nhà bà Nguyễn Thị Ái</t>
  </si>
  <si>
    <t>Hết đất nhà ông Nguyễn Trọng Dũng</t>
  </si>
  <si>
    <t>Đường đi thôn 14</t>
  </si>
  <si>
    <t>Cổng chào thôn 14</t>
  </si>
  <si>
    <t>Ngã ba hội trường thôn 14</t>
  </si>
  <si>
    <t>Đường nội tuyến khu tái định cư Rừng Muồng</t>
  </si>
  <si>
    <t>PHỤ LỤC SỐ III</t>
  </si>
  <si>
    <t xml:space="preserve">BẢNG GIÁ ĐẤT ĐỐI VỚI ĐẤT NÔNG NGHIỆP TRÊN ĐỊA BÀN TỈNH ĐẮK NÔNG </t>
  </si>
  <si>
    <t>Đơn vị tính:1.000 đồng/m2</t>
  </si>
  <si>
    <t>Tên phường, xã</t>
  </si>
  <si>
    <t>Hệ số K năm 2019</t>
  </si>
  <si>
    <t>Gía đất hiện hành (đã nhân hệ số k)</t>
  </si>
  <si>
    <t>So sánh (%)
(2/4)</t>
  </si>
  <si>
    <t>So sánh (%)
(2/1)</t>
  </si>
  <si>
    <t>VT1</t>
  </si>
  <si>
    <t>VT2</t>
  </si>
  <si>
    <t>VT3</t>
  </si>
  <si>
    <t>I</t>
  </si>
  <si>
    <t>Đất trồng lúa</t>
  </si>
  <si>
    <t>Đắk Nia</t>
  </si>
  <si>
    <t>Đất trồng cây hàng năm khác</t>
  </si>
  <si>
    <t>Nghĩa Tân</t>
  </si>
  <si>
    <t>Nghĩa Phú</t>
  </si>
  <si>
    <t>Nghĩa Đức</t>
  </si>
  <si>
    <t>Nghĩa Thành</t>
  </si>
  <si>
    <t>Nghĩa Trung</t>
  </si>
  <si>
    <t>Quảng Thành</t>
  </si>
  <si>
    <t>Đăk Nia</t>
  </si>
  <si>
    <t>Đăk R'Moan</t>
  </si>
  <si>
    <t>Đất trồng cây lâu năm</t>
  </si>
  <si>
    <t>Đất nuôi trồng thuỷ sản</t>
  </si>
  <si>
    <t>I.5</t>
  </si>
  <si>
    <t xml:space="preserve">Đất rừng sản xuất </t>
  </si>
  <si>
    <t>Giá đã trình HĐND</t>
  </si>
  <si>
    <t>Phường Quảng Thành</t>
  </si>
  <si>
    <t>Thành phố Gia Nghĩa</t>
  </si>
  <si>
    <t>I.6</t>
  </si>
  <si>
    <t xml:space="preserve">Hết Công an thị xã </t>
  </si>
  <si>
    <t>Đường vào bệnh xá</t>
  </si>
  <si>
    <t>Ngã ba bà mù</t>
  </si>
  <si>
    <t>Đường vào cổng trại giam</t>
  </si>
  <si>
    <t xml:space="preserve">Bổ sung tà luy </t>
  </si>
  <si>
    <t>Hết điện máy xanh</t>
  </si>
  <si>
    <t>Các đường bê tông trong khu An Phương</t>
  </si>
  <si>
    <t>Hết đường nhựa (ngã 3)</t>
  </si>
  <si>
    <t>Giữa ngã 3 đầu rẫy bà cúc</t>
  </si>
  <si>
    <t>Hết ranh đất hội trường tổ dân phố Tân Tiến</t>
  </si>
  <si>
    <t>Ngã 3 đường đất qua đồi thông</t>
  </si>
  <si>
    <t>Đường đối ngoại</t>
  </si>
  <si>
    <t>Suối gần rẫy nhà ông Hùng (Sâm)</t>
  </si>
  <si>
    <t>Hết rẫy ông Nông Văn Sầm</t>
  </si>
  <si>
    <t>Giáp ranh tổ dân phố Nghĩa lợi</t>
  </si>
  <si>
    <t>Hết đường nhựa tổ dân phố Nghĩa Lợi</t>
  </si>
  <si>
    <t>Đường tổ dân phố Nghĩa Tín đi phường Nghĩa Đức</t>
  </si>
  <si>
    <t>đường nhựa nối tiếp đường đối ngoại</t>
  </si>
  <si>
    <t>Giáp Quốc lộ 14</t>
  </si>
  <si>
    <t>Ngã tư đường tránh với đường tổ dân phố (cách QL 14 1,1 km)</t>
  </si>
  <si>
    <t>Giáp xã Đăk R'Moan</t>
  </si>
  <si>
    <t xml:space="preserve">BẢNG GIÁ ĐẤT ĐỐI VỚI ĐẤT Ở NÔNG THÔN TRÊN ĐỊA BÀN TỈNH ĐẮK NÔNG </t>
  </si>
  <si>
    <t>Giá thành phố đề xuất</t>
  </si>
  <si>
    <t>Giá Sở TNMT đề xuất</t>
  </si>
  <si>
    <t>HUYỆN ĐẮK R'LẤP</t>
  </si>
  <si>
    <t>Thị trấn Kiến Đức</t>
  </si>
  <si>
    <t>Ranh giới xã Kiến Thành</t>
  </si>
  <si>
    <t>Ngã ba đường Võ Thị Sáu - Nguyễn Tất Thành</t>
  </si>
  <si>
    <t>Ngã ba đường Chu Văn An</t>
  </si>
  <si>
    <t>Ngã ba đường Lê Hữu Trác -Nguyễn Tất Thành</t>
  </si>
  <si>
    <t>Ngã ba đường Trần Phú- Nguyễn Tất Thành</t>
  </si>
  <si>
    <t>Km 0 (Ngã ba đường Trần Phú)</t>
  </si>
  <si>
    <t>Ngã ba đường vào chùa Liên Hoa</t>
  </si>
  <si>
    <t>Ranh giới xã Kiến Thành (Đường Nguyễn Tất Thành</t>
  </si>
  <si>
    <t>Ngã ba đường Lê Hữu Trác - Lê Thánh Tông</t>
  </si>
  <si>
    <t>Đường vào lò mổ (tà luy dương)</t>
  </si>
  <si>
    <t>Đường vào lò mổ (tà luy âm)</t>
  </si>
  <si>
    <t>Km 0 (ngã ba đường vào lò mổ - Lê Thánh Tông)</t>
  </si>
  <si>
    <t>Đất nhà bà Thanh</t>
  </si>
  <si>
    <t>Hết điểm quy hoạch</t>
  </si>
  <si>
    <t>Giáp đường Nguyễn Tất Thành</t>
  </si>
  <si>
    <t>Hết đất nhà ông Vũ Duy Biểu</t>
  </si>
  <si>
    <t>Ngã ba đường Nguyễn Du</t>
  </si>
  <si>
    <t>Bổ sung tà luy</t>
  </si>
  <si>
    <t xml:space="preserve">Ngã ba đường Nguyễn Du </t>
  </si>
  <si>
    <t>Cầu Thủy Tạ</t>
  </si>
  <si>
    <t>Gộp 6 đoạn</t>
  </si>
  <si>
    <t>Ngã ba đường Phan Chu Trinh</t>
  </si>
  <si>
    <t>Ngã ba đường vào xóm 1 tổ 4</t>
  </si>
  <si>
    <t>Đường Lê Hữu Trác</t>
  </si>
  <si>
    <t>Ngã ba Nguyễn Tất Thành</t>
  </si>
  <si>
    <t>Cổng Trung tâm y tế huyện</t>
  </si>
  <si>
    <t>Ngã ba đường vào xóm 2 tổ 8</t>
  </si>
  <si>
    <t>Hết đất nhà ông Hoàng Thọ Huy</t>
  </si>
  <si>
    <t>Trường tiểu học Đinh Tiên Hoàng</t>
  </si>
  <si>
    <t>Giáp đường N’Trang Lơng</t>
  </si>
  <si>
    <t>Đường Trần Phú</t>
  </si>
  <si>
    <t>Ngã ba đường Trần Phú - Nguyễn Tất Thành</t>
  </si>
  <si>
    <t>Giáp ranh giới xã Kiến Thành</t>
  </si>
  <si>
    <t>Ngã ba đường Võ Thị Sáu- Nguyễn Tất Thành</t>
  </si>
  <si>
    <t>Giáp ranh giới xã Kiến Thành đường Võ Thị Sáu</t>
  </si>
  <si>
    <t>Đường Phan Chu Trinh</t>
  </si>
  <si>
    <t xml:space="preserve">Ngã ba đường Nguyễn Tất Thành </t>
  </si>
  <si>
    <t>Đập thủy điện Đắk Tăng</t>
  </si>
  <si>
    <t>Điều chỉnh giá. Dự án thu hồi đất đòi 15, 16 tỷ</t>
  </si>
  <si>
    <t>Ngã ba đường Nguyễn Tất Thành-Chu Văn An (Km 0)</t>
  </si>
  <si>
    <t>Giáp đường Nguyễn Khuyến</t>
  </si>
  <si>
    <t>Đường Nguyễn Du</t>
  </si>
  <si>
    <t>Đường Nguyễn Huệ</t>
  </si>
  <si>
    <t xml:space="preserve">Ngã ba N’Trang Lơng </t>
  </si>
  <si>
    <t>Ngã ba Nguyễn Khuyến - Chu Văn An</t>
  </si>
  <si>
    <t>Hết tổ dân phố 2 giáp hồ thủy điện</t>
  </si>
  <si>
    <t>Ngã ba đường N’Trang Lơng</t>
  </si>
  <si>
    <t>Hết đất nhà ông Đoàn Văn Hòa</t>
  </si>
  <si>
    <t>Km 0 đường N’Trang Lơng</t>
  </si>
  <si>
    <t>Ngã ba nhà ông Nguyễn Tôn Tuấn</t>
  </si>
  <si>
    <t>Đường N’Trang Lơng (Đập nước Đắk BLao)</t>
  </si>
  <si>
    <t>Trung tâm Y tế huyện (Điểm dân cư số 5 đường Lê Hữu Trác</t>
  </si>
  <si>
    <t>Ngã ba Hùng Vương - Nguyễn Tất Thành</t>
  </si>
  <si>
    <t xml:space="preserve">Ngã ba Hùng Vương - Trần Phú </t>
  </si>
  <si>
    <t>Gộp 2 đoạn</t>
  </si>
  <si>
    <t>Đường Ngô Quyền</t>
  </si>
  <si>
    <t>Ngã ba Chu Văn An - Ngô Quyền</t>
  </si>
  <si>
    <t>Ngã ba Ngô Quyền - Nguyễn Tất Thành</t>
  </si>
  <si>
    <t>Đường Lê Lợi (Điểm dân cư số 4)</t>
  </si>
  <si>
    <t>Đường liên khu phố</t>
  </si>
  <si>
    <t>Km 0 ngã ba đường Trần Hưng Đạo</t>
  </si>
  <si>
    <t>Hội trường tổ dân phố 3</t>
  </si>
  <si>
    <t>Đường vào đồi thông tổ 6</t>
  </si>
  <si>
    <t>Đất nhà bà Võ Thị Ngọc</t>
  </si>
  <si>
    <t>Đường vào nhà máy nước đá</t>
  </si>
  <si>
    <t>Giáp ranh giới Kiến Thành</t>
  </si>
  <si>
    <t>Đường vành đai bệnh viện</t>
  </si>
  <si>
    <t>Cổng bệnh viện</t>
  </si>
  <si>
    <t>Giáp đường Lê Hữu Trác</t>
  </si>
  <si>
    <t>Đường vào Trường Dân tộc nội trú</t>
  </si>
  <si>
    <t>Hết Trường Dân tộc nội trú</t>
  </si>
  <si>
    <t>Đường Xóm 4, Tổ 2</t>
  </si>
  <si>
    <t>Từ đất nhà ông Kỳ</t>
  </si>
  <si>
    <t>Hết đường Xóm 4, Tổ 2</t>
  </si>
  <si>
    <t>Hẻm 6, Tổ 2</t>
  </si>
  <si>
    <t>Đất nhà ông Nam</t>
  </si>
  <si>
    <t>Ngã ba nhà ông Thu</t>
  </si>
  <si>
    <t>Đường Nguyễn Tất Thành ngã ba nhà ông Thu</t>
  </si>
  <si>
    <t xml:space="preserve">Giáp đường Nguyễn Du </t>
  </si>
  <si>
    <t>Đường Tổ 5</t>
  </si>
  <si>
    <t>Ngã ba Võ Thị Sáu đi thôn 7 xã Kiến Thành</t>
  </si>
  <si>
    <t>Đường xóm 3 tổ 8</t>
  </si>
  <si>
    <t>Ngã ba Lê Hữu Trác</t>
  </si>
  <si>
    <t>Đường xóm 2 tổ 8</t>
  </si>
  <si>
    <t>Đường xóm 4 tổ 8</t>
  </si>
  <si>
    <t>Tổ dân phố 6 đến hội trường thôn 1 Kiên Thành</t>
  </si>
  <si>
    <t>Tổ dân phố 6</t>
  </si>
  <si>
    <t>Quốc lộ 14 (ngã ba giáp đất ông Nguyễn Tôn Cân)</t>
  </si>
  <si>
    <t>Đường vào nghĩa trang</t>
  </si>
  <si>
    <t>Đường Nơ Trang Lơng</t>
  </si>
  <si>
    <t>Giáp nghĩa trang</t>
  </si>
  <si>
    <t>Xã Kiến Thành</t>
  </si>
  <si>
    <t>1.1</t>
  </si>
  <si>
    <t>Thị trấn Kiến Đức về xã Quảng Tín</t>
  </si>
  <si>
    <t>Bên phải</t>
  </si>
  <si>
    <t>Giáp ranh thị trấn Kiến Đức</t>
  </si>
  <si>
    <t>Giáp đất nhà ông Lập</t>
  </si>
  <si>
    <t>Ranh xã Quảng Tín</t>
  </si>
  <si>
    <t>1.2</t>
  </si>
  <si>
    <t>Bên trái</t>
  </si>
  <si>
    <t>Giáp ranh đất nhà ông Sơn</t>
  </si>
  <si>
    <t>Giáp ranh xã Quảng Tín</t>
  </si>
  <si>
    <t>1.3</t>
  </si>
  <si>
    <t>Thị trấn Kiến Đức - Nhân Cơ</t>
  </si>
  <si>
    <t>Ranh giới Kiến Đức</t>
  </si>
  <si>
    <t>Ranh giới Kiến Đức +400 m</t>
  </si>
  <si>
    <t>Ranh thị trấn Kiến Đức +400 m</t>
  </si>
  <si>
    <t>Đến ngã ba hầm đá</t>
  </si>
  <si>
    <t xml:space="preserve">Tà luy dương </t>
  </si>
  <si>
    <t xml:space="preserve">Tà luy âm </t>
  </si>
  <si>
    <t>Ngã ba vào hầm đá</t>
  </si>
  <si>
    <t>Tỉnh lộ 5</t>
  </si>
  <si>
    <t>Ranh giới thị trấn Kiến Đức</t>
  </si>
  <si>
    <t>Nghĩa địa thôn 3</t>
  </si>
  <si>
    <t>Hết Trường học Lê Quý Đôn</t>
  </si>
  <si>
    <t>Tách tuyến</t>
  </si>
  <si>
    <t>Hết Trường học Lê Qúy Đôn</t>
  </si>
  <si>
    <t>Nghĩa Địa thanh niên xung phong</t>
  </si>
  <si>
    <t>Ranh giới xã Nghĩa Thắng</t>
  </si>
  <si>
    <t>Đường thôn 7</t>
  </si>
  <si>
    <t>Ranh giới kiến Đức (đường dây 500KV)</t>
  </si>
  <si>
    <t>Ngã ba trường trung học Võ Thị Sáu</t>
  </si>
  <si>
    <t>Giáp Đắk Wer</t>
  </si>
  <si>
    <t>Ngã ba trường Phân hiệu Võ Thị Sáu</t>
  </si>
  <si>
    <t>Ngã ba vào khu du lịch sinh thái</t>
  </si>
  <si>
    <t>Đường đi thôn 5, thôn 8</t>
  </si>
  <si>
    <t>Thủy điện Đắk R’Tang</t>
  </si>
  <si>
    <t xml:space="preserve">Giáp ranh xã Đắk Wer </t>
  </si>
  <si>
    <t>Từ ngã ba Quốc lộ 14</t>
  </si>
  <si>
    <t>Đập thủy điện Đăk R'Tang</t>
  </si>
  <si>
    <t>Từ đất nhà ông Thêu</t>
  </si>
  <si>
    <t>Ranh thị trấn Kiến Đức</t>
  </si>
  <si>
    <t>Đường đi thôn 9</t>
  </si>
  <si>
    <t>Quốc lộ 14 ngã ba trường 1</t>
  </si>
  <si>
    <t>Nghĩa địa thôn 9</t>
  </si>
  <si>
    <t>Quốc lộ 14 đất nhà ông Chữ</t>
  </si>
  <si>
    <t>Khu quy hoạch xưởng cưa</t>
  </si>
  <si>
    <t>Khu quy hoạch đất giáo viên thôn 9</t>
  </si>
  <si>
    <t>Đường vào hội trường thôn 1</t>
  </si>
  <si>
    <t>Giáp ranh Kiến Đức</t>
  </si>
  <si>
    <t>Hội trường thôn 1</t>
  </si>
  <si>
    <t>Đường vào nghĩa địa thôn 2</t>
  </si>
  <si>
    <t>Từ nhà ông Phạm Giai thôn 3</t>
  </si>
  <si>
    <t>Nghĩa địa thôn 2</t>
  </si>
  <si>
    <t>Đường vào cây đa Kiến Đức</t>
  </si>
  <si>
    <t>Đất nhà ông Nguyễn Phương</t>
  </si>
  <si>
    <t>Đường vào nhà máy nước đá Hương Giang (cũ)</t>
  </si>
  <si>
    <t>Hết đất nhà ông Bình thôn 7</t>
  </si>
  <si>
    <t>Đường vào Trạm Y tế Kiến Đức cũ</t>
  </si>
  <si>
    <t>Hội trường thôn 10</t>
  </si>
  <si>
    <t>Giáp ranh xã Đắk Sin</t>
  </si>
  <si>
    <t>Đường thôn 3</t>
  </si>
  <si>
    <t>Giáp ranh xã Nghĩa Thắng</t>
  </si>
  <si>
    <t>Đường bê tông nhà bà Thắm (giáp tỉnh lộ 5)</t>
  </si>
  <si>
    <t>Giáp Tỉnh lộ 5</t>
  </si>
  <si>
    <t>Hồ Nhân Cơ (Hết đất nhà bà Bẩy)</t>
  </si>
  <si>
    <t>Đường vào tổ 9b thôn 3</t>
  </si>
  <si>
    <t>Đất nhà nghỉ Thùy Vân</t>
  </si>
  <si>
    <t>Km 0 ngã ba (Pi nao II, hướng Nhân Cơ)</t>
  </si>
  <si>
    <t xml:space="preserve">Đất nhà bà Đỗ Thị Xuân </t>
  </si>
  <si>
    <t>Ngã ba nhà ông Quang Liên + 300m</t>
  </si>
  <si>
    <t>Xã Đạo Nghĩa</t>
  </si>
  <si>
    <t>UBND xã (hướng Đắk Sin)</t>
  </si>
  <si>
    <t>UBND xã giáp đất nhà ông Phan Dãn</t>
  </si>
  <si>
    <t>Đất nhà ông Phan Dãn</t>
  </si>
  <si>
    <t>Giáp Đắk Sin</t>
  </si>
  <si>
    <t>UBND xã (hướng Nghĩa Thắng)</t>
  </si>
  <si>
    <t>Giáp cống nước đất ông Trần Hữu Vây</t>
  </si>
  <si>
    <t>Cống nước đất ông Trần Hữu Vây</t>
  </si>
  <si>
    <t>Giáp Nghĩa Thắng</t>
  </si>
  <si>
    <t>Cầu Quảng Phước</t>
  </si>
  <si>
    <t>Đập tràn Quảng Đạt</t>
  </si>
  <si>
    <t>Đập tràn Quảng đạt</t>
  </si>
  <si>
    <t>Đất nhà ông Thọ</t>
  </si>
  <si>
    <t>Đất nhà ông Tư Tù</t>
  </si>
  <si>
    <t>Hết đường nhựa (Mười nổ)</t>
  </si>
  <si>
    <t>Đất nhà ông Tân Ngà</t>
  </si>
  <si>
    <t>Hết đất nhà ông Nguyễn Chi Tuấn</t>
  </si>
  <si>
    <t>Cửa rừng</t>
  </si>
  <si>
    <t>Đất nhà ông Khư</t>
  </si>
  <si>
    <t>Đến cuối xóm Mít</t>
  </si>
  <si>
    <t>Ngã tư Quản An</t>
  </si>
  <si>
    <t>Hết đất nhà ông Võ Văn Bình</t>
  </si>
  <si>
    <t>Đất nhà bà Huệ</t>
  </si>
  <si>
    <t>Đất nhà ông Tuân</t>
  </si>
  <si>
    <t>Hết đất nhà ông Phú</t>
  </si>
  <si>
    <t>Hết đất nhà ông Trần Dũng</t>
  </si>
  <si>
    <t>Ngã ba đất nhà ông Phước</t>
  </si>
  <si>
    <t>Trường Huỳnh Thúc Kháng (phân hiệu)</t>
  </si>
  <si>
    <t>Đất nhà ông Võ Văn Thảo</t>
  </si>
  <si>
    <t>Đường nông thôn</t>
  </si>
  <si>
    <t>Ngã ba nhà ông Nguyễn Ngọc Thơm</t>
  </si>
  <si>
    <t>Đất nhà ông Nguyễn Thái Bình</t>
  </si>
  <si>
    <t>Đoạn từ nhà Lê Thị Ái Nhung</t>
  </si>
  <si>
    <t>Hết nhà ông Đoàn Canh</t>
  </si>
  <si>
    <t>Đoạn từ nhà ông Mười Nổ</t>
  </si>
  <si>
    <t>Tới Trạm cửa rừng</t>
  </si>
  <si>
    <t>Ngã ba nhà Lê Lựu</t>
  </si>
  <si>
    <t>Nhà bà Nguyễn Thị Ngọc Hoàng</t>
  </si>
  <si>
    <t>Xã Đắk Sin</t>
  </si>
  <si>
    <t>Tỉnh lộ 685</t>
  </si>
  <si>
    <t>Ngã ba Ngân hàng</t>
  </si>
  <si>
    <t>Ngã ba cây xăng ông Hà</t>
  </si>
  <si>
    <t>Cầu Vũ Phong</t>
  </si>
  <si>
    <t>Hết Trường Trần Hưng Đạo</t>
  </si>
  <si>
    <t>Trường Trần Hưng Đạo</t>
  </si>
  <si>
    <t>Giáp ranh Đạo Nghĩa</t>
  </si>
  <si>
    <t>Ngã ba ngân hàng</t>
  </si>
  <si>
    <t>Hết đất nhà ông Cân</t>
  </si>
  <si>
    <t>Ngã ba nhà ông Tự</t>
  </si>
  <si>
    <t>Giáp ranh xã Hưng Bình</t>
  </si>
  <si>
    <t>Đường liên xã, đi 208</t>
  </si>
  <si>
    <t>Hết đất ông Sang</t>
  </si>
  <si>
    <t>Hết đất nhà bà Tuyên</t>
  </si>
  <si>
    <t>Hết đất Trường Lê Hữu Trác</t>
  </si>
  <si>
    <t>Ngã ba đi thôn 7 và thôn 12</t>
  </si>
  <si>
    <t>Hết đất nhà bà Bé Sáu</t>
  </si>
  <si>
    <t>Giáp ranh Quảng Tín</t>
  </si>
  <si>
    <t>Ngã ba Ngân Hàng</t>
  </si>
  <si>
    <t>Trường Tiểu học Lê Hữu Trác (đường liên xã)</t>
  </si>
  <si>
    <t>Trường Lê Hữu Trác</t>
  </si>
  <si>
    <t>Ngã ba cầu Tam Đa</t>
  </si>
  <si>
    <t>Hết cầu Tam Đa</t>
  </si>
  <si>
    <t>Ngã ba ông Thái</t>
  </si>
  <si>
    <t>Giáp ranh xã Đắk Ru (Đường Liên xã)</t>
  </si>
  <si>
    <t>Ngã ba ông Tự</t>
  </si>
  <si>
    <t>Ngã ba đường đi 208 (nhà ông Vân)</t>
  </si>
  <si>
    <t>Ngã ba Tỉnh lộ 5</t>
  </si>
  <si>
    <t>Hết nhà ông Thái Thôn 10</t>
  </si>
  <si>
    <t>Đường nhánh tiếp giáp với đường 208</t>
  </si>
  <si>
    <t>Ngã ba nhà ông Hùng</t>
  </si>
  <si>
    <t>Hết đất nhà ông Tự (thôn 16)</t>
  </si>
  <si>
    <t>I.7</t>
  </si>
  <si>
    <t>Xã Hưng Bình</t>
  </si>
  <si>
    <t>Đất nhà ông Nguyễn Phi Long (Giáp ranh xã Đắk Sin)</t>
  </si>
  <si>
    <t>Hết đất nhà ông Liễu Văn Hiếu</t>
  </si>
  <si>
    <t>Giáp nhà ông Liễu Văn Hiếu</t>
  </si>
  <si>
    <t>Chân dốc thác (giáp ranh thôn 2)</t>
  </si>
  <si>
    <t>Chân dốc thác (Giáp ranh thôn 2)</t>
  </si>
  <si>
    <t>Cầu Tư</t>
  </si>
  <si>
    <t>Cầu ba (Giáp xã Đắk Ru)</t>
  </si>
  <si>
    <t>Cầu mới (giáp ranh xã Đắk Ru)</t>
  </si>
  <si>
    <t>Đường đi thôn 3</t>
  </si>
  <si>
    <t>Ngã ba nhà ông Nguyễn Văn Hiển</t>
  </si>
  <si>
    <t>Hết đất nhà ông Hoàng Văn Tự (Trưởng)</t>
  </si>
  <si>
    <t>Đường liên thôn 3, 5, 7</t>
  </si>
  <si>
    <t>Hết đất nhà ông Hoàng Văn Tự</t>
  </si>
  <si>
    <t>Ngã ba nhà ông Vạn</t>
  </si>
  <si>
    <t>Thôn 6</t>
  </si>
  <si>
    <t>Đầu đập thôn 6 (đập C15)</t>
  </si>
  <si>
    <t>Hết đất nhà ông Nguyễn Quang Dũng</t>
  </si>
  <si>
    <t>Hết đất nhà ông Khường</t>
  </si>
  <si>
    <t>Hết đất nhà ông Tính</t>
  </si>
  <si>
    <t>Thôn 7</t>
  </si>
  <si>
    <t>Cống ông Vạn (Giáp ranh thôn 6)</t>
  </si>
  <si>
    <t>Hết đất nhà ông Hoàn</t>
  </si>
  <si>
    <t>Buôn Châu Mạ</t>
  </si>
  <si>
    <t>Đất nhà bà Điểu Thị Đum (giáp ranh thôn 7)</t>
  </si>
  <si>
    <t>Hết đất nhà bà Điểu Thị BRang</t>
  </si>
  <si>
    <t>Hết đất nhà bà Điểu Thị Brang</t>
  </si>
  <si>
    <t>Đến hết đất nhà ông Điểu Am</t>
  </si>
  <si>
    <t>Đường liên thôn 4, 7</t>
  </si>
  <si>
    <t>Đất nhà ông Quang (thôn 5)</t>
  </si>
  <si>
    <t>Ngã ba Tỉnh lộ 685 (đất nhà ông Tạ Văn Long thôn 2)</t>
  </si>
  <si>
    <t>I.8</t>
  </si>
  <si>
    <t>Xã Nghĩa Thắng</t>
  </si>
  <si>
    <t>Tỉnh Lộ 5</t>
  </si>
  <si>
    <t>Tỉnh lộ 685 là tỉnh lộ 5</t>
  </si>
  <si>
    <t>Hướng Kiến Thành</t>
  </si>
  <si>
    <t>Trạm xá xã</t>
  </si>
  <si>
    <t>Trường Mẫu giáo Quảng Thuận</t>
  </si>
  <si>
    <t>Ngã ba đập tràn Quảng Chánh</t>
  </si>
  <si>
    <t>Cống nước nhà Tư Rịa Quảng Chánh</t>
  </si>
  <si>
    <t>Hết thôn Quảng Trung</t>
  </si>
  <si>
    <t>Đầu đập hồ Cầu Tư</t>
  </si>
  <si>
    <t>Hướng Đạo Nghĩa</t>
  </si>
  <si>
    <t>Ngã ba chợ</t>
  </si>
  <si>
    <t>Ngã ba nhà ông Tưởng</t>
  </si>
  <si>
    <t>Ngã ba nhà ông Thái</t>
  </si>
  <si>
    <t>Giáp ranh xã Đạo Nghĩa</t>
  </si>
  <si>
    <t>Giáp ranh xã Nhân Đạo</t>
  </si>
  <si>
    <t>Nhà ông Tân Lợi</t>
  </si>
  <si>
    <t>Cách ngã ba PiNao III - 200m</t>
  </si>
  <si>
    <t xml:space="preserve">Ngã ba PiNao </t>
  </si>
  <si>
    <t>Về 03 phía mỗi phía 200 m</t>
  </si>
  <si>
    <t>Qua Ngã ba Pi Nao III + 200m</t>
  </si>
  <si>
    <t>Hết nhà ông Lý</t>
  </si>
  <si>
    <t>Hết nhà ông Lâm</t>
  </si>
  <si>
    <t>Ngã ba nhà ông Kế (Quảng chánh)</t>
  </si>
  <si>
    <t>Ngã ba trường cấp III</t>
  </si>
  <si>
    <t>Cổng trường cấp III (đường trên)</t>
  </si>
  <si>
    <t>Ngã ba Quảng Chánh</t>
  </si>
  <si>
    <t>Cầu Quảng Phước Đạo Nghĩa</t>
  </si>
  <si>
    <t>Ngã ba nhà ông Lâm</t>
  </si>
  <si>
    <t>Trường cấp III (đường dưới)</t>
  </si>
  <si>
    <t>Ngã ba PiNao III + 200m</t>
  </si>
  <si>
    <t>Nhà ông Nhanh</t>
  </si>
  <si>
    <t>Vườn rẫy ông Tín</t>
  </si>
  <si>
    <t>Ngã ba Hai Bé</t>
  </si>
  <si>
    <t>Ngã ba rẫy vườn ông Bốn Vương</t>
  </si>
  <si>
    <t>Ngã ba nhà ông Kế</t>
  </si>
  <si>
    <t>Xóm mít giáp ranh Đạo Nghĩa</t>
  </si>
  <si>
    <t>Hết nhà ông Mao</t>
  </si>
  <si>
    <t>Ngã ba Quảng Tiến nhà ông Thái</t>
  </si>
  <si>
    <t>Cống nước nhà ông Hồng</t>
  </si>
  <si>
    <t>Ngã ba Quảng Tiến nhà bà Minh</t>
  </si>
  <si>
    <t>Hết nhà ông Mầu</t>
  </si>
  <si>
    <t>Ngã ba nghĩa địa Quảng Chánh</t>
  </si>
  <si>
    <t>Đập Quảng Thuận (lò mổ)</t>
  </si>
  <si>
    <t>Nhà ông Hùng (thôn Quảng Trung)</t>
  </si>
  <si>
    <t>Đường liên thôn thôn</t>
  </si>
  <si>
    <t>Ngã ba nhà bà Tươi</t>
  </si>
  <si>
    <t>Ngã ba Trường Trần Quốc Toản</t>
  </si>
  <si>
    <t>Ngã ba Bưu điện</t>
  </si>
  <si>
    <t>Nhà ông Tuấn (thôn Quảng Lợi)</t>
  </si>
  <si>
    <t>Ngã ba nhà ông Điểu Thơ</t>
  </si>
  <si>
    <t>Ngã ba nhà ông Cường (thôn Quảng Bình)</t>
  </si>
  <si>
    <t>Ngã ba nhà bà Phúc</t>
  </si>
  <si>
    <t xml:space="preserve">Hết khu tập thể giáo viên trường cấp 2 </t>
  </si>
  <si>
    <t>Hết nhà ông Nghĩa</t>
  </si>
  <si>
    <t>Nhà ông Muông</t>
  </si>
  <si>
    <t>Giáp xã Kiến Thành</t>
  </si>
  <si>
    <t>I.9</t>
  </si>
  <si>
    <t>Xã Quảng Tín</t>
  </si>
  <si>
    <t>Ngã ba hết trụ sở Công ty cà phê Đắk Nông</t>
  </si>
  <si>
    <t>Đến hết ngã ba vào tổ 1 thôn 3</t>
  </si>
  <si>
    <t>Ngã ba vào tổ 1 thôn 3</t>
  </si>
  <si>
    <t>Đến hết ngã ba bon Bù Đách</t>
  </si>
  <si>
    <t>Tà Iuy âm</t>
  </si>
  <si>
    <t>Ngã ba vào đường bon Bù Đách</t>
  </si>
  <si>
    <t>Ngã ba đi đường vào Đắk Ngo</t>
  </si>
  <si>
    <t>Ngã ba đi vào đường Đắk Ngo thôn 5</t>
  </si>
  <si>
    <t>Ngã ba đường vào tổ 5 thôn 5</t>
  </si>
  <si>
    <t>Ngã ba đi đường vào tổ 5 thôn 5 hết nhà ông Hùng Hương</t>
  </si>
  <si>
    <t>Đến giáp xã Đắk Ru</t>
  </si>
  <si>
    <t>Các tuyến đường giáp Quốc lộ 14</t>
  </si>
  <si>
    <t>Đường xã Đắk Sin thôn 10</t>
  </si>
  <si>
    <t>Km 0 +200m</t>
  </si>
  <si>
    <t>Km 0+200m</t>
  </si>
  <si>
    <t>Hết đất nhà ông Trí</t>
  </si>
  <si>
    <t>Đường ngã ba bon Bù Bia đi Đắk Ka</t>
  </si>
  <si>
    <t>Cầu 1</t>
  </si>
  <si>
    <t>Cầu 2 xã Đắk Ru</t>
  </si>
  <si>
    <t>Đường thôn 4 (bon O1)</t>
  </si>
  <si>
    <t>Ngã ba bon Ol Bu Tung</t>
  </si>
  <si>
    <t>Cầu sắt Sađacô</t>
  </si>
  <si>
    <t>Ngã ba trường Hà Huy Tập (thôn Sađacô)</t>
  </si>
  <si>
    <t>Đường bon Bù Đách</t>
  </si>
  <si>
    <t>Đến hết đường</t>
  </si>
  <si>
    <t>Ngã ba Công ty cà phê Đắk Nông đến hết đường</t>
  </si>
  <si>
    <t>Km 0 + đến nhà ông Nguyễn Đình Vinh</t>
  </si>
  <si>
    <t>Hết đất nhà ông Vinh</t>
  </si>
  <si>
    <t>Ngã ba thôn 5 đi Đắk Ngo</t>
  </si>
  <si>
    <t>Hội trường thôn 5</t>
  </si>
  <si>
    <t>Suối Đắk R'Lấp</t>
  </si>
  <si>
    <t>Suối Đắk Nguyên</t>
  </si>
  <si>
    <t>Hết nhà bà Nguyễn Thị Vịnh (Sađacô)</t>
  </si>
  <si>
    <t>Ngã ba vào đội lâm trường cũ</t>
  </si>
  <si>
    <t>Đất nhà ông Phạm Trọng Đức</t>
  </si>
  <si>
    <t>Ngã ba mộ Tám Của</t>
  </si>
  <si>
    <t>Đường vào tổ 4 thôn 2</t>
  </si>
  <si>
    <t>Đường nhánh thôn 3 tiếp giáp Quốc lộ14</t>
  </si>
  <si>
    <t>Đường vào tổ 1 thôn 3</t>
  </si>
  <si>
    <t>Đường cạnh nhà Hùng Hương</t>
  </si>
  <si>
    <t>Km0 + 1500 m</t>
  </si>
  <si>
    <t>Đường cạnh Công ty Gia Mỹ</t>
  </si>
  <si>
    <t>Km0 + 1000 m</t>
  </si>
  <si>
    <t>Đường Thôn 1</t>
  </si>
  <si>
    <t>Đường bên cạnh chợ</t>
  </si>
  <si>
    <t>I.10</t>
  </si>
  <si>
    <t>Xã Đắk Ru</t>
  </si>
  <si>
    <t>Ranh giới xã Quảng Tín</t>
  </si>
  <si>
    <t>Cột mốc 882 (Quốc lộ 14)+50m</t>
  </si>
  <si>
    <t>Cột mốc 882 (Quốc lộ14)+50m</t>
  </si>
  <si>
    <t>Cột mốc 883 (Quốc lộ14)+500m</t>
  </si>
  <si>
    <t>Cột mốc 885 (Quốc lộ14)</t>
  </si>
  <si>
    <t>Cột mốc 886 (Quốc lộ14)+400m</t>
  </si>
  <si>
    <t>Ranh giới tỉnh Bình Phước</t>
  </si>
  <si>
    <t>Các đường nhánh chính tiếp giáp với Quốc lộ 14</t>
  </si>
  <si>
    <t>Ngã ba cửa rừng + 200m</t>
  </si>
  <si>
    <t>Cầu số I</t>
  </si>
  <si>
    <t>Cầu số 3 (Giáp xã Hưng Bình)</t>
  </si>
  <si>
    <t>Đường vào Trung tâm Kinh tế mới Đắk Ru</t>
  </si>
  <si>
    <t>Ngã ba thôn Đoàn Kết, Tân Binh, Tân Tiến, Tân Phú</t>
  </si>
  <si>
    <t>Đập Đắk Ru 2 thôn Tân Tiến</t>
  </si>
  <si>
    <t>Ngã ba đường vào thôn Đoàn Kết</t>
  </si>
  <si>
    <t>Ngã ba đường vào thôn Đoàn Kết, Tân Bình, Tân Tiến, Tân Phú</t>
  </si>
  <si>
    <t>Hết thôn Tân Phú</t>
  </si>
  <si>
    <t>Đường vào 3,7 ha</t>
  </si>
  <si>
    <t>Trụ điện 500 KV</t>
  </si>
  <si>
    <t>Đường vào E 720</t>
  </si>
  <si>
    <t>Ngã ba nhà văn hóa Bon Bu Srê I</t>
  </si>
  <si>
    <t>Ngã ba đường vào thôn Tân Lợi</t>
  </si>
  <si>
    <t>Ngã ba đường vào cầu treo</t>
  </si>
  <si>
    <t>Giáp ranh giới xã Đắk Ngo</t>
  </si>
  <si>
    <t>Thủy điện Đắk Ru</t>
  </si>
  <si>
    <t>Đường vào thôn Tân Lợi</t>
  </si>
  <si>
    <t>Km0 (Quốc lộ14)</t>
  </si>
  <si>
    <t>Km0 + 500</t>
  </si>
  <si>
    <t>Đường vào thôn 8</t>
  </si>
  <si>
    <t>Km0 (Cầu 2 ranh giới xã Quãng Tín)</t>
  </si>
  <si>
    <t>Ngã ba Quán chín</t>
  </si>
  <si>
    <t>Cầu Sập</t>
  </si>
  <si>
    <t>Đường vào thôn Tân Lập</t>
  </si>
  <si>
    <t>Km 2 + 500</t>
  </si>
  <si>
    <t>Ranh giới xã Đắk Sin</t>
  </si>
  <si>
    <t>Đường vào nhà thờ</t>
  </si>
  <si>
    <t>Giáp hồ thôn 6</t>
  </si>
  <si>
    <t>Đường vào thao trường huấn luyện của xã</t>
  </si>
  <si>
    <t>Đường vào thôn Tân Phú</t>
  </si>
  <si>
    <t>Hết đất nhà ông Phan Văn Được</t>
  </si>
  <si>
    <t>Kiến Thành</t>
  </si>
  <si>
    <t>Nhân Cơ</t>
  </si>
  <si>
    <t>Đăk Wer</t>
  </si>
  <si>
    <t>Nhân Đạo</t>
  </si>
  <si>
    <t>Đăk Sin</t>
  </si>
  <si>
    <t>Hưng Bình</t>
  </si>
  <si>
    <t>Nghĩa Thắng</t>
  </si>
  <si>
    <t>Đạo Nghĩa</t>
  </si>
  <si>
    <t>Quảng Tín</t>
  </si>
  <si>
    <t>Đăk Ru</t>
  </si>
  <si>
    <t>Đất trồng cây hàng 
năm khác</t>
  </si>
  <si>
    <t>Đất nuôi trồng 
thuỷ sản</t>
  </si>
  <si>
    <t xml:space="preserve">II.5 </t>
  </si>
  <si>
    <t>III</t>
  </si>
  <si>
    <t>HUYỆN ĐẮK MIL</t>
  </si>
  <si>
    <t>III.1</t>
  </si>
  <si>
    <t>Thị trấn Đắk Mil</t>
  </si>
  <si>
    <t>Đường Nguyễn Tất Thành (Quốc lộ 14)</t>
  </si>
  <si>
    <t>Đường Nguyễn Chí Thanh</t>
  </si>
  <si>
    <t>Hết ngã ba đường Trần Phú</t>
  </si>
  <si>
    <t>Hết Trường Nguyễn Tất Thành</t>
  </si>
  <si>
    <t>Trường Nguyễn Tất Thành</t>
  </si>
  <si>
    <t>Giáp ranh xã Đắk Lao</t>
  </si>
  <si>
    <t>Đường Trần Hưng Đạo (Quốc lộ 14)</t>
  </si>
  <si>
    <t>Hết ngã ba đường N' Trang Lơng</t>
  </si>
  <si>
    <t>Hết ngã ba đường Hoàng Diệu</t>
  </si>
  <si>
    <t>Ngã ba Đường Hoàng Diệu</t>
  </si>
  <si>
    <t>Hết hạt Kiểm Lâm</t>
  </si>
  <si>
    <t>Hạt Kiểm Lâm</t>
  </si>
  <si>
    <t>Giáp ranh xã Đăk lao</t>
  </si>
  <si>
    <t>Đường Nguyễn Chí Thanh (Quốc lộ 14C)</t>
  </si>
  <si>
    <t>Hết Trường Nguyễn Chí Thanh</t>
  </si>
  <si>
    <t>Trường Nguyễn Chí Thanh</t>
  </si>
  <si>
    <t>Hết trụ sở UBND xã Đắk Lao (cũ)</t>
  </si>
  <si>
    <t>Trụ sở UBND xã Đắk Lao (cũ)</t>
  </si>
  <si>
    <t>Hết ngã ba đường Đinh Tiên Hoàng</t>
  </si>
  <si>
    <t>Ngã ba đường Đinh Tiên Hoàng</t>
  </si>
  <si>
    <t>Hết ngã ba Lê Duẩn - Nguyễn Trãi</t>
  </si>
  <si>
    <t>Giáp ranh xã Đức Minh</t>
  </si>
  <si>
    <t>Hết ngã ba đường Nguyễn Khuyến</t>
  </si>
  <si>
    <t>Ngã ba đường Nguyễn Khuyến</t>
  </si>
  <si>
    <t>Hết ngã ba đường Hùng Vương đi trường cấp III (nhà Thầy Văn)</t>
  </si>
  <si>
    <t>Ngã ba đường Hùng Vương đi trường cấp III (nhà Thầy Văn)</t>
  </si>
  <si>
    <t>Hết ngã ba đường Hùng Vương - Lê Duẩn</t>
  </si>
  <si>
    <t>Hết cổng trường Trần Phú</t>
  </si>
  <si>
    <t>Cổng trường Trần Phú</t>
  </si>
  <si>
    <t>Hết ngã ba đường Trần Phú - Trần Nhân Tông</t>
  </si>
  <si>
    <t>Ngã ba đường Trần Phú - Trần Nhân Tông</t>
  </si>
  <si>
    <t>Đường Lê Lợi</t>
  </si>
  <si>
    <t>Đường Lý Thượng Kiệt</t>
  </si>
  <si>
    <t>Hết địa phận Thị trấn</t>
  </si>
  <si>
    <t>Ngã tư nhà bà Trang</t>
  </si>
  <si>
    <t>Hết địa phận thị Trấn</t>
  </si>
  <si>
    <t>Các đường đấu nối với đường Nguyễn Du đi đường Hồ Xuân Hương</t>
  </si>
  <si>
    <t>Km0 (Đường Nguyễn Du)</t>
  </si>
  <si>
    <t>Km0+100m (Mỗi bên 100m)</t>
  </si>
  <si>
    <t>Km0 (Đường Nguyễn Du) +100m (Mỗi bên 100m)</t>
  </si>
  <si>
    <t>Đường Hồ Xuân Hương</t>
  </si>
  <si>
    <t xml:space="preserve">Km0 (Đường Nguyễn Du) </t>
  </si>
  <si>
    <t>Hết đường Huy Cận</t>
  </si>
  <si>
    <t>Đường phân lô khu tái định cư tổ dân phố 6 đấu nối với đường Nguyễn Du</t>
  </si>
  <si>
    <t>Đường phân lô khu tái định cư tổ dân phố 6 không đấu nối với đường Nguyễn Du</t>
  </si>
  <si>
    <t>Đường N' Trang Long</t>
  </si>
  <si>
    <t>Hết nhà trẻ Hoạ My</t>
  </si>
  <si>
    <t>Nhà trẻ Hoạ My</t>
  </si>
  <si>
    <t>Hết Ngã ba đường đi Trường Nguyễn Chí Thanh</t>
  </si>
  <si>
    <t>Đường Đi Trường Nguyễn Chí Thanh</t>
  </si>
  <si>
    <t>Đường Nguyễn Bỉnh Khiêm</t>
  </si>
  <si>
    <t>Ngã ba đường Nơ Trang Long</t>
  </si>
  <si>
    <t>Đường Lý Thái Tổ</t>
  </si>
  <si>
    <t>Đường Ngô Gia Tự</t>
  </si>
  <si>
    <t>Đường Ngô Gia Tự (Nhà bà Sự)</t>
  </si>
  <si>
    <t>Đường Lê Hồng Phong</t>
  </si>
  <si>
    <t>Đường Lý Thường Kiệt</t>
  </si>
  <si>
    <t>Đường Văn Tiến Dũng</t>
  </si>
  <si>
    <t>Km 0 (Đường Trần Hưng Đạo)</t>
  </si>
  <si>
    <t>Km0 +200m</t>
  </si>
  <si>
    <t>Đường Xuân Diệu</t>
  </si>
  <si>
    <t>Xuân Diệu</t>
  </si>
  <si>
    <t>Hết đường Phan Đăng Lưu</t>
  </si>
  <si>
    <t>Đường Cù Chính Lan</t>
  </si>
  <si>
    <t>Km0 +100m</t>
  </si>
  <si>
    <t>Đường Cao Thắng</t>
  </si>
  <si>
    <t>Phan Đăng Lưu</t>
  </si>
  <si>
    <t>Hết đường Huỳnh Thúc Kháng</t>
  </si>
  <si>
    <t>Các Đường Tổ dân phố 5 đấu nối với đường Trần Hưng Đạo</t>
  </si>
  <si>
    <t>Trên 100m</t>
  </si>
  <si>
    <t>Đường Xuân Diệu (đối diện với Hoa viên Hồ tây)</t>
  </si>
  <si>
    <t>Các đường tổ dân phố 5 không đấu nối với đường Trần Hưng Đạo</t>
  </si>
  <si>
    <t>Hết Hội trường tổ dân phố16</t>
  </si>
  <si>
    <t>Hội trường tổ dân phố 16</t>
  </si>
  <si>
    <t>Hội trường tổ dân phố 16 + 300m</t>
  </si>
  <si>
    <t>Km0 (Trần Hưng Đạo)</t>
  </si>
  <si>
    <t>Km0 + 400m</t>
  </si>
  <si>
    <t>Hết đường Y Jút</t>
  </si>
  <si>
    <t>Đường tổ dân phố 03, 04 đấu nối với đường Trần Hưng Đạo vào 100m</t>
  </si>
  <si>
    <t>Các đường còn lại của tổ dân phố 03, 04</t>
  </si>
  <si>
    <t>Đường Trần Nhân Tông</t>
  </si>
  <si>
    <t>Đường vào chợ Thị trấn</t>
  </si>
  <si>
    <t>Ngã ba đường Trần Nhân Tông, cổng chợ phía Tây</t>
  </si>
  <si>
    <t>Hết trường Mẫu giáo Hướng Dương</t>
  </si>
  <si>
    <t>Hết cơ quan huyện đội</t>
  </si>
  <si>
    <t>Đường Phan Bội châu</t>
  </si>
  <si>
    <t>Các đường còn lại của tổ dân phố 7, 8 nối với đường Lê Duẩn hoặc đường Hai Bà Trưng</t>
  </si>
  <si>
    <t>Các đường còn lại của tổ dân phố 7, 8</t>
  </si>
  <si>
    <t>đường Nguyễn Khuyến</t>
  </si>
  <si>
    <t>Km 0 (đường Lê Duẩn)</t>
  </si>
  <si>
    <t>Km0+200m</t>
  </si>
  <si>
    <t>Km0+450m</t>
  </si>
  <si>
    <t>Hết ranh giới thị trấn Đắk Mil</t>
  </si>
  <si>
    <t>Nguyễn Bá Ngọc</t>
  </si>
  <si>
    <t>Nhà ông Tấn</t>
  </si>
  <si>
    <t>Hết Bệnh Viện (Nhà ông Nam)</t>
  </si>
  <si>
    <t>Trương Công Định</t>
  </si>
  <si>
    <t>Đường Lê Duẩn (Đối diện cổng trường cấp 3)</t>
  </si>
  <si>
    <t>Giáp đường tổ dân phố 1 đi tổ dân phố 9</t>
  </si>
  <si>
    <t>Các trục đường còn lại của tổ dân phố 9</t>
  </si>
  <si>
    <t>Đường Nguyễn Trãi</t>
  </si>
  <si>
    <t>Nhà ông Liêu</t>
  </si>
  <si>
    <t>Đường Nguyễn Tất Thành (nhà ông Hùng Mai)</t>
  </si>
  <si>
    <t>Nhà ông Chinh (hết trường Nội Trú)</t>
  </si>
  <si>
    <t>Đường Hoàng Quốc Việt</t>
  </si>
  <si>
    <t>Ngã ba giao đường Trương Công Định và đường Tô Hiến Thành</t>
  </si>
  <si>
    <t>Nhà ông Phúc</t>
  </si>
  <si>
    <t>Đường Văn Cao</t>
  </si>
  <si>
    <t>Nguyễn Viết Xuân</t>
  </si>
  <si>
    <t>Đường Hồ Tùng Mậu</t>
  </si>
  <si>
    <t>Đường Nguyễn Bính</t>
  </si>
  <si>
    <t>Hội trường tổ dân phố 9</t>
  </si>
  <si>
    <t>Đường Trương Công Định (Rừng Thông)</t>
  </si>
  <si>
    <t>Đường Đặng Thùy Trâm</t>
  </si>
  <si>
    <t>Trường Mầm non Sao Mai</t>
  </si>
  <si>
    <t>Đường tổ dân phố 01 đấu nối với Đường Nguyễn Tất Thành vào 100m</t>
  </si>
  <si>
    <t>Các đường còn lại của tổ dân phố 01</t>
  </si>
  <si>
    <t>Km 0 (Đường Nguyễn Tất Thành ) Km0 + 100m</t>
  </si>
  <si>
    <t>Km0 + 100m</t>
  </si>
  <si>
    <t>Đường Mai Hắc Đế</t>
  </si>
  <si>
    <t>Nguyễn Thái Học</t>
  </si>
  <si>
    <t>Từ hoa viên</t>
  </si>
  <si>
    <t>Ngã ba đường Bà Triệu</t>
  </si>
  <si>
    <t>Hết đường Xuân Diệu</t>
  </si>
  <si>
    <t>Hết đất nhà ông Trịnh Hùng Trang</t>
  </si>
  <si>
    <t>Giáp ranh xã Thuận An</t>
  </si>
  <si>
    <t>Đường Đỗ Nhuận</t>
  </si>
  <si>
    <t>Đường Nguyễn Thị Định</t>
  </si>
  <si>
    <t>Đường Nơ Trang Gul</t>
  </si>
  <si>
    <t>Xã Đức Mạnh</t>
  </si>
  <si>
    <t>Giáp xã Đắk Lao</t>
  </si>
  <si>
    <t>Trường Mẫu Giáo Thần Tiên</t>
  </si>
  <si>
    <t>Trường mẫu giáo Thần Tiên</t>
  </si>
  <si>
    <t>Đường vào trường Lê Quý Đôn</t>
  </si>
  <si>
    <t>Hợp tác xã Mạnh Thắng</t>
  </si>
  <si>
    <t>Nhà máy nước Dawa</t>
  </si>
  <si>
    <t>Cây xăng Thanh Hằng</t>
  </si>
  <si>
    <t>Tỉnh lộ 682</t>
  </si>
  <si>
    <t>Ngã ba Đức Mạnh (km 0)</t>
  </si>
  <si>
    <r>
      <t xml:space="preserve">Km 0+ 200m ( </t>
    </r>
    <r>
      <rPr>
        <sz val="14"/>
        <color rgb="FFFF0000"/>
        <rFont val="Times New Roman"/>
        <family val="1"/>
      </rPr>
      <t>Tà luy dương)</t>
    </r>
  </si>
  <si>
    <t>Km 0+ 200m</t>
  </si>
  <si>
    <t>Ngã ba đường vào nghĩa địa Bác Ái (Đức Hiệp)</t>
  </si>
  <si>
    <t xml:space="preserve">Ngã ba đường vào nghĩa địa Bác Ái (Đức hiệp) </t>
  </si>
  <si>
    <r>
      <t>Cầu Đức Lễ (Cũ) (</t>
    </r>
    <r>
      <rPr>
        <sz val="14"/>
        <color rgb="FFFF0000"/>
        <rFont val="Times New Roman"/>
        <family val="1"/>
      </rPr>
      <t>Tà luy âm)</t>
    </r>
  </si>
  <si>
    <t>Cầu Đức Lễ (Cũ)</t>
  </si>
  <si>
    <t>Ngã ba Thọ Hoàng (đi Đăk Sắk)</t>
  </si>
  <si>
    <t>Đường vào Đức Lệ (Đường liên xã)</t>
  </si>
  <si>
    <t>Giáp trạm y tế xã</t>
  </si>
  <si>
    <t>Cầu Đức Lễ (Mới)</t>
  </si>
  <si>
    <t>Đường liên xã Đức Mạnh - Đắk Sắk</t>
  </si>
  <si>
    <t>Giáp ranh xã Đắk Sắk</t>
  </si>
  <si>
    <t>Đường đập Y Ren thôn Đức Nghĩa</t>
  </si>
  <si>
    <t>Km 0 + 300m</t>
  </si>
  <si>
    <t>Đường vào nghĩa địa Vinh Hương, Đức Nghĩa, Đức Vinh</t>
  </si>
  <si>
    <t>Đường vào nhà bà Tợi thôn Đức Vinh</t>
  </si>
  <si>
    <t>Đường vào nghĩa địa Bắc Ái thôn Đức Trung-Đức Ái</t>
  </si>
  <si>
    <t>Đường vào trường Phan Bội Châu thôn Đức Phúc - Đức Lợi</t>
  </si>
  <si>
    <t>Km 0 + 400m</t>
  </si>
  <si>
    <t>Đường ông Hồng thôn Đức Phúc - Đức An - Đức Thuận</t>
  </si>
  <si>
    <t>Km 0 + 500m</t>
  </si>
  <si>
    <t>Đường ông Vinh thôn Đức An - Đức Thuận</t>
  </si>
  <si>
    <t>Đường thôn Đức Bình</t>
  </si>
  <si>
    <t>Chùa Thiện Đức</t>
  </si>
  <si>
    <t>Hết nhà tang thôn Đức Bình</t>
  </si>
  <si>
    <t>Các đường nhánh có đấu nối với Quốc lộ 14 còn lại (đường bê tông)</t>
  </si>
  <si>
    <t>Thao trường</t>
  </si>
  <si>
    <t xml:space="preserve">Đường thôn Đức Sơn (đường cây xăng Phúc Duy) </t>
  </si>
  <si>
    <t>Giáp thôn Đức Bình</t>
  </si>
  <si>
    <t>Đường thôn Đức Thắng (Đường Ông Lê)</t>
  </si>
  <si>
    <t>Km 0 + 700m</t>
  </si>
  <si>
    <t>Đường thôn Đức Thành (đường ông Liệu)</t>
  </si>
  <si>
    <t>Km 0 + 500 m</t>
  </si>
  <si>
    <t>Đường thôn Đức Trung - Đức Ái</t>
  </si>
  <si>
    <t>Km 0 + 200m</t>
  </si>
  <si>
    <t>Đất ở các thôn Đức Tân, Đức Ái, Đức Trung</t>
  </si>
  <si>
    <t>Đất ở các thôn Đức Nghĩa, Đức Vinh, Đức Sơn, Đức Bình, Đức Thành, Đức Thắng, Đức Lợi, Đức Phúc, Đức Lễ A, Đức Lễ B</t>
  </si>
  <si>
    <t>Đất ở các thôn Đức Lộc, Đức Thuận, Đức An, Đức Hiệp, Đức Hòa</t>
  </si>
  <si>
    <t>III.2</t>
  </si>
  <si>
    <t>Xã Đắk R'La</t>
  </si>
  <si>
    <t>Ranh giới xã Đắk Gằn</t>
  </si>
  <si>
    <t>Trường Nguyễn Thị Minh Khai</t>
  </si>
  <si>
    <t>Ngã ba Đăk R'la - Long Sơn</t>
  </si>
  <si>
    <t>Đường vào mỏ đá Đô Ry</t>
  </si>
  <si>
    <t>Ngã ba Đô Ry</t>
  </si>
  <si>
    <t>Giáp ranh xã Đức Mạnh, Đăk N'Drót</t>
  </si>
  <si>
    <t>Tuyến liên thôn Song song Quốc lộ 14</t>
  </si>
  <si>
    <t>Đấu nối ngã ba Đô Ry</t>
  </si>
  <si>
    <t>Thôn 3</t>
  </si>
  <si>
    <t>Trường Hoàng Diệu</t>
  </si>
  <si>
    <t>Đấu nối đường 312</t>
  </si>
  <si>
    <t>Nhà ông Toàn</t>
  </si>
  <si>
    <t>Nhà ông Tho Nguyệt</t>
  </si>
  <si>
    <t>Chợ 312</t>
  </si>
  <si>
    <t>Nhà Ông Bảy (Thôn 11)</t>
  </si>
  <si>
    <t>Đấu nối Quốc lộ 14</t>
  </si>
  <si>
    <t>Giáp Đất Cao su</t>
  </si>
  <si>
    <t>Nhà ông Khuê</t>
  </si>
  <si>
    <t>Ngã ba trạm Y tế</t>
  </si>
  <si>
    <t>Km0 + 500 nhà ông Bằng</t>
  </si>
  <si>
    <t>Ngã ba vào Long Sơn</t>
  </si>
  <si>
    <t>Hết đất nhà ông Hà</t>
  </si>
  <si>
    <t>Nhà ông Hà</t>
  </si>
  <si>
    <t>Giáp Long Sơn</t>
  </si>
  <si>
    <t>Đường 312</t>
  </si>
  <si>
    <t>Nhà ông Nghệ</t>
  </si>
  <si>
    <t>Suối ông Công</t>
  </si>
  <si>
    <t>Nhà ông Lố</t>
  </si>
  <si>
    <t>Đất khu dân cư còn lại khu vực thôn 2, 3, 5, 6, 11</t>
  </si>
  <si>
    <t>Đất khu dân cư còn lại</t>
  </si>
  <si>
    <t>III.3</t>
  </si>
  <si>
    <t>Xã Đắk N'Đrót</t>
  </si>
  <si>
    <t>Giáp ranh xã Đức Mạnh</t>
  </si>
  <si>
    <t>Ngã ba, 304</t>
  </si>
  <si>
    <t>Giáp xã Đắk R'la</t>
  </si>
  <si>
    <t>Đường 304</t>
  </si>
  <si>
    <t>Cầu suối Đăk Gôn 1 (đầu bon Đăk Me)</t>
  </si>
  <si>
    <t>Cầu suối Đăk Gôn I</t>
  </si>
  <si>
    <t>Ngã ba UBND xã Đắk N'Đrót</t>
  </si>
  <si>
    <t>Cuối dốc tấm tôn</t>
  </si>
  <si>
    <t>Cuối dốc Tấm Tôn</t>
  </si>
  <si>
    <t>Ngã ba nhà ông Phí Văn Tính</t>
  </si>
  <si>
    <t>Nhà ông Hoàng Văn Phúc</t>
  </si>
  <si>
    <t>Ngã sáu thôn 4</t>
  </si>
  <si>
    <t>Ngã ba nhà ông Xuân Phương</t>
  </si>
  <si>
    <t xml:space="preserve">Cầu gỗ </t>
  </si>
  <si>
    <t>Cầu gỗ</t>
  </si>
  <si>
    <t>Ngã ba nhà ông Hai Chương (thôn2)</t>
  </si>
  <si>
    <t>Đường vào buôn Đắk R’La</t>
  </si>
  <si>
    <t>Cầu Suối Đắk Gon II</t>
  </si>
  <si>
    <t>Ngã ba buôn Đăk R'la</t>
  </si>
  <si>
    <t>Đường thôn 1</t>
  </si>
  <si>
    <t>Km0 + 200</t>
  </si>
  <si>
    <t>Đường Đắk N'DRót - Đồn 755</t>
  </si>
  <si>
    <t>Cầu cọp</t>
  </si>
  <si>
    <t>Đường vào khu dân cư 23 hộ</t>
  </si>
  <si>
    <t>Hết đường nhựa khu 23 hộ (nhựa 3, 5m)</t>
  </si>
  <si>
    <t>Đường thôn 5 đi thôn 6</t>
  </si>
  <si>
    <t>Ngã ba làng đạo thôn 6</t>
  </si>
  <si>
    <t>Đường từ thôn 4 qua thôn 7, thôn 6</t>
  </si>
  <si>
    <t>Nga sáu thôn 4</t>
  </si>
  <si>
    <t>Ngã ba làng đạo thôn 7</t>
  </si>
  <si>
    <t>Đường thôn 10</t>
  </si>
  <si>
    <t>Cổng thôn 10</t>
  </si>
  <si>
    <t>Ngã ba đường vào Hội trường thôn</t>
  </si>
  <si>
    <t>Đường thôn 4 qua thôn 3</t>
  </si>
  <si>
    <t>Cổng chợ ông Thuyên</t>
  </si>
  <si>
    <t>Ngã ba thôn 3, thôn 9</t>
  </si>
  <si>
    <t>Các khu dân cư còn lại</t>
  </si>
  <si>
    <t>III.4</t>
  </si>
  <si>
    <t>Xã Đắk Lao</t>
  </si>
  <si>
    <t>Quốc lộ 14 (về phía Đắk Lắk)</t>
  </si>
  <si>
    <t>Giáp Huyện đội Đắk Mil</t>
  </si>
  <si>
    <t>Ngã ba thôn 4 (công ty 2-9)</t>
  </si>
  <si>
    <t>Quốc lộ 14 (về phía Đắk Nông)</t>
  </si>
  <si>
    <t>Giáp ranh thị trấn</t>
  </si>
  <si>
    <t>Cây xăng Anh Tuấn</t>
  </si>
  <si>
    <t>Quốc lộ 14C</t>
  </si>
  <si>
    <t>Giáp đường Trần Phú đi Quốc lộ14 C</t>
  </si>
  <si>
    <t>Hết Lâm trường Đăk Mil (Công ty Đại Thành)</t>
  </si>
  <si>
    <t>Lâm trường Đăk Mil</t>
  </si>
  <si>
    <t>Đập 6B</t>
  </si>
  <si>
    <t>Hết Trạm Biên phòng Đắk Ken</t>
  </si>
  <si>
    <t>Trạm Biên phòng Đắk Ken</t>
  </si>
  <si>
    <t>Hết quy hoạch khu dân cư</t>
  </si>
  <si>
    <t xml:space="preserve">Đường liên xã
</t>
  </si>
  <si>
    <t>Ngã ba trường tiểu học Trần Phú</t>
  </si>
  <si>
    <t>Giáp Quốc lộ 14C</t>
  </si>
  <si>
    <t>Hết nhà bà Trần Thị Ngọc Ánh</t>
  </si>
  <si>
    <t>Nhà bà Trần Thị Ngọc Ánh</t>
  </si>
  <si>
    <t>Hết thôn 6 (nhà ông Phạm Như Thức)</t>
  </si>
  <si>
    <t>Ngã ba Quốc lộ14 (XN Giao thông cũ)</t>
  </si>
  <si>
    <t>Ngã ba thôn 1 Đăk Lao</t>
  </si>
  <si>
    <t>Nhà ông Phạm Như Thức</t>
  </si>
  <si>
    <t>Ngã ba nhà bà Đoàn Thị Nam</t>
  </si>
  <si>
    <t>Quốc lộ14</t>
  </si>
  <si>
    <t>Đập 470</t>
  </si>
  <si>
    <t>Đường liên xã Đắk Lao- Thuận An</t>
  </si>
  <si>
    <t>Quốc lộ 14 C</t>
  </si>
  <si>
    <t>Ngã ba đường vào Buôn Xê ri</t>
  </si>
  <si>
    <t>Từ ngã tư đường vào buôn Xê ri</t>
  </si>
  <si>
    <t>Đường vào Miếu cô</t>
  </si>
  <si>
    <t>Từ Đường vào Miếu cô</t>
  </si>
  <si>
    <t>Từ ngã ba Quốc lộ 14(thuộc thôn 11B) giáp ranh xã Thuận An</t>
  </si>
  <si>
    <t>Giáp ranh thị trấn Đắk Mil (ngã ba đường Lê Lợi - Đường Lý Thường Kiệt)</t>
  </si>
  <si>
    <t>Đường Thôn 2</t>
  </si>
  <si>
    <t>Ngã ba Lê Lợi (nhà kho ông Huy Hiền)</t>
  </si>
  <si>
    <t>Hết nhà Mẫu giáo thôn 2</t>
  </si>
  <si>
    <t>Nhà Mẫu giáo thôn2</t>
  </si>
  <si>
    <t>Giáp xã Đức Mạnh</t>
  </si>
  <si>
    <t>Đường Thôn 3</t>
  </si>
  <si>
    <t>Nhà ông Vũ Vy</t>
  </si>
  <si>
    <t>Hết nhà ông Lê Minh</t>
  </si>
  <si>
    <t>Hết nhà ông Hợp</t>
  </si>
  <si>
    <t>Hết nhà ông Trung</t>
  </si>
  <si>
    <t>Nhà ông Trung</t>
  </si>
  <si>
    <t>Ngã ba (nhà ông Lê Văn Đào)</t>
  </si>
  <si>
    <t>Đường thôn 4 (Lô 2 sau Bến xe)</t>
  </si>
  <si>
    <t>Nhà ông Bùi Văn Ri (thôn 4)</t>
  </si>
  <si>
    <t>Hết Công ty Cà phê 2-9</t>
  </si>
  <si>
    <t>Đường thôn 8B, thôn 9A</t>
  </si>
  <si>
    <t>Ngã tư nhà Ba Đôn</t>
  </si>
  <si>
    <t>Đường Quốc lộ 14C (nhà ông Hóa)</t>
  </si>
  <si>
    <t>Đường thôn 8A</t>
  </si>
  <si>
    <t>Ngã ba mẫu giáo thôn 8A</t>
  </si>
  <si>
    <t>Giáp Quốc lộ 14C (Công ty Đại Thành)</t>
  </si>
  <si>
    <t>Đường Liên thôn 10A-13 (Miếu cô)</t>
  </si>
  <si>
    <t>Nhà máy Cao su</t>
  </si>
  <si>
    <t>Đường Liên thôn 10B -11A</t>
  </si>
  <si>
    <t>Nhà ông Trần Văn Soa (Thôn 10B)</t>
  </si>
  <si>
    <t>Hết nhà ông Nguyễn Hữu Quán (thôn 11A)</t>
  </si>
  <si>
    <t>Đường thôn 11B</t>
  </si>
  <si>
    <t>Ngã ba cây xăng Minh Tuấn (thôn 11B)</t>
  </si>
  <si>
    <t>Giáp đường liên xã Đắk Lao- Thuận An</t>
  </si>
  <si>
    <t>Giáp ranh thị trấn (đường Trần Phú)</t>
  </si>
  <si>
    <t>(Khu Chợ Đắk Mil)</t>
  </si>
  <si>
    <t>Giáp nhà ông Bùi Quang Định (thôn 6)</t>
  </si>
  <si>
    <t>Đi qua nghĩa địa và ra nhà ông Ba Đôn</t>
  </si>
  <si>
    <t>Đường thôn 12</t>
  </si>
  <si>
    <t>Từ đập 40 (đường nhựa)</t>
  </si>
  <si>
    <t>Hết thôn 12 (đường nhựa)</t>
  </si>
  <si>
    <t>Ngã ba nhà ông Lộc</t>
  </si>
  <si>
    <t>Đường thôn 8B, 9A</t>
  </si>
  <si>
    <t>Hết đất nhà ông Thanh</t>
  </si>
  <si>
    <t>Hết đất nhà ông Anh</t>
  </si>
  <si>
    <t>Thôn 10A, 10B</t>
  </si>
  <si>
    <t>Đất khu dân cư còn lại của 17 thôn</t>
  </si>
  <si>
    <t>Đường thôn 10A (Bổ sung)</t>
  </si>
  <si>
    <t>Đường nội thôn 13 (Bổ sung)</t>
  </si>
  <si>
    <t>Nhà máy cao su</t>
  </si>
  <si>
    <t>Hết thôn 13</t>
  </si>
  <si>
    <t>III.5</t>
  </si>
  <si>
    <t>Xã Đức Minh</t>
  </si>
  <si>
    <t>Các đoạn đường nằm trên tuyến tỉnh lộ 683 (giáp thị trấn Đăk Mil đến giáp (682) ngã ba đường mới)</t>
  </si>
  <si>
    <t xml:space="preserve">Thị trấn Đăk Mil </t>
  </si>
  <si>
    <t>Đường vào nhà thờ Mỹ Yên (Nhà ông Trương Văn Thành)</t>
  </si>
  <si>
    <t>Đường vào nhà thờ Mỹ Yên (Nhà Ông Trương Văn Thành)</t>
  </si>
  <si>
    <t>Đại lý cà phê Lệ Chuân (Giáp địa bàn thôn Vinh Đức)</t>
  </si>
  <si>
    <t>Giáp đường Trường Bùi Thị Xuân</t>
  </si>
  <si>
    <t>Giáp Đường Trường Bùi Thị Xuân</t>
  </si>
  <si>
    <t>Ngã ba đường mới (tỉnh lộ 682)</t>
  </si>
  <si>
    <t>Các đoạn đường trên tuyến Tỉnh Lộ 682</t>
  </si>
  <si>
    <t>Giáp thôn Đức Lễ (xã Đức Mạnh)</t>
  </si>
  <si>
    <t>Cầu trắng</t>
  </si>
  <si>
    <t>Giáp ranh giới xã Đăk Mol</t>
  </si>
  <si>
    <t>Đường huyện</t>
  </si>
  <si>
    <t>Nhà thờ xã Đoài</t>
  </si>
  <si>
    <t>Đến đường đất lên bệnh viện mới</t>
  </si>
  <si>
    <t>Ngã ba nhà thờ Vinh An</t>
  </si>
  <si>
    <t>Đại lý Hiệp Thúy</t>
  </si>
  <si>
    <t>Hết bon JunJuh</t>
  </si>
  <si>
    <t>Cây xăng ông Đoài</t>
  </si>
  <si>
    <t>Hết đường Bê tông thôn Xuân Thành (Hoàng Minh Tâm)</t>
  </si>
  <si>
    <t>Các tuyến đường nội thôn kết nối với đường tỉnh lộ 683 (có giá đất tương đồng)</t>
  </si>
  <si>
    <t>Thôn Đức Đoài</t>
  </si>
  <si>
    <t>Thôn Minh Đoài</t>
  </si>
  <si>
    <t>Thôn Mỹ Yên</t>
  </si>
  <si>
    <t>Thôn Kẻ Đọng</t>
  </si>
  <si>
    <t>Thôn Bình Thuận</t>
  </si>
  <si>
    <t>Thôn Vinh Đức</t>
  </si>
  <si>
    <t>Các tuyến đường nội thôn còn lại không kết nối với đường tỉnh lộ 683 (có giá đất tương đồng)</t>
  </si>
  <si>
    <t>Các tuyến đường nội thôn kết nối với đường DH 32 (có giá đất tương đồng)</t>
  </si>
  <si>
    <t>Thôn Xuân Trang</t>
  </si>
  <si>
    <t>Thôn Thanh Lâm</t>
  </si>
  <si>
    <t>Thôn Xuân Sơn</t>
  </si>
  <si>
    <t>Thôn Xuân Thành</t>
  </si>
  <si>
    <t>Các tuyến đường nội thôn còn lại không kết nối với đường DH 32 (có giá đất tương đồng)</t>
  </si>
  <si>
    <t>Các tuyến đường nội thôn kết nối với đường tỉnh lộ 682</t>
  </si>
  <si>
    <t>Thôn Xuân Hòa</t>
  </si>
  <si>
    <t>Các tuyến đường nội thôn không kết nối với đường tỉnh lộ 682</t>
  </si>
  <si>
    <t>Đường nội thôn Bon JunJuh và khu dân cư còn lại</t>
  </si>
  <si>
    <t>III.6</t>
  </si>
  <si>
    <t>Xã Long Sơn</t>
  </si>
  <si>
    <t>Đường tỉnh lộ 683</t>
  </si>
  <si>
    <t>Giáp xã Đăk Săk</t>
  </si>
  <si>
    <t>Cầu suối 2</t>
  </si>
  <si>
    <t>Giáp ranh huyện KrôngNô</t>
  </si>
  <si>
    <t>Các đường nhánh từ tỉnh lộ 683 vào sâu đến 200m</t>
  </si>
  <si>
    <t>Đường thôn Nam Sơn</t>
  </si>
  <si>
    <t>Tỉnh lộ 683</t>
  </si>
  <si>
    <t>Hết thôn Nam sơn</t>
  </si>
  <si>
    <t>III.7</t>
  </si>
  <si>
    <t>Xã Đắk sắk</t>
  </si>
  <si>
    <t>Ngã ba Thọ Hoàng</t>
  </si>
  <si>
    <t>Giáp ranh xã Đăk Mol</t>
  </si>
  <si>
    <t>Đường Tỉnh lộ 683</t>
  </si>
  <si>
    <t>Từ Ngã tư giáp Tỉnh lộ 682</t>
  </si>
  <si>
    <t>Hết Ngân Hàng Nông nghiệp và Phát triển nông thôn</t>
  </si>
  <si>
    <t>Hết Trường Lê Hồng Phong</t>
  </si>
  <si>
    <t>Trường Lê Hồng Phong</t>
  </si>
  <si>
    <t>Đường vào E29</t>
  </si>
  <si>
    <t>Hết Trụ sở Lâm trường Thanh Niên(cũ)</t>
  </si>
  <si>
    <t>Trụ sở Lâm trường Thanh Niên(cũ)</t>
  </si>
  <si>
    <t>Giáp ranh xã Long Sơn</t>
  </si>
  <si>
    <t>Đường nội xã</t>
  </si>
  <si>
    <t>Ngã ba đầu thôn 1</t>
  </si>
  <si>
    <t>Hết Trạm Điện T15</t>
  </si>
  <si>
    <t>Trạm Điện T15</t>
  </si>
  <si>
    <t>Hết trường Lê Hồng Phong</t>
  </si>
  <si>
    <t>Thôn Phương Trạch (giáp Tỉnh lộ 683)</t>
  </si>
  <si>
    <t>Đường 3/2</t>
  </si>
  <si>
    <t>Đường sân bay (cũ)</t>
  </si>
  <si>
    <t>Đường liên xã Đắk Sắk - Đức Mạnh</t>
  </si>
  <si>
    <t>Ngã ba đầu thôn Thổ Hoàng 1</t>
  </si>
  <si>
    <t>Đầu sân bay (liên thôn 1 - 2)</t>
  </si>
  <si>
    <t>Cuối thôn 2 (Đường song song với đường sân bay)</t>
  </si>
  <si>
    <t>Tỉnh Lộ 683</t>
  </si>
  <si>
    <t>Phân hiệu (trường Nguyễn Văn Bé)</t>
  </si>
  <si>
    <t>Cầu Ông Quý</t>
  </si>
  <si>
    <t>Tỉnh Lộ 682</t>
  </si>
  <si>
    <t>Ngã ba giáp Đắk Mol</t>
  </si>
  <si>
    <t>Ngã ba xã Đắk Mol</t>
  </si>
  <si>
    <t>Đến hết thôn Xuân Bình</t>
  </si>
  <si>
    <t>Các đường nhánh từ sân bay vào sâu đến 200m</t>
  </si>
  <si>
    <t>Các nhánh đường đấu nối với Tỉnh lộ 682 Tỉnh lộ 683 vào sâu 200m</t>
  </si>
  <si>
    <t>III.8</t>
  </si>
  <si>
    <t>Xã Đắk Gằn</t>
  </si>
  <si>
    <t>Giáp ranh huyện Cư Jút</t>
  </si>
  <si>
    <t xml:space="preserve"> Trạm thu phí </t>
  </si>
  <si>
    <t>Trạm thu phí</t>
  </si>
  <si>
    <t>Trường tiểu học phân hiệu Bi Năng Tắc</t>
  </si>
  <si>
    <t>Hết dốc Võng (nhà ông Vũ Văn Hoành)</t>
  </si>
  <si>
    <t>Dốc võng (nhà ông Vũ Văn Hoành)</t>
  </si>
  <si>
    <t>Hết trường Hoàng Văn Thụ</t>
  </si>
  <si>
    <t>Trường Hoàng Văn Thụ</t>
  </si>
  <si>
    <t>Giáp nhà ông Hồ Ngọc Minh</t>
  </si>
  <si>
    <t>Nhà ông Hồ Ngọc Minh</t>
  </si>
  <si>
    <t>Giáp ranh giới xã Đăk R'la -200m</t>
  </si>
  <si>
    <t>Đường nội bon Đắk Láp</t>
  </si>
  <si>
    <t>Đường đi Đắk Láp</t>
  </si>
  <si>
    <t>Đi vào 100m</t>
  </si>
  <si>
    <t>100m</t>
  </si>
  <si>
    <t>Đến 200m</t>
  </si>
  <si>
    <t>Nhà ông Phạm Văn Mãi</t>
  </si>
  <si>
    <t>Hết nhà ông Võ Tá Lộc</t>
  </si>
  <si>
    <t>Nhà ông Nguyễn Duy Biên</t>
  </si>
  <si>
    <t>Hết nhà ông Y Eng</t>
  </si>
  <si>
    <t>Các đường ngang của bon Đắk Láp</t>
  </si>
  <si>
    <t>Đường nội 3 bon Đắk Krai, Đắk Srai, Đắk Gằn</t>
  </si>
  <si>
    <t>Từ Quốc lộ 14 đến giáo họ Tân Lập</t>
  </si>
  <si>
    <t>200m</t>
  </si>
  <si>
    <t>Ngã ba đi thôn Nam Định</t>
  </si>
  <si>
    <t>Nhà Văn Hóa cộng đồng 3 bon</t>
  </si>
  <si>
    <t>Đến ngã tư thứ 2</t>
  </si>
  <si>
    <t xml:space="preserve">Ngã tư thứ 2 </t>
  </si>
  <si>
    <t>Trạm Y tế</t>
  </si>
  <si>
    <t>Ngã ba đường đi đập Lâm Trường</t>
  </si>
  <si>
    <t>Đi vào 200m</t>
  </si>
  <si>
    <t>Đường ngang 3 bon</t>
  </si>
  <si>
    <t>Đường cấp phối thôn Trung Hòa- Sơn Thượng - Sơn Trung</t>
  </si>
  <si>
    <t>Bưu điện xã</t>
  </si>
  <si>
    <t>Từ 100m</t>
  </si>
  <si>
    <t>Từ Chợ</t>
  </si>
  <si>
    <t>Đất ở các đường đấu nối với Quốc lộ 14</t>
  </si>
  <si>
    <t>Đường bê tông</t>
  </si>
  <si>
    <t>Đường đất</t>
  </si>
  <si>
    <t>Đất ở các đường đã trải nhựa</t>
  </si>
  <si>
    <t>III.9</t>
  </si>
  <si>
    <t>Xã thuận An</t>
  </si>
  <si>
    <t>Ngã ba đường vào Công Ty cà phê Thuận An</t>
  </si>
  <si>
    <t>Ngã ba đường vào đồi chim</t>
  </si>
  <si>
    <t>Hết khu dân cư Thôn Thuận Nam (Giáp cao su)</t>
  </si>
  <si>
    <t>Khu dân cư Thôn Thuận Nam (Giáp cao su)</t>
  </si>
  <si>
    <t>Hết địa phận xã Thuận An (giáp huyện Đắk Song)</t>
  </si>
  <si>
    <t>Đường từ Quốc lộ14 đi bon Sa Pa</t>
  </si>
  <si>
    <t>Quốc lộ14 (chợ xã Thuận An)</t>
  </si>
  <si>
    <t>Đập nhỏ</t>
  </si>
  <si>
    <t>Ngã ba đi bon Sa Pa (giáp đường Đông Nam)</t>
  </si>
  <si>
    <t>Đường từ Quốc lộ14 đi Công ty Cà phê Thuận An</t>
  </si>
  <si>
    <t>Ngã ba hết nhà bà Phan Thị Thành, thôn Đức Hoà</t>
  </si>
  <si>
    <t>Ngã ba giáp nhà bà Phan Thị Thành, thôn Đức Hoà</t>
  </si>
  <si>
    <t>Ngã ba nhà Trần Xuân Thịnh</t>
  </si>
  <si>
    <t>Giáp ranh thị trấn Đăk Mil</t>
  </si>
  <si>
    <t>Đập núi lửa</t>
  </si>
  <si>
    <t>Đường đi trạm Đăk Per</t>
  </si>
  <si>
    <t>Ngã ba Quốc lộ14 (nghĩa địa)</t>
  </si>
  <si>
    <t>Ngã ba Đồng Đế</t>
  </si>
  <si>
    <t>Trạm Đăk Per (cũ)</t>
  </si>
  <si>
    <t>Đường Đắk Lao - Thuận An</t>
  </si>
  <si>
    <t>Đập đội 2, Thuận Hoà</t>
  </si>
  <si>
    <t>Đập đội 2 (Thuận Hoà)</t>
  </si>
  <si>
    <t>Giáp đường ngã ba Trần Xuân Thịnh đến TT. Đắk Mil</t>
  </si>
  <si>
    <t>Đường nội thôn Thuận Hoà</t>
  </si>
  <si>
    <t>nhà ông Nguyễn Mạnh Dũng</t>
  </si>
  <si>
    <t>Hết đất nhà bà Trần Thị Liễu</t>
  </si>
  <si>
    <t>Ngã ba (Đập đội 2)</t>
  </si>
  <si>
    <t>Hết vườn nhà ông Hoàng Văn Mến</t>
  </si>
  <si>
    <t>Đường nội thôn Thuận Sơn</t>
  </si>
  <si>
    <t>Nhà ông Nguyễn Hữu Thịnh</t>
  </si>
  <si>
    <t>Hết nhà bà Mai Thị The</t>
  </si>
  <si>
    <t>Giáp ranh thị trấn Đắk Mil</t>
  </si>
  <si>
    <t>Đường liên thôn Đức An - Đức Hoà</t>
  </si>
  <si>
    <t>Nhà ông Nguyễn Hồng Nhiên</t>
  </si>
  <si>
    <t>Giáp ranh vườn ông Lương Tài Sơn</t>
  </si>
  <si>
    <t>Đường liên thôn Thuận Hạnh - Đức An 1</t>
  </si>
  <si>
    <t>Ngã ba nhà thờ</t>
  </si>
  <si>
    <t>Đường đi bon Sa Pa (Sau chợ xã)</t>
  </si>
  <si>
    <t>Đường liên thôn Thuận Hạnh - Đức An 2</t>
  </si>
  <si>
    <t>Ngã ba nhà ông Nguyễn Minh Tuấn (thôn Thuận Hạnh)</t>
  </si>
  <si>
    <t>Ngã ba nhà ông Nguyễn Hảo (thôn Đức An)</t>
  </si>
  <si>
    <t>Đường đi Đồi Chim</t>
  </si>
  <si>
    <t>Ngã ba Quốc lộ 14 (Nhà ông Trác Nhơn Diệu)</t>
  </si>
  <si>
    <t>Hết đất nhà ông Dương Nghiêm</t>
  </si>
  <si>
    <t>01</t>
  </si>
  <si>
    <t>Thị trấn Đăk Mil</t>
  </si>
  <si>
    <t>02</t>
  </si>
  <si>
    <t>Xã Thuận An</t>
  </si>
  <si>
    <t>03</t>
  </si>
  <si>
    <t>Xã Đăk Lao</t>
  </si>
  <si>
    <t>04</t>
  </si>
  <si>
    <t>05</t>
  </si>
  <si>
    <t>Xã Đăk Săk</t>
  </si>
  <si>
    <t>06</t>
  </si>
  <si>
    <t>07</t>
  </si>
  <si>
    <t>Xã Đăk Rla</t>
  </si>
  <si>
    <t>08</t>
  </si>
  <si>
    <t>Xã Đăk N'Drot</t>
  </si>
  <si>
    <t>09</t>
  </si>
  <si>
    <t>Xã Đăk Gằn</t>
  </si>
  <si>
    <t>10</t>
  </si>
  <si>
    <t>Xã Đăk R'la</t>
  </si>
  <si>
    <t>IV</t>
  </si>
  <si>
    <t>HUYỆN TUY ĐỨC</t>
  </si>
  <si>
    <t>Quảng Tân</t>
  </si>
  <si>
    <t>Xã Đắk R'tíh</t>
  </si>
  <si>
    <t>Đắk Ngo</t>
  </si>
  <si>
    <t>Quảng Tâm</t>
  </si>
  <si>
    <t>Đắk Búk So</t>
  </si>
  <si>
    <t>Quảng Trực</t>
  </si>
  <si>
    <t>IV.2</t>
  </si>
  <si>
    <t>IV.3</t>
  </si>
  <si>
    <t>IV.4</t>
  </si>
  <si>
    <t xml:space="preserve">IV.5 </t>
  </si>
  <si>
    <t>Giáp xã Quảng Tân</t>
  </si>
  <si>
    <t>Hết đất nhà bà Nguyễn Thị Lâm</t>
  </si>
  <si>
    <t>Giáp đất nhà bà Nguyễn Thị Lâm</t>
  </si>
  <si>
    <t>Ngã ba hồ Doãn Văn</t>
  </si>
  <si>
    <t>Hết đất ông Phạm Hùng Hiệp</t>
  </si>
  <si>
    <t>Giáp đất ông Phạm Hùng Hiệp</t>
  </si>
  <si>
    <t>Hết đất nhà bà Nguyễn Thị Nhàn</t>
  </si>
  <si>
    <t>Giáp đất nhà bà Nguyễn Thị Nhàn</t>
  </si>
  <si>
    <t>Giáp xã Quảng Tâm</t>
  </si>
  <si>
    <t>Ngã ba giáp Tỉnh lộ 681</t>
  </si>
  <si>
    <t>Ngã ba đi Quảng Tân (đất nhà ông Trần Văn Chương)</t>
  </si>
  <si>
    <t xml:space="preserve">Ngã ba đi Quảng Tân (đất nhà ông Mỹ) </t>
  </si>
  <si>
    <t>Đến đất nhà ông Nguyễn Xuân Tuyền</t>
  </si>
  <si>
    <t>Ngã ba (đường liên xã đi nhà ông Điểu K'Ré)</t>
  </si>
  <si>
    <t>Hết đất nhà ông Điểu An</t>
  </si>
  <si>
    <t>Giáp đất nhà ông Điểu An</t>
  </si>
  <si>
    <t>Giáp Trạm Y tế mới của xã</t>
  </si>
  <si>
    <t>Trạm Y tế mới của xã</t>
  </si>
  <si>
    <t>Hết đất nhà ông Lê Văn Nhân</t>
  </si>
  <si>
    <t>Đất nhà ông Lê Văn Nhân</t>
  </si>
  <si>
    <t>Ngã ba đi thôn 6 (nhà ông Phạm Anh Xinh)</t>
  </si>
  <si>
    <t>Ngã ba Tỉnh lộ 681 (Nhà máy Cao su)</t>
  </si>
  <si>
    <t>Giáp đất ông Điểu Phi Á (ngã ba Tỉnh lộ 681)</t>
  </si>
  <si>
    <t>Ngã ba trung tâm xã</t>
  </si>
  <si>
    <t>Cầu Đăk R’Tih (thôn 4)</t>
  </si>
  <si>
    <t>Ngã ba thôn 4</t>
  </si>
  <si>
    <t>Đập Đăk Liêng</t>
  </si>
  <si>
    <t>Tỉnh lộ 681 (giáp nhà máy đá)</t>
  </si>
  <si>
    <t>Ngã ba thôn 4 (đối diện nhà Võ Thị Tuyết)</t>
  </si>
  <si>
    <t>Nhà ông Điểu Minh</t>
  </si>
  <si>
    <t>Huyện gộp 2 đoạn thành 1</t>
  </si>
  <si>
    <t>Giáp xã Quảng Tân (đường đi Bon Ja Lú AB)</t>
  </si>
  <si>
    <t>Giáp khu B trường 5 (Trường 1)</t>
  </si>
  <si>
    <t>Các đường liên thôn còn lại</t>
  </si>
  <si>
    <t>Đất ở của các khu dân cư còn lại</t>
  </si>
  <si>
    <t>Xã Đắk Ngo</t>
  </si>
  <si>
    <t xml:space="preserve">Đường từ cầu Đăk R'Lấp đến ngã ba đi Đăk Nhau </t>
  </si>
  <si>
    <t>Cầu Đắk R'lấp</t>
  </si>
  <si>
    <t>Ngã ba cầu Đắk Ké</t>
  </si>
  <si>
    <t>Ngã ba 720 đi NT cà phê Đắk Ngo</t>
  </si>
  <si>
    <t>Cầu đội 3 - E 720</t>
  </si>
  <si>
    <t>Ngã ba đội 8 - E 720</t>
  </si>
  <si>
    <t>Ngã ba đi Đăk Nhau</t>
  </si>
  <si>
    <t>Đường ngã ba đi Đăk Nhau đến giáp xã Quảng Tâm</t>
  </si>
  <si>
    <t>Ngã ba Trung Vân</t>
  </si>
  <si>
    <t xml:space="preserve">Ngã 3 Trung Vân </t>
  </si>
  <si>
    <t>Ngã ba Điêng Đu + 200</t>
  </si>
  <si>
    <t>Chốt kiểm lâm ( trụ sở lâm trường cũ)+ 200m</t>
  </si>
  <si>
    <t>Chốt kiểm lâm ( trụ sở lâm trường cũ) + 200m</t>
  </si>
  <si>
    <t>Đường từ cầu Đăk Nguyên đến ngã ba bon Điêng Đu (giáp nhà ông Điểu Lia)</t>
  </si>
  <si>
    <t>Cầu Đắk Nguyên</t>
  </si>
  <si>
    <t>Ngã tư Nông trường 719 (giáp nhà Thắng Sen)</t>
  </si>
  <si>
    <t>Cầu Đăk Ngo</t>
  </si>
  <si>
    <t>Cầu Đăk Loan</t>
  </si>
  <si>
    <t>Ngã ba bon Điêng Đu (giáp nhà Điểu Lia)</t>
  </si>
  <si>
    <t>Đường 719</t>
  </si>
  <si>
    <t>Ngã ba đi 720, 719 (gần nhà ông Sở)</t>
  </si>
  <si>
    <t>Ngã tư (giáp nhà ông Thắng Sen)</t>
  </si>
  <si>
    <t>Đường Philte</t>
  </si>
  <si>
    <t>Ngã ba Philte (giáp nhà ông Sự)</t>
  </si>
  <si>
    <t>Hết đất nhà ông Điểu Pách</t>
  </si>
  <si>
    <t>Ngã ba (giao với đường Philte)</t>
  </si>
  <si>
    <t>Cầu Đăk R'lấp</t>
  </si>
  <si>
    <t>Ngã ba (giáp nhà ông Tung Danh)</t>
  </si>
  <si>
    <t>Ngã ba gần nhà ông Rộng</t>
  </si>
  <si>
    <t>Đường vào đội 1 E-720</t>
  </si>
  <si>
    <t>Ngã ba giao đường chính trung đoàn 720</t>
  </si>
  <si>
    <t>Đi vào đội 1 (1 km)</t>
  </si>
  <si>
    <t>Đường vào đội 4 E-720</t>
  </si>
  <si>
    <t>Đi vào đội 4 E 720 (xóm người Mông)</t>
  </si>
  <si>
    <t>Đường vào đội 6 E-721</t>
  </si>
  <si>
    <t>Đi vào đội 6 E720 ( xóm nhà ông Chức)</t>
  </si>
  <si>
    <t>Đường vào đội 8 E-721</t>
  </si>
  <si>
    <t>Đi vào đội 8 E 720 (đến trường học)</t>
  </si>
  <si>
    <t>Đường vào điểm dân cư số 1 và 2 (ĐB Mông)</t>
  </si>
  <si>
    <t>Đi vào điểm dân cư số 1 và 2 (ĐB Mông)</t>
  </si>
  <si>
    <t>Đất ở của các dân cư số 1 và số 2 thuộc Dự án 1541</t>
  </si>
  <si>
    <t>Xã Quảng Tâm</t>
  </si>
  <si>
    <t>Giáp xã Đăk R’Tih (Ngã ba PhiA)</t>
  </si>
  <si>
    <t>Giáp đất nhà ông Điểu Lơm</t>
  </si>
  <si>
    <t>Nhà ông Điểu Lơm</t>
  </si>
  <si>
    <t>Ngã ba đi thôn Tày, Nùng</t>
  </si>
  <si>
    <t>Ngã ba công ty Mắc Ca</t>
  </si>
  <si>
    <t>Giáp đất nhà bà Nguyễn Thị Nhẫn</t>
  </si>
  <si>
    <t>Ngã ba vao đồi ông Quế</t>
  </si>
  <si>
    <t>Giáp đất Hạt kiểm lâm</t>
  </si>
  <si>
    <t>Giáp đất hội trường thôn 1</t>
  </si>
  <si>
    <t>Hết đất nhà ông Cường</t>
  </si>
  <si>
    <t>Giáp đất nhà ông Cường</t>
  </si>
  <si>
    <t>Ngã ba đường vào trường Tiểu học Lê Lợi</t>
  </si>
  <si>
    <t>Tà luỹ âm</t>
  </si>
  <si>
    <t>Hết đất Hạt quản lý đường bộ</t>
  </si>
  <si>
    <t>Giáp đất Hạt quản lý đường bộ</t>
  </si>
  <si>
    <t>Giáp xã Đăk Buk So</t>
  </si>
  <si>
    <t>Ngã ba bãi 2</t>
  </si>
  <si>
    <t>Giáp cổng khu công nghiệp</t>
  </si>
  <si>
    <t>Ngã ba thác Đăk Glung</t>
  </si>
  <si>
    <t>Ngã ba đường vào thủy điện</t>
  </si>
  <si>
    <t>Giáp xã Đăk Ngo</t>
  </si>
  <si>
    <t>Ngã ba Trung đoàn 726</t>
  </si>
  <si>
    <t>Cầu mới (Đập đội 2)</t>
  </si>
  <si>
    <t>Hết mỏ đá</t>
  </si>
  <si>
    <t>Giáp Mỏ đá</t>
  </si>
  <si>
    <t>Giáp xã Quảng Trực</t>
  </si>
  <si>
    <t>Khu dân cư chợ nông sản</t>
  </si>
  <si>
    <t>Tất cả các trục đường</t>
  </si>
  <si>
    <t>Tỉnh lộ 681 đi Thôn 5</t>
  </si>
  <si>
    <t>IV.5</t>
  </si>
  <si>
    <t>Xã Đắk Búk So</t>
  </si>
  <si>
    <t xml:space="preserve">- Giáp xã Quảng Tâm </t>
  </si>
  <si>
    <t>Hết đất nhà ông Đảm</t>
  </si>
  <si>
    <t>Giáp đất nhà ông Đảm</t>
  </si>
  <si>
    <t>Hết đất bà Hậu</t>
  </si>
  <si>
    <t xml:space="preserve">- Giáp đất bà Hậu </t>
  </si>
  <si>
    <t>Giáp đất Trung tâm Cao su</t>
  </si>
  <si>
    <t>- Đất trung tâm cao su</t>
  </si>
  <si>
    <t>Hết đất nhà ông Trung</t>
  </si>
  <si>
    <t>- Giáp đất nhà ông Trung</t>
  </si>
  <si>
    <t>Hết đất nhà ông Chính</t>
  </si>
  <si>
    <t xml:space="preserve">- Giáp đất nhà ông Chính </t>
  </si>
  <si>
    <t>Giáp huyện Đăk Song</t>
  </si>
  <si>
    <t>Ngã ba Tỉnh lộ 686</t>
  </si>
  <si>
    <t>Ngã ba đường vào Trung tâm hành chính huyện</t>
  </si>
  <si>
    <t>Ngã ba đường vào trung tâm hành chính huyên</t>
  </si>
  <si>
    <t>Tỉnh lộ 686</t>
  </si>
  <si>
    <t xml:space="preserve">Ngã ba tỉnh lộ 681 (Nhà ông Cúc) </t>
  </si>
  <si>
    <t>Cống nước nhà ông Tú</t>
  </si>
  <si>
    <t xml:space="preserve">Cống nước nhà ông Tú </t>
  </si>
  <si>
    <t>Hết đất nhà ông Quyền</t>
  </si>
  <si>
    <t xml:space="preserve">Giáp đất nhà ông Quyền </t>
  </si>
  <si>
    <t>Hết đất nhà ông Tanh (Thị Thuyền)</t>
  </si>
  <si>
    <t>Giáp đất nhà ông Tanh (Thị Thuyền)</t>
  </si>
  <si>
    <t>Hết đất nhà ông Điểu Tỉnh</t>
  </si>
  <si>
    <t>- Giáp đất nhà ông Điểu Tỉnh</t>
  </si>
  <si>
    <t xml:space="preserve">Hết đất nhà ông Hà Niệm Long (Thôn 8) </t>
  </si>
  <si>
    <t>Tả luy âm</t>
  </si>
  <si>
    <t xml:space="preserve">- Hết đất nhà ông Hà Niệm Long </t>
  </si>
  <si>
    <t>Nhà ông Long thôn 6</t>
  </si>
  <si>
    <t>- Nhà ông Long thôn 6</t>
  </si>
  <si>
    <t>Giáp xã Đăk N'Drung</t>
  </si>
  <si>
    <t>- Ngã ba cửa hàng miền núi</t>
  </si>
  <si>
    <t>Ngã ba đường vào thôn 1</t>
  </si>
  <si>
    <t>Hết đất ông Trìu</t>
  </si>
  <si>
    <t>Nhà ông Trìu</t>
  </si>
  <si>
    <t>Đập Đăk BIung</t>
  </si>
  <si>
    <t>Đập Đăk Blung</t>
  </si>
  <si>
    <t>Đường vòng quanh sân bay</t>
  </si>
  <si>
    <t>Ngã ba Tỉnh lộ 681 (nhà Nguyên Thương)</t>
  </si>
  <si>
    <t>Ngã ba Tỉnh lộ 681 (trước nhà ông Đảm)</t>
  </si>
  <si>
    <t>Đường nối Tỉnh lộ 681 vào khu trung tâm hành chính</t>
  </si>
  <si>
    <t>Ngã ba Tỉnh lộ 681 (nhà ông Cẩm)</t>
  </si>
  <si>
    <t>Đầu khu quy hoạch dân cư điểm 11</t>
  </si>
  <si>
    <t>Giáp đất nhà ông Phong</t>
  </si>
  <si>
    <t>Đất nhà ông Cường</t>
  </si>
  <si>
    <t>Giáp ngã ba Quốc lộ 14 C</t>
  </si>
  <si>
    <t>Ngã ba Bảo hiểm xã hội huyện</t>
  </si>
  <si>
    <t>Đập Đắk Búk So</t>
  </si>
  <si>
    <t>Đường đi bệnh viện</t>
  </si>
  <si>
    <t>Ngã ba Quốc lộ 14C (UBND xã)</t>
  </si>
  <si>
    <t>Giáp đài tưởng niệm Liệt sĩ</t>
  </si>
  <si>
    <t>Đài tưởng niệm Liệt sĩ</t>
  </si>
  <si>
    <t>Giáp đất bệnh viện huyện</t>
  </si>
  <si>
    <t>Đất bệnh viện huyện</t>
  </si>
  <si>
    <t>Ngã ba Quốc lộ14C (Trường tiểu học La Văn Cầu)</t>
  </si>
  <si>
    <t>Ngã ba Thác Đăk Buk So</t>
  </si>
  <si>
    <t>Hết đất nhà ông Nhậm</t>
  </si>
  <si>
    <t>Đất nhà ông Nhậm</t>
  </si>
  <si>
    <t>Ngã ba nhà ông Mãi</t>
  </si>
  <si>
    <t>Ngã ba UBND xã</t>
  </si>
  <si>
    <t>Hết đất nhà bà Oanh</t>
  </si>
  <si>
    <t>Đất ở của các khu dân cư còn lại khu vực thôn 2, thôn 3, thôn 4</t>
  </si>
  <si>
    <t>Đất ở của các khu dân cư còn lại Bon Bu Boong, Bon Bu N'Rung, thôn 1, thôn 5, thôn 6, thôn 7, thôn 8, thôn</t>
  </si>
  <si>
    <t>IV.6</t>
  </si>
  <si>
    <t>Xã Quảng Trực</t>
  </si>
  <si>
    <t>Ngã ba cây He</t>
  </si>
  <si>
    <t>Ngã ba đường vào Công ty TNHH MTV Lâm Nghiệp Nam Tây Nguyên</t>
  </si>
  <si>
    <t>Ngã ba trạm xá trung đoàn 726</t>
  </si>
  <si>
    <t>Ngã ba trạm xã trung đoàn 726</t>
  </si>
  <si>
    <t>Ngã ba đường vào xóm đạo (bưu điện)</t>
  </si>
  <si>
    <t>Ngã ba đường vào xóm đạo</t>
  </si>
  <si>
    <t>Ngã ba Quốc lộ 14C mới</t>
  </si>
  <si>
    <t>Cầu Đắk Huýt</t>
  </si>
  <si>
    <t>Trạm cửa khẩu Bu Prăng</t>
  </si>
  <si>
    <t>Ngã ba Lộc Ninh</t>
  </si>
  <si>
    <t>Ngã tư nhà Điểu Kran</t>
  </si>
  <si>
    <t>Giáp Bình Phước</t>
  </si>
  <si>
    <t>Cầu bon Bu Gia</t>
  </si>
  <si>
    <t>Ngã ba đường vào công ty Ngọc Biển</t>
  </si>
  <si>
    <t>Nga 3 đường vào công ty Ngọc Biển</t>
  </si>
  <si>
    <t>Ngã ba nhà ông Đỗ Ngọc Tâm</t>
  </si>
  <si>
    <t>Hết đất nhà ông Điểu Lý</t>
  </si>
  <si>
    <t>Hết đất Công ty Việt Bul</t>
  </si>
  <si>
    <t>hết đất Công ty Việt Bul</t>
  </si>
  <si>
    <t>Giáp Đắk Buk So</t>
  </si>
  <si>
    <t>Đường Liên Bon</t>
  </si>
  <si>
    <t>Đất nhà ông Trường</t>
  </si>
  <si>
    <t>Nhà ông Chiên (giáp ngã ba quốc lộ 14C mới)</t>
  </si>
  <si>
    <t>Trạm xá trung đoàn</t>
  </si>
  <si>
    <t>Ngã ba nhà ông Điểu Lý</t>
  </si>
  <si>
    <t>Ngã ba bon Bu Dăr (cây Xăng)</t>
  </si>
  <si>
    <t>Hết đất nhà ông Tuấn Thắm</t>
  </si>
  <si>
    <t>Ngã ba nhà ông Mai Ngọc Khoát</t>
  </si>
  <si>
    <t>Ngã ba đường đi Xóm đạo</t>
  </si>
  <si>
    <t>Ngã ba nhà ông Minh</t>
  </si>
  <si>
    <t>Giáp trung đoàn 726</t>
  </si>
  <si>
    <t>Nhà ông Điểu Nhép (giáp quốc lộ 14C mới)</t>
  </si>
  <si>
    <t>Ngã ba nhà ông Mai Ngọc Khoát (đường qua đập Đắk Ké)</t>
  </si>
  <si>
    <t>giáp Quốc lộ 14C mới</t>
  </si>
  <si>
    <t>Đường vào đồn 10</t>
  </si>
  <si>
    <t>Ngã ba nhà bàn Ngân</t>
  </si>
  <si>
    <t>Hết đồn 10</t>
  </si>
  <si>
    <t>Đường vào Đắk Huýt</t>
  </si>
  <si>
    <t>Ngã ba đi vào cánh đồng 2</t>
  </si>
  <si>
    <t>Nhà ông Điểu Đê</t>
  </si>
  <si>
    <t>Nhà ông Điểu Trum</t>
  </si>
  <si>
    <t>Giáp đất nhà ông Trần Đăng Minh</t>
  </si>
  <si>
    <t>Giáp ngã ba Quốc lộ 14C mới</t>
  </si>
  <si>
    <t>Đường nội bon</t>
  </si>
  <si>
    <t>Ngã ba nhà ông Trịnh</t>
  </si>
  <si>
    <t>Giáp Quốc lộ 14C mới</t>
  </si>
  <si>
    <t>Ngã ba nhà ông Điểu Khơn</t>
  </si>
  <si>
    <t>Ngã ba nhà bà Phi Úc</t>
  </si>
  <si>
    <t>Ngã ba nhà ông Khoa</t>
  </si>
  <si>
    <t>Suối Đắk Ken</t>
  </si>
  <si>
    <t>Ngã ba nhà ông Điểu Lé</t>
  </si>
  <si>
    <t>Quốc lộ rừng PHN Thác Mơ</t>
  </si>
  <si>
    <t>Ngã ba nhà ông Hợp</t>
  </si>
  <si>
    <t>Ngã ba nhà ông Phê</t>
  </si>
  <si>
    <t>Ngã ba nhà ông Khá</t>
  </si>
  <si>
    <t>Đập Đắk Huýt 1</t>
  </si>
  <si>
    <t>Các tuyến đường nội bon Bu Lum</t>
  </si>
  <si>
    <t>Các tuyến đường nội bon Đắk Huýt</t>
  </si>
  <si>
    <t>Các tuyến đường nội bon Bup Răng 1. Bup Răng 2</t>
  </si>
  <si>
    <t>V</t>
  </si>
  <si>
    <t>HUYỆN ĐẮK GLONG</t>
  </si>
  <si>
    <t>Quảng Khê</t>
  </si>
  <si>
    <t>Đắk Ha</t>
  </si>
  <si>
    <t>Quảng Sơn</t>
  </si>
  <si>
    <t>Đắk Som</t>
  </si>
  <si>
    <t>Đắk R'măng</t>
  </si>
  <si>
    <t>Quảng Hòa</t>
  </si>
  <si>
    <t>Đắk Plao</t>
  </si>
  <si>
    <t>V.2</t>
  </si>
  <si>
    <t>V.3</t>
  </si>
  <si>
    <t>V.5</t>
  </si>
  <si>
    <t>Xã Quảng Sơn</t>
  </si>
  <si>
    <t>Đỉnh dốc 27</t>
  </si>
  <si>
    <t>Đỉnh dốc 27 + 100 mét</t>
  </si>
  <si>
    <t>Cột mốc 31 Đường Quốc lộ 28 (Tỉnh lộ 684 cũ)</t>
  </si>
  <si>
    <t>Cột mốc 31 Đường Quốc lộ 28 (Tỉnh lộ 684 cũ) + 100 mét</t>
  </si>
  <si>
    <t>Cột mốc 31 Đường Quốc lộ 28 (Tỉnh lộ 684 cũ) + 200 mét</t>
  </si>
  <si>
    <t>Ngã ba đường vào Bon N'Ting (Km 0)</t>
  </si>
  <si>
    <t>Ngã ba đường đi xã Đắk Rmăng</t>
  </si>
  <si>
    <t>Km 0 (Ngã ba đường đi xã Đăk Rmăng hướng về Quảng Phú) + 500m</t>
  </si>
  <si>
    <t>Km 1 + 100 mét</t>
  </si>
  <si>
    <t>Km 1 + 200 mét</t>
  </si>
  <si>
    <t>Giáp ranh huyện Krông Nô</t>
  </si>
  <si>
    <t>Đường đi thôn Quảng Hợp</t>
  </si>
  <si>
    <t>Đường nhựa khu đất đấu giá (trọn đường)</t>
  </si>
  <si>
    <t>Đường đi thôn 2</t>
  </si>
  <si>
    <t>Ngã ba đường nhựa vào Thôn 2 (Km 0)</t>
  </si>
  <si>
    <t>Km 0 + 100 mét hướng đường nhựa</t>
  </si>
  <si>
    <t>Ngã tư cây xăng Tân Sơn</t>
  </si>
  <si>
    <t>Ngã tư Bưu điện xã</t>
  </si>
  <si>
    <t>Ngã tư Bưu điện xã đến Ngã tư đường đi xã Đắk R'măng (đường sau UBND xã và Công Ty Lâm nghiệp Quảng Sơn)</t>
  </si>
  <si>
    <t>Nhà ông Thìn</t>
  </si>
  <si>
    <t>Ngã ba chợ Quảng Sơn (Quán cơm Hồng Anh)</t>
  </si>
  <si>
    <t>Ngã ba đường sau UBND xã và Công Ty Lâm nghiệp Quảng Sơn</t>
  </si>
  <si>
    <t>Đường đi thôn 3A</t>
  </si>
  <si>
    <t>Ngã tư chợ (Km0)</t>
  </si>
  <si>
    <t>Km 0+150 mét</t>
  </si>
  <si>
    <t>Km 0 + 250 mét</t>
  </si>
  <si>
    <t>Ngã ba giáp đường Đường Quốc lộ 28 (Tỉnh lộ 684 cũ)</t>
  </si>
  <si>
    <t>Nhà ông Long</t>
  </si>
  <si>
    <t>Trạm Y tế xã Quảng Sơn</t>
  </si>
  <si>
    <t>Đường đi xã Đắk Rmăng</t>
  </si>
  <si>
    <t>Ngã ba đường vào Thôn 1A</t>
  </si>
  <si>
    <t>Ngã ba đường vào Bon R'long Phe</t>
  </si>
  <si>
    <t>Ngã ba đường vào Bon R'long Phe + 100 mét (hướng đường vào thôn 1C)</t>
  </si>
  <si>
    <t>Ngã ba đường vào Thôn 1A + 100 mét (Hướng đường vào Thôn 1C)</t>
  </si>
  <si>
    <t>Đường vào Thôn 1C</t>
  </si>
  <si>
    <t>Trạm Y tế Công ty 53</t>
  </si>
  <si>
    <t>Xưởng đũa cũ</t>
  </si>
  <si>
    <t>Xưởng đũa cũ + 100 mét (Hướng về Đăk Rmăng)</t>
  </si>
  <si>
    <t>Giáp ranh xã Đắk Rmăng</t>
  </si>
  <si>
    <t>Đường đi Tỉnh lộ 686 (đi Quốc lộ 14)</t>
  </si>
  <si>
    <t>Đỉnh dốc 27 (Ngã ba đường Quốc lộ 28 (Tỉnh lộ 684 cũ))</t>
  </si>
  <si>
    <t>Giáp đất Công ty Đinh Nghệ</t>
  </si>
  <si>
    <t>Đất Công ty Đinh Nghệ</t>
  </si>
  <si>
    <t>Hết đất Công ty Thiên Sơn</t>
  </si>
  <si>
    <t>Giáp ranh huyện Đắk Song</t>
  </si>
  <si>
    <t>Đất ở các đường rải nhựa liên thôn</t>
  </si>
  <si>
    <t>Đất ở các đường liên Thôn, Buôn khác cấp phối &gt;= 3,5 mét (không rải nhựa)</t>
  </si>
  <si>
    <t>Xã Quảng Hòa</t>
  </si>
  <si>
    <t>Đường rải nhựa trung tâm xã</t>
  </si>
  <si>
    <t>Từ Trụ sở UBND xã (Km 0) về hai phía, mỗi phía 500 mét</t>
  </si>
  <si>
    <t>Km 0 + 500 mét (Về hướng tỉnh Lâm Đồng)</t>
  </si>
  <si>
    <t>Ngã ba cây xăng thôn 9</t>
  </si>
  <si>
    <t>Hết đường rải nhựa thôn 10</t>
  </si>
  <si>
    <t>Km 0 + 500 mét (Về hướng xã Quảng Sơn)</t>
  </si>
  <si>
    <t>Ngã ba hội trường Thôn 6</t>
  </si>
  <si>
    <t>Giáp ranh xã Quảng Phú-Kroong Nô</t>
  </si>
  <si>
    <t>cầu Đắk Măng (xã Đạ Rsal)</t>
  </si>
  <si>
    <t>Ngã ba thôn 10, thôn 12</t>
  </si>
  <si>
    <t>Ngã ba đường bê tông vào hội trường thôn 12</t>
  </si>
  <si>
    <t>Cầu Đắk Tinh</t>
  </si>
  <si>
    <t>Ngã ba trường mẫu giáo Thôn 6 lên Làng Giao +500m (đường nhựa)</t>
  </si>
  <si>
    <t>Đường nhựa thôn 6, thôn 12</t>
  </si>
  <si>
    <t>Đường cấp phối &gt;=3.5 mét</t>
  </si>
  <si>
    <t>Xã Đắk R'Măng</t>
  </si>
  <si>
    <t>Từ Trụ sở UBND xã về hai phía, mỗi phía 500 mét</t>
  </si>
  <si>
    <t>Đường đi bon Păng Xuôi</t>
  </si>
  <si>
    <t>Ngã ba đi Quảng Sơn (km 0)</t>
  </si>
  <si>
    <t>km 0 +500 m</t>
  </si>
  <si>
    <t>Trường dân tộc bán trú (Hết đường nhựa)</t>
  </si>
  <si>
    <t>Ngã ba đèo Đắk R'măng về 3 phía 500 m</t>
  </si>
  <si>
    <t>Đường UBND xã +500 m (phía đông)</t>
  </si>
  <si>
    <t>Vào trong 1 km</t>
  </si>
  <si>
    <t>Đường vào thôn Sa Nar</t>
  </si>
  <si>
    <t>Hết đường nhựa(800 m)</t>
  </si>
  <si>
    <t>Đất ở mặt đường nhựa cụm 6</t>
  </si>
  <si>
    <t>Nhà ông Hoàng Văn Thạc (giáp ranh thôn 1 Đắk Som)</t>
  </si>
  <si>
    <t>Nhà ông Màn Duy Thăng</t>
  </si>
  <si>
    <t>Đất ở các khu vực còn lại</t>
  </si>
  <si>
    <t>V.6</t>
  </si>
  <si>
    <t>Xã Đắk Som</t>
  </si>
  <si>
    <t>Km 0 (Cổng trường tiểu học Nguyễn Văn Trỗi về 2 phía, mỗi phía 500 m)</t>
  </si>
  <si>
    <t>Km 0 + 500 m (hướng đi lòng hồ thủy điện Đồng Nai 3)</t>
  </si>
  <si>
    <t>Ngã ba đường đi xã Đắk Plao cũ</t>
  </si>
  <si>
    <t>Ngã ba đường bê tông thôn 5</t>
  </si>
  <si>
    <t>Hết đường có rải nhựa Quốc lộ 28 thuộc địa giới hành chính xã Đắk Som</t>
  </si>
  <si>
    <t>Km 0 + 500 m (hướng về Quảng Khê)</t>
  </si>
  <si>
    <t>Ngã ba đường vào Bon B'Sréa</t>
  </si>
  <si>
    <t>Ngã ba đường đi Đắk Nang</t>
  </si>
  <si>
    <t>Đường vào nhà ông Đông</t>
  </si>
  <si>
    <t>Ngã ba Quốc lộ 28 (Trường tiểu học Nguyễn Văn Trỗi)</t>
  </si>
  <si>
    <t>Hết đất nhà ông Đông</t>
  </si>
  <si>
    <t>Đường vào Bon B'Sréa</t>
  </si>
  <si>
    <t>Ngã ba Quốc lộ 28 đi Bon B'Sréa (đầu Bon)</t>
  </si>
  <si>
    <t>Chân Đập Bon B'Sréa</t>
  </si>
  <si>
    <t>Chân Đập Bon B’Sréa</t>
  </si>
  <si>
    <t>Ngã ba Quốc lộ 28 đi Bon B'Sréa (cuối Bon)</t>
  </si>
  <si>
    <t>Khu dân cư thôn 1 Đắk Nang</t>
  </si>
  <si>
    <t>Khu dân cư thôn 2, 3 Đắk Nang</t>
  </si>
  <si>
    <t>Khu dân cư thôn 4 Đắk Nang</t>
  </si>
  <si>
    <t>Các trục đường nhựa khác &gt;=3,5 mét còn lại</t>
  </si>
  <si>
    <t>Đất ở các đường liên Thôn cấp phối mặt đường &gt;= 3,5 m</t>
  </si>
  <si>
    <t>V.7</t>
  </si>
  <si>
    <t>Xã Đắk Plao</t>
  </si>
  <si>
    <t>Đường vào tái định cư xã Đắk Plao (trục đường chính)</t>
  </si>
  <si>
    <t>Cầu Đắk Plao</t>
  </si>
  <si>
    <t>Giáp ranh xã Đắk R'Măng</t>
  </si>
  <si>
    <t>Các tuyến đường nhựa vào các khu dân cư thôn 1, 2, 3, 4, 5</t>
  </si>
  <si>
    <t>Đất ở các tuyến đường liên thôn cấp phối &gt;=3,5m</t>
  </si>
  <si>
    <t>VI</t>
  </si>
  <si>
    <t>HUYỆN ĐẮK SONG</t>
  </si>
  <si>
    <t>VI.1</t>
  </si>
  <si>
    <t>Xã Nam Bình</t>
  </si>
  <si>
    <t>Giáp ranh giới xã Thuận Hạnh</t>
  </si>
  <si>
    <t>Ngã ba Đức An (Trạm ý tế mới)</t>
  </si>
  <si>
    <t>Hết trường mẫu giáo Hoa Sen (Trạm y tế cũ)</t>
  </si>
  <si>
    <t>Cây xăng ông Diệm</t>
  </si>
  <si>
    <t>Hết trụ sở đoàn 505</t>
  </si>
  <si>
    <t>Giáp ranh giới thị trấn Đức An</t>
  </si>
  <si>
    <t>Đường Tỉnh lộ 682</t>
  </si>
  <si>
    <t>Km 0 Quốc lộ 14 (ngã ba rừng lạnh)</t>
  </si>
  <si>
    <t>Km 0 + 450 m</t>
  </si>
  <si>
    <t>Ranh giới xã Đắk Hòa</t>
  </si>
  <si>
    <t>Ngã ba Đức An Quốc lộ14C</t>
  </si>
  <si>
    <t>Quốc lộ14C Km0 + 300m</t>
  </si>
  <si>
    <t>Cầu Thuận Hà</t>
  </si>
  <si>
    <t>Ngã ba đường nhà ông Tài</t>
  </si>
  <si>
    <t>Hết cây xăng Cường Thảo</t>
  </si>
  <si>
    <t>Hết ranh giới xã Nam Bình</t>
  </si>
  <si>
    <t>Ngã ba đi thôn 6 (Nhà ông Việt)</t>
  </si>
  <si>
    <t>Ranh giới thị trấn Đức An</t>
  </si>
  <si>
    <t>Ngã ba vào UBND xã Nam Bình</t>
  </si>
  <si>
    <t>Cộng thêm 250 m</t>
  </si>
  <si>
    <t>Các trục đường của khu dân cư Thôn 10 + Thôn 11</t>
  </si>
  <si>
    <t>VI.2</t>
  </si>
  <si>
    <t>Xã Thuận Hà</t>
  </si>
  <si>
    <t>Đường Quốc lộ 14C</t>
  </si>
  <si>
    <t>Ranh giới xã Nam Bình</t>
  </si>
  <si>
    <t>Cầu Đầm Giỏ</t>
  </si>
  <si>
    <t>Trường Vừa A Dính</t>
  </si>
  <si>
    <t>Ranh giới bản Đăk Thốt</t>
  </si>
  <si>
    <t>Giáp ranh giới xã Đắk N'Drung</t>
  </si>
  <si>
    <t>Trường Hoa Ban</t>
  </si>
  <si>
    <t>Ranh giới xã Đắk Búk So</t>
  </si>
  <si>
    <t>Đất ở khu dân cư ven trục đường chính thôn 2, 3, 4, 5, 6, 7, 8, Đầm Giỏ và bản Đắk Thốt</t>
  </si>
  <si>
    <t>VI.3</t>
  </si>
  <si>
    <t>Xã Nâm N'Jang</t>
  </si>
  <si>
    <t>Ranh giới thị trấn Đức An + 200m</t>
  </si>
  <si>
    <t xml:space="preserve">Ranh giới thị trấn Đức An +200 </t>
  </si>
  <si>
    <t>Cầu 20 + 100m</t>
  </si>
  <si>
    <t>Ngã tư cầu 20 +100m</t>
  </si>
  <si>
    <t>Giáp ranh giới xã Trường Xuân</t>
  </si>
  <si>
    <t>Đường vào thủy điện</t>
  </si>
  <si>
    <t>km 0 Ngã ba vào thủy điện</t>
  </si>
  <si>
    <t>Km 0 ngã ba vào thủy điện + 500m</t>
  </si>
  <si>
    <t>Đường tỉnh lộ 686</t>
  </si>
  <si>
    <t>Quốc lộ 14 (ngã tư cầu 20)</t>
  </si>
  <si>
    <t>Hết Trường Nguyễn Văn Trỗi</t>
  </si>
  <si>
    <t>Hết trường Nguyễn Văn Trỗi</t>
  </si>
  <si>
    <t>Chùa Hoa Quang</t>
  </si>
  <si>
    <t>Hết trường mẫu giáo thôn 1</t>
  </si>
  <si>
    <t>Ngã ba thôn 8</t>
  </si>
  <si>
    <t>Đập nước (ranh giới xã Đắk N'Drung)</t>
  </si>
  <si>
    <t>Lâm trường Đắk N’Tao</t>
  </si>
  <si>
    <t>Lâm trường Đắk N'Tao</t>
  </si>
  <si>
    <t>Trạm Quốc lộBVR (công ty lâm nghiệp Đắk N’Tao)</t>
  </si>
  <si>
    <t>Đường liên xã Nâm N'Jang - Đắk N'Drung</t>
  </si>
  <si>
    <t>Ngã ba Tỉnh lộ 686 đi thôn 5</t>
  </si>
  <si>
    <t>Tỉnh lộ 686 (cầu Thác)</t>
  </si>
  <si>
    <t>Ranh giới xã Đắk N'Drung</t>
  </si>
  <si>
    <t>Tỉnh lộ 686 (cổng văn hóa thôn 3)</t>
  </si>
  <si>
    <t>Hết nhà mẫu giáo thôn 3</t>
  </si>
  <si>
    <t>Đất ở khu vực còn lại các thôn (15 thôn)</t>
  </si>
  <si>
    <t>VI.4</t>
  </si>
  <si>
    <t>Xã Thuận Hạnh</t>
  </si>
  <si>
    <t>Vườn ươm Công ty Lâm nghiệp Thuận Tân</t>
  </si>
  <si>
    <t>Km 796 (ngã ba đồn 8 cũ)</t>
  </si>
  <si>
    <t>Km 796 (ngã ba đồn 8 cũ) về hướng Đắk Mil 200m</t>
  </si>
  <si>
    <t>Ranh giới huyện Đắk Mil</t>
  </si>
  <si>
    <t>Ngã ba Thuận Thành (nhà ông Vũ Đức Bình)</t>
  </si>
  <si>
    <t>Đường vào đồn 765</t>
  </si>
  <si>
    <t>Đường vào UBND xã</t>
  </si>
  <si>
    <t>Ngã ba cây xăng Thành Trọng</t>
  </si>
  <si>
    <t>Cầu thôn Thuận Lợi - Thuận Tình</t>
  </si>
  <si>
    <t>Ngã ba cây xăng Thành Trọng +500m hướng đi thôn Thuận Bắc</t>
  </si>
  <si>
    <t>Ngã ba (nhà ông Phạm Văn Thế) thôn Thuận Tình  về 3 hướng 250m</t>
  </si>
  <si>
    <t>Ngã ba (nhà ông Phạm Văn Thế) thôn Thuận Tình  + 250m</t>
  </si>
  <si>
    <t>Ngã ba (nhà ông Vũ Văn Tiên) thôn Thuận Tình</t>
  </si>
  <si>
    <t>Đường vào nhà thờ Bình Hà</t>
  </si>
  <si>
    <t>Ranh giới xã Thuận Hà</t>
  </si>
  <si>
    <t>Cầu nhà ông Trần Văn Sỹ</t>
  </si>
  <si>
    <t>Ngã tư Thuận Nghĩa về hướng cầu nhà ông Trần Văn Sỹ 300m</t>
  </si>
  <si>
    <t>Ngã tư Thuận Nghĩa</t>
  </si>
  <si>
    <t>Phân hiệu trường Mầm non Hoa Mai</t>
  </si>
  <si>
    <t>Hết đất nhà Trúc Vinh (đại lý thu mua nông sản)</t>
  </si>
  <si>
    <t>Đất ở ven trục đường chính các thôn</t>
  </si>
  <si>
    <t>VI.6</t>
  </si>
  <si>
    <t>Xã Đắk Mol</t>
  </si>
  <si>
    <t>Giáp huyện Đắk Mil</t>
  </si>
  <si>
    <t>Cống nhà bà Xuyến thôn Đắk Sơn 1</t>
  </si>
  <si>
    <t>Cổng văn hóa thôn Đắk Sơn 1</t>
  </si>
  <si>
    <t>Hết đường vòng thôn Đắk Sơn 1</t>
  </si>
  <si>
    <t>Ngã ba Tỉnh lộ 682</t>
  </si>
  <si>
    <t>Giáp thôn Đắk Sơn 2 - Đắk Hòa</t>
  </si>
  <si>
    <t>Giáp ranh giới xã Đắk Sắk</t>
  </si>
  <si>
    <t>Nhà ông Nguyễn Trường Sơn thôn 4</t>
  </si>
  <si>
    <t>Giáp ranh giới xã Đắk Hòa</t>
  </si>
  <si>
    <t>Hết thôn Hà Nam Ninh</t>
  </si>
  <si>
    <t>Đường đi E29</t>
  </si>
  <si>
    <t>Cầu Bon Jary</t>
  </si>
  <si>
    <t>Cổng văn hóa thôn Hà Nam Ninh</t>
  </si>
  <si>
    <t>Ngã ba nhà ông Nguyễn Xuân Trung thôn Hà Nam Ninh</t>
  </si>
  <si>
    <t>Trường tiểu học Trần Bội Cơ</t>
  </si>
  <si>
    <t>Nhà ông Trần Phong Tỏa thôn E29.1</t>
  </si>
  <si>
    <t>Đoạn đường còn lại</t>
  </si>
  <si>
    <t>VI.7</t>
  </si>
  <si>
    <t>Xã Đắk N'Drung</t>
  </si>
  <si>
    <t>Đường liên xã Đắk N’Drung - Nam Bình</t>
  </si>
  <si>
    <t>Hết trường Lý Thường Kiệt</t>
  </si>
  <si>
    <t>Trường Lý Thường Kiệt</t>
  </si>
  <si>
    <t>Đường liên xã Đắk N’Drung - Nâm N’Jang</t>
  </si>
  <si>
    <t>Ngã ba tỉnh lộ 686</t>
  </si>
  <si>
    <t xml:space="preserve">Hết trường cấp III </t>
  </si>
  <si>
    <t>Đường liên xã Đắk N'Drung - Thuận Hà</t>
  </si>
  <si>
    <t>Ngã ba Công ty cà phê</t>
  </si>
  <si>
    <t>Ngã ba nhà ông Trọng</t>
  </si>
  <si>
    <t>Hết nhà thờ Bu Roá</t>
  </si>
  <si>
    <t>Hết nhà thờ Bu Róa</t>
  </si>
  <si>
    <t>Hội trường thôn 7</t>
  </si>
  <si>
    <t>Hết bưu điện</t>
  </si>
  <si>
    <t>Ngã ba Công ty cà phê Đắk Nông</t>
  </si>
  <si>
    <t>Giáp xã Đắk Búk So</t>
  </si>
  <si>
    <t>Đường đi thôn 7</t>
  </si>
  <si>
    <t>Trạm y tế</t>
  </si>
  <si>
    <t>Ngã ba nhà Hiền Loan</t>
  </si>
  <si>
    <t>VI.8</t>
  </si>
  <si>
    <t>Xã Đắk Hòa</t>
  </si>
  <si>
    <t>Ranh giới xã Đắk Mol</t>
  </si>
  <si>
    <t>Đập nước Đắk Mol</t>
  </si>
  <si>
    <t>Km 0 (đập nước)</t>
  </si>
  <si>
    <t>Nhà ông Tiếp</t>
  </si>
  <si>
    <t>Ranh giới thôn rừng lạnh</t>
  </si>
  <si>
    <t>Hết Công ty lâm nghiệp Đắk Hòa</t>
  </si>
  <si>
    <t>Ngã ba Đắk Hoà (nhà bà Ngọc)</t>
  </si>
  <si>
    <t>Ranh giới xã Đắk Mol (thôn Hà Nam Ninh)</t>
  </si>
  <si>
    <t>Đường liên thôn Đắk Hòa 2</t>
  </si>
  <si>
    <t>Đắk Sơn 2, Đắk Sơn 3</t>
  </si>
  <si>
    <t>Giáp tỉnh lộ 682</t>
  </si>
  <si>
    <t xml:space="preserve">Ngã tư (ông Đương) Đắk Sơn 3 </t>
  </si>
  <si>
    <t>Ngã ba (ông Hòa) Tân Bình 2</t>
  </si>
  <si>
    <t xml:space="preserve">Bổ Sung </t>
  </si>
  <si>
    <t>Giáp tỉnh lộ 682 (cầu khỉ)</t>
  </si>
  <si>
    <t xml:space="preserve">Hết đất ông Cao Tiến Đạt </t>
  </si>
  <si>
    <t>Thị trấn Đức An</t>
  </si>
  <si>
    <t>l</t>
  </si>
  <si>
    <t>Ranh giới thị trấn và xã Nam Bình</t>
  </si>
  <si>
    <t>Cổng huyện đội</t>
  </si>
  <si>
    <t>- Phía đông (trái)</t>
  </si>
  <si>
    <t>- Phía tây (phải)</t>
  </si>
  <si>
    <t>Cổng Huyện đội</t>
  </si>
  <si>
    <t>Dịch vụ công</t>
  </si>
  <si>
    <t>Hết trụ sở Ngân hàng nông nghiệp</t>
  </si>
  <si>
    <t xml:space="preserve">Phía đông (trái) </t>
  </si>
  <si>
    <t>Phía tây (phải)</t>
  </si>
  <si>
    <t>Đường vào xã Thuận Hà (Kiểm lâm)</t>
  </si>
  <si>
    <t>Đường vào Thuận Hà (Kiểm lâm)</t>
  </si>
  <si>
    <t>Km 809</t>
  </si>
  <si>
    <t>Giáp ranh giới xã Nâm N'Jang</t>
  </si>
  <si>
    <t>Đường xuống đập Đắk Rlong</t>
  </si>
  <si>
    <t>Km0 (ngã ba bưu điện)</t>
  </si>
  <si>
    <t>Ngã ba nhà ông Lê Văn Quyền</t>
  </si>
  <si>
    <t>Xuống Đập Đắk Rlong</t>
  </si>
  <si>
    <t>Đường hành chính</t>
  </si>
  <si>
    <t>Chi cục thuế (Quốc lộ 14)</t>
  </si>
  <si>
    <t>Quốc lộ14 (giáp Viện kiểm sát)</t>
  </si>
  <si>
    <t>Huyện ủy (Quốc lộ14)</t>
  </si>
  <si>
    <t>Đường khu hành chính</t>
  </si>
  <si>
    <t>Kho bạc (Quốc lộ14)</t>
  </si>
  <si>
    <t>Đường đi thôn 10 (Đắk N'Drung)</t>
  </si>
  <si>
    <t>Đường vào thôn 6 (Ma Nham - Trung tâm y tế)</t>
  </si>
  <si>
    <t>Bệnh viện</t>
  </si>
  <si>
    <t>Khu tái định cư (trước cổng huyện đội) các trục đường chính</t>
  </si>
  <si>
    <t>Khu tái định cư (sau cổng huyện đội) các trục đường chính</t>
  </si>
  <si>
    <t>Đường số 2 sau UBND thị trấn Đức An</t>
  </si>
  <si>
    <t>Đường đi xã Thuận Hà</t>
  </si>
  <si>
    <t>Km0 Quốc lộ 14 (Hạt Kiểm lâm)</t>
  </si>
  <si>
    <t>Hết sân bóng Phương Loan</t>
  </si>
  <si>
    <t>Đường nối ranh giới tổ 3 , tổ 4</t>
  </si>
  <si>
    <t>Đường vào Đài phát thanh và truyền hình</t>
  </si>
  <si>
    <t>Km 0 Quốc lộ 14 (Đài Phát thanh Truyền hình)</t>
  </si>
  <si>
    <t>Giáo xứ Hòa Tiến</t>
  </si>
  <si>
    <t>Đoạn đường còn lại của đường vào Đài phát thanh truyền hình</t>
  </si>
  <si>
    <t>Khu dân cư phía Nam sát UBND thị trấn Đức An</t>
  </si>
  <si>
    <t>Đường vào khu nhà công vụ giáo viên</t>
  </si>
  <si>
    <t>Km0 Quốc lộ 14</t>
  </si>
  <si>
    <t>Nhà ông Đoàn Thế Dự</t>
  </si>
  <si>
    <t>Đường vào xưởng cưa nhà ông Vũ Duy Bình</t>
  </si>
  <si>
    <t>Km0 Quốc lộ14</t>
  </si>
  <si>
    <t>Xưởng cưa nhà ông Vũ Duy Bình</t>
  </si>
  <si>
    <t>Ranh giới giữa tổ 3 và tổ 4</t>
  </si>
  <si>
    <t>Ranh giới thị trấn</t>
  </si>
  <si>
    <t>Đường nối</t>
  </si>
  <si>
    <t>Trường Tiểu học Chu Văn An</t>
  </si>
  <si>
    <t>Lô 2 thuộc khu dân cư tổ dân phố 6</t>
  </si>
  <si>
    <t>Lô 2 thuộc khu dân cư Bến xe</t>
  </si>
  <si>
    <t>Đường vào khối dân vận</t>
  </si>
  <si>
    <t>Km0 Quốc lộ 14 (Ngã ba đường vào khối dân vận)</t>
  </si>
  <si>
    <t>Nhà ông Vũ Mạnh Đính</t>
  </si>
  <si>
    <t>Đường vành đai phía Tây huyện Đắk Song</t>
  </si>
  <si>
    <t>Đường vành đai phía Đông huyện Đắk Song</t>
  </si>
  <si>
    <t>Xã Đắk N'Đrung</t>
  </si>
  <si>
    <t>VII</t>
  </si>
  <si>
    <t>HUYỆN CƯ JÚT</t>
  </si>
  <si>
    <t>VII.1</t>
  </si>
  <si>
    <t>Xã Tâm Thắng</t>
  </si>
  <si>
    <t>Ngã 3 Tấn Hải (Giáp thị trấn)</t>
  </si>
  <si>
    <t>Ngã 3 Khu công Nghiệp Tâm Thắng</t>
  </si>
  <si>
    <t>Cầu 14</t>
  </si>
  <si>
    <t>Đường đi Nam Dong</t>
  </si>
  <si>
    <t>Ngã 3 Quốc lộ 14</t>
  </si>
  <si>
    <t>Cổng Trường Trung học phổ thông Phan Chu Trinh</t>
  </si>
  <si>
    <t>Ngã 4 Trường Trung học phổ thông Phan Chu Trinh</t>
  </si>
  <si>
    <t>Ngã 3 hết thôn 9</t>
  </si>
  <si>
    <t>Cầu sắt (Giáp ranh Nam Dong)</t>
  </si>
  <si>
    <t>Đường vào nhà máy đường</t>
  </si>
  <si>
    <t>Suối hương</t>
  </si>
  <si>
    <t>Đường vào Trường Trung học cơ sở Phan Đình Phùng</t>
  </si>
  <si>
    <t>Trường Trung học cơ sở Phan Đình Phùng</t>
  </si>
  <si>
    <t>Ngã 4 buôn Ea Pô</t>
  </si>
  <si>
    <t>Đường bê tông thôn 10</t>
  </si>
  <si>
    <t>Ngã 3 thôn 09</t>
  </si>
  <si>
    <t>Ngã 4 nhà ông Hải</t>
  </si>
  <si>
    <t xml:space="preserve">Liên thôn </t>
  </si>
  <si>
    <t>Nhà ông Hải</t>
  </si>
  <si>
    <t>Ngã 4 buôn EaPô</t>
  </si>
  <si>
    <t>Đường thôn 2 đi thôn 4, 5</t>
  </si>
  <si>
    <t>Ngã 3 nhà ông Dũng</t>
  </si>
  <si>
    <t>Ngã 3 nhà ông Đại (Giáp thị trấn)</t>
  </si>
  <si>
    <t>Ngã 3 hồ câu Đồng Xanh</t>
  </si>
  <si>
    <t>Cầu nhà ông Chính</t>
  </si>
  <si>
    <t>Ngã 3 nhà ông Cường</t>
  </si>
  <si>
    <t>Đường sinh thái</t>
  </si>
  <si>
    <t xml:space="preserve">Quốc lộ 14 </t>
  </si>
  <si>
    <t>Giáp suối hương (khu bộ đội)</t>
  </si>
  <si>
    <t>Giáp ranh Thị trấn Ea Tling</t>
  </si>
  <si>
    <t>Đường Buôn Nui</t>
  </si>
  <si>
    <t>Ngã 4 nhà ông Việt</t>
  </si>
  <si>
    <t>Đường thôn 6</t>
  </si>
  <si>
    <t>Cầu nhà ông Thản</t>
  </si>
  <si>
    <t>Nhà ông Soát</t>
  </si>
  <si>
    <t>Đường Tấn Hải đi Buôn Trum</t>
  </si>
  <si>
    <t>Đường thôn 3 đi UBND xã Tâm Thắng</t>
  </si>
  <si>
    <t>Ngã 3 nhà ông Ngọ</t>
  </si>
  <si>
    <t>Ngã 3 nhà ông Hưng</t>
  </si>
  <si>
    <t>Ngã 3 đường sinh thái</t>
  </si>
  <si>
    <t>Đất ở còn lại các trục đường nhánh (đường bê tông, nhựa) của trục chính</t>
  </si>
  <si>
    <t>VII.2</t>
  </si>
  <si>
    <t>Xã Trúc Sơn</t>
  </si>
  <si>
    <t>Cổng Công ty Tân Phát</t>
  </si>
  <si>
    <t>Giáp xã Đắk Gằn</t>
  </si>
  <si>
    <t>Đường đi Cư K'Nia</t>
  </si>
  <si>
    <t>Chân dốc Cổng trời</t>
  </si>
  <si>
    <t>Đường bê tông thôn 1</t>
  </si>
  <si>
    <t>Đường bê tông liên thôn 1, 2, 3, 4</t>
  </si>
  <si>
    <t>Đường bê tông thôn 3</t>
  </si>
  <si>
    <t>Đường bê tông liên thôn 4, 6</t>
  </si>
  <si>
    <t>VII.3</t>
  </si>
  <si>
    <t>Xã Cư K'Nia</t>
  </si>
  <si>
    <t>Đường trục chính</t>
  </si>
  <si>
    <t>Giáp ranh xã Trúc Sơn</t>
  </si>
  <si>
    <t>Cổng Văn hóa thôn 1</t>
  </si>
  <si>
    <t>Nhà ông Tặng</t>
  </si>
  <si>
    <t>Hết đất nhà ông Tại</t>
  </si>
  <si>
    <t>Cầu Đắk Drông</t>
  </si>
  <si>
    <t>Ngã 3 nhà ông Thịnh</t>
  </si>
  <si>
    <t>Trường Chu Văn An</t>
  </si>
  <si>
    <t>Ngã 3 nhà ông Nhàn</t>
  </si>
  <si>
    <t>Cổng Văn hóa thôn 2</t>
  </si>
  <si>
    <t>Trụ sở UBND xã</t>
  </si>
  <si>
    <t>Cầu Hòa An</t>
  </si>
  <si>
    <t>Đường vào thôn 9, 10</t>
  </si>
  <si>
    <t>Đường vào thôn 5, thôn 6</t>
  </si>
  <si>
    <t>Ngã 3 nhà ông Nhàn + 100m</t>
  </si>
  <si>
    <t>Ngã 3 công trình nước sạch</t>
  </si>
  <si>
    <t>Khu dân cư thôn 12 (bổ sung)</t>
  </si>
  <si>
    <t>Đất ở khu dân cư các trục đường xương cá và các thôn buôn (bổ sung)</t>
  </si>
  <si>
    <t>VII.4</t>
  </si>
  <si>
    <t>Xã Nam Dong</t>
  </si>
  <si>
    <t>Các trục đường chính</t>
  </si>
  <si>
    <t>Cầu sắt (Giáp ranh Tâm Thắng)</t>
  </si>
  <si>
    <t>Ngã 3 nhà ông Thái</t>
  </si>
  <si>
    <t>Thay đổi tên địa ,Điều chỉnh giá
danh, giá đất</t>
  </si>
  <si>
    <t>Ngã 3 nhà ông Nghiệp</t>
  </si>
  <si>
    <t>Thay đổi tên địa danh</t>
  </si>
  <si>
    <t>Ngã 3 Khánh Bạc</t>
  </si>
  <si>
    <t xml:space="preserve">Ngã 3 Khánh Bạc </t>
  </si>
  <si>
    <t xml:space="preserve">Ngã 3 thôn 5 (Nhà ông Khoán) </t>
  </si>
  <si>
    <t>Ngã 3 thôn 3 (Nhà ông Lai)</t>
  </si>
  <si>
    <t>Ngã 4 trường Phan Bội Châu</t>
  </si>
  <si>
    <t>Ngã 3 phân trường thôn 1</t>
  </si>
  <si>
    <t>Giáp ranh xã EaPô</t>
  </si>
  <si>
    <t>Đường đi buôn Tia</t>
  </si>
  <si>
    <t xml:space="preserve">Ngã 3 nhà ông Thái </t>
  </si>
  <si>
    <t>Ngã 4 Đức Lợi</t>
  </si>
  <si>
    <t>Đường đi Đắk Drông (A)</t>
  </si>
  <si>
    <t>Km 0 (ngã 3 Khánh Bạc)</t>
  </si>
  <si>
    <t>Ngã 4 tuyến 2 thôn 10, thôn 6</t>
  </si>
  <si>
    <t>Hội trường Thôn 7</t>
  </si>
  <si>
    <t>Giáp ranh xã Đắk Drông</t>
  </si>
  <si>
    <t>Đường đi Đắk Drông (B)</t>
  </si>
  <si>
    <t>Km 0 (Ngã 3 nhà ông Khoán)</t>
  </si>
  <si>
    <t>Ngã 4 tuyến 2 thôn 6</t>
  </si>
  <si>
    <t>Hết khu dân cư thôn 5</t>
  </si>
  <si>
    <t>Đường đi xã Tâm Thắng</t>
  </si>
  <si>
    <t>Ngã 4 chợ Nam Dong</t>
  </si>
  <si>
    <t>Nhà ông Chiểu</t>
  </si>
  <si>
    <t>Ngã 4 Đài Tưởng Niệm</t>
  </si>
  <si>
    <t>Đường đi xã Đắk Wil</t>
  </si>
  <si>
    <t>Ngã 3 tuyến 2 thôn Trung Tâm</t>
  </si>
  <si>
    <t>Ngã 3 nhà ông Quýnh+50m</t>
  </si>
  <si>
    <t>Ngã 3 nhà ông Quýnh+50 m</t>
  </si>
  <si>
    <t>Hết đất nhà ông Nhạc (thôn 4)</t>
  </si>
  <si>
    <t>Giáp ranh Đắk Wil</t>
  </si>
  <si>
    <t>Đường vào khu dân cư thôn 3</t>
  </si>
  <si>
    <t xml:space="preserve"> Ngã 3 nhà Ông Lạc</t>
  </si>
  <si>
    <t>Ngã 3 nhà ông Sơn</t>
  </si>
  <si>
    <t>Ngã 3 nhà ông Chiến thôn 2</t>
  </si>
  <si>
    <t>Nhà ông Hoè</t>
  </si>
  <si>
    <t>Đường đi Thác Drayling ( thôn 2)</t>
  </si>
  <si>
    <t>Ngã 3 nhà ông Nhạ</t>
  </si>
  <si>
    <t>Cầu ông Thái</t>
  </si>
  <si>
    <t>Buôn Nui</t>
  </si>
  <si>
    <t>Ngã 3 ông Nhạ</t>
  </si>
  <si>
    <t>Ngã 3 nhà ông Nhân</t>
  </si>
  <si>
    <t>Ngã 3 nhà ông Công</t>
  </si>
  <si>
    <t>Toàn bộ tuyến hai thôn 6</t>
  </si>
  <si>
    <t>Toàn bộ tuyến hai thôn 10</t>
  </si>
  <si>
    <t>Thay đổi tên địa 
danh, giá đất</t>
  </si>
  <si>
    <t>Toàn bộ tuyến hai thôn 13</t>
  </si>
  <si>
    <t>Toàn bộ tuyến 2 thôn Trung tâm (Sau UBND xã)</t>
  </si>
  <si>
    <t>Đường đi thôn 12</t>
  </si>
  <si>
    <t>Ngã 3 vườn điều</t>
  </si>
  <si>
    <t>Giáp ranh xã Tâm Thắng</t>
  </si>
  <si>
    <t>Giáp ranh xã Ea Pô</t>
  </si>
  <si>
    <t>Toàn bộ tuyến 2 thôn 1, thôn 7, thôn 8, thôn 9, thôn Tân Ninh</t>
  </si>
  <si>
    <t>Đất ở khu dân cư các trục đường xương cá, thôn buôn</t>
  </si>
  <si>
    <t>Cầu sắt</t>
  </si>
  <si>
    <t>Đường vào UBND xã mới</t>
  </si>
  <si>
    <t>UBND xã + 400m</t>
  </si>
  <si>
    <t>Đường từ UBND xã mới đi trục đường chính</t>
  </si>
  <si>
    <t>Ngã 3 cây xăng Anh Tuấn</t>
  </si>
  <si>
    <t>Ngã 3 Trường Trung học cơ sở Nguyễn Tất Thành</t>
  </si>
  <si>
    <t>Ngã 3 nhà ông Hiến</t>
  </si>
  <si>
    <t>Ngã 3 đường vào UBND xã</t>
  </si>
  <si>
    <t>VII.5</t>
  </si>
  <si>
    <t>Xã Đắk Drong</t>
  </si>
  <si>
    <t>Trục đường chính</t>
  </si>
  <si>
    <t>Giáp ranh Nam Dong</t>
  </si>
  <si>
    <t>Cầu thôn 2</t>
  </si>
  <si>
    <t>Cách tim cổng chợ 200m</t>
  </si>
  <si>
    <t>Tim cổng chợ về hai phía, mỗi phía 200m</t>
  </si>
  <si>
    <t>Ranh giới thôn 5, thôn 6</t>
  </si>
  <si>
    <t>Cách cổng UBND xã 500m</t>
  </si>
  <si>
    <t>Cổng UBND xã về hai phía mỗi phía 500m</t>
  </si>
  <si>
    <t>Cách ngã 4 thôn 14, 15 trừ 200m</t>
  </si>
  <si>
    <t>Cách ngã 4 thôn 14, thôn 15 về 3 phía mỗi phía 200m</t>
  </si>
  <si>
    <t>Cách ngã 4 thôn 14, 15 cộng 200m</t>
  </si>
  <si>
    <t>Đường UBND xã đi Quán Lý</t>
  </si>
  <si>
    <t>Ngã 3 nhà Ông Hoà</t>
  </si>
  <si>
    <t>Ngã 4 thôn 14, 15</t>
  </si>
  <si>
    <t>Cầu thôn 15</t>
  </si>
  <si>
    <t>Cầu 15</t>
  </si>
  <si>
    <t>Cầu Suối Kiều</t>
  </si>
  <si>
    <t>Đường đi Quán Lý</t>
  </si>
  <si>
    <t>Km 0 (UBND xã)</t>
  </si>
  <si>
    <t>Cách ngã 3 Quán Lý trừ 100m</t>
  </si>
  <si>
    <t>Trung tâm ngã 3 Quán Lý về 3 phía, mỗi phía 100m</t>
  </si>
  <si>
    <t>Từ ngã 3 Quán Lý + 100m</t>
  </si>
  <si>
    <t>Giáp ranh xã Đắk Wil</t>
  </si>
  <si>
    <t>Giáp ranh xã Nam Dong</t>
  </si>
  <si>
    <t>Đường đi CưKnia</t>
  </si>
  <si>
    <t>Ngã 3 chợ (Nhà ông Thắng)</t>
  </si>
  <si>
    <t>Hết khu Ki ốt chợ</t>
  </si>
  <si>
    <t>Hết khu Ki ốt chợ + 500 (Về phía cầu Cư K'Nia)</t>
  </si>
  <si>
    <t>Hết Khu Ki ốt chợ + 500m</t>
  </si>
  <si>
    <t>Cầu Cư K'Nia</t>
  </si>
  <si>
    <t>Đường đi lòng hồ</t>
  </si>
  <si>
    <t>Ngã 3 thôn 10</t>
  </si>
  <si>
    <t>Cầu thôn 11</t>
  </si>
  <si>
    <t>Bờ đập lòng hồ</t>
  </si>
  <si>
    <t>Hết thôn 20</t>
  </si>
  <si>
    <t>Đường đi thôn 17</t>
  </si>
  <si>
    <t>Ngã hai thôn 16 (Nhà ông Lâm)</t>
  </si>
  <si>
    <t>Ngã 3 nhà ông Đội (thôn 17)</t>
  </si>
  <si>
    <t>Đường đi thôn 19</t>
  </si>
  <si>
    <t>Ngã 3 C4 (Nhà ông Định)</t>
  </si>
  <si>
    <t>Trường học thôn 19</t>
  </si>
  <si>
    <t>Đất ở khu dân cư các trục đường xương cá chính vào thôn, buôn</t>
  </si>
  <si>
    <t>VII.6</t>
  </si>
  <si>
    <t>Xã Ea Pô</t>
  </si>
  <si>
    <t>Trục đường chính (Đường nhựa)</t>
  </si>
  <si>
    <t>Ranh giới xã Nam Dong</t>
  </si>
  <si>
    <t>Ngã 4 thôn Thanh Tâm (ngã 4 chợ Ea Pô) trừ (-) 150m</t>
  </si>
  <si>
    <t>Ngã 3 Trạm xá xã</t>
  </si>
  <si>
    <t>Ngã 3 thôn Tân Sơn</t>
  </si>
  <si>
    <t>Ranh giới xã ĐăkWil</t>
  </si>
  <si>
    <t>Trục đường chính (Đường đất, đường đi Buôn Nui)</t>
  </si>
  <si>
    <t>Ngã 4 thôn Thanh Tâm</t>
  </si>
  <si>
    <t>Ngã 3 nhà ông Lộc</t>
  </si>
  <si>
    <t>Đường đi Buôn Nui (Ngã 3 cây mít)</t>
  </si>
  <si>
    <t>Đường trục chính đi thôn Buôn Nui (Nam Dong đi Buôn Nui)</t>
  </si>
  <si>
    <t>Mốc địa giới 3 mặt bờ sông</t>
  </si>
  <si>
    <t>Đường đi thôn Trung Sơn</t>
  </si>
  <si>
    <t>Ngã 4 thôn Trung Sơn</t>
  </si>
  <si>
    <t>Ngã 3 nhà ông Tuất</t>
  </si>
  <si>
    <t>Đường đi thác Linda</t>
  </si>
  <si>
    <t>Ngã 3 trạm y tế xã (Thôn 4)</t>
  </si>
  <si>
    <t>Ngã 3 thôn Phú Sơn</t>
  </si>
  <si>
    <t>Đường đi thôn Nam Tiến</t>
  </si>
  <si>
    <t>Ngã 3 thôn Suối Tre</t>
  </si>
  <si>
    <t>Đường Thanh Xuân đi thôn Tân Tiến</t>
  </si>
  <si>
    <t>Ngã 3 Thanh Xuân (Km0 đường đi Đắk Win)</t>
  </si>
  <si>
    <t>Ngã 4 Tân Tiến (Km0 đường đi Đắk Win)</t>
  </si>
  <si>
    <t>Đường đi thôn Hợp Thành</t>
  </si>
  <si>
    <t>Ngã 3 thôn Hợp Thành</t>
  </si>
  <si>
    <t>Hết nhà ông Nghiệp</t>
  </si>
  <si>
    <t>Đường đi ngã sáu</t>
  </si>
  <si>
    <t>Từ nhà ông Tài</t>
  </si>
  <si>
    <t>Hết ngã sáu</t>
  </si>
  <si>
    <t>Đường vào khu 3 tầng</t>
  </si>
  <si>
    <t>Đường đi thôn Thanh Xuân</t>
  </si>
  <si>
    <t>Km 0 (Ngã 4 thôn Thanh Tâm (Ngã 4 chợ)</t>
  </si>
  <si>
    <t>Km 0 + 150m (Nhà ông Chất)</t>
  </si>
  <si>
    <t>Hết khu dân cư</t>
  </si>
  <si>
    <t>Từ ngã 4 Phú Sơn</t>
  </si>
  <si>
    <t>Ngã 3 nhà ông Đậu</t>
  </si>
  <si>
    <t>Khu Tái định cư Cồn Dầu</t>
  </si>
  <si>
    <t>Khu Tái định cư Thủy điện SêRêPôk 3</t>
  </si>
  <si>
    <t>VII.7</t>
  </si>
  <si>
    <t>Xã Đắk Wil</t>
  </si>
  <si>
    <t>Km 0 (Cổng chợ Đắk Wil) về hai phía, mỗi phía 150m</t>
  </si>
  <si>
    <t>Km 0 + 150m</t>
  </si>
  <si>
    <t>Trường Tiểu học Lê Quý Đôn</t>
  </si>
  <si>
    <t>Cách ngã 3 (Nhà ông Dục - 50m)</t>
  </si>
  <si>
    <t>Cách ngã 3 nhà ông Dục + 50m</t>
  </si>
  <si>
    <t>Ngã 3 nhà ông Dục</t>
  </si>
  <si>
    <t>Ngã 3 nhà ông Dục + 200m</t>
  </si>
  <si>
    <t>Hết nhã 6</t>
  </si>
  <si>
    <t>Bưu điện Văn hóa xã</t>
  </si>
  <si>
    <t>Ngã 3 nhà ông Thạch</t>
  </si>
  <si>
    <t>Hết thôn 9</t>
  </si>
  <si>
    <t>Ngã 3 chợ</t>
  </si>
  <si>
    <t>Ngã 3 thôn Hà Thông, Thái Học</t>
  </si>
  <si>
    <t>Giáp ĐăkDrông</t>
  </si>
  <si>
    <t>Ngã 3 ông Đề</t>
  </si>
  <si>
    <t>Giáp xã Nam Dong</t>
  </si>
  <si>
    <t>Ngã 3 ông 4</t>
  </si>
  <si>
    <t>Hết cổng trường cấp 3</t>
  </si>
  <si>
    <t>Thị trấn Ea Tling</t>
  </si>
  <si>
    <t>Đường nguyễn Tất Thành (về phía Đắk Nông)</t>
  </si>
  <si>
    <t>Cửa hàng xe máy Bảo Long</t>
  </si>
  <si>
    <t>Ngã 5 đường Ngô Quyền</t>
  </si>
  <si>
    <t>Đường Nguyễn Tất Thành (về phía Đắk Lắk)</t>
  </si>
  <si>
    <t>Hết cửa hàng xe máy Lai Hương</t>
  </si>
  <si>
    <t>Hết cửa hàng xe máy Gia Vạn Lợi</t>
  </si>
  <si>
    <t>Cống nhà ông Trị (Km0 + 110m)</t>
  </si>
  <si>
    <t>Đường Nguyễn Công Trữ (Cổng phụ vào Nhà máy điều)</t>
  </si>
  <si>
    <t>Điều chỉnh tên địa danh</t>
  </si>
  <si>
    <t>Ngã 3 đường Lê Hồng Phong (đường vào Sao ngàn phương)</t>
  </si>
  <si>
    <t xml:space="preserve">Hết ranh giới thị trấn Ea Tling giáp xã Trúc Sơn </t>
  </si>
  <si>
    <t>Đường Hùng Vương (đường đi KrôngNô)</t>
  </si>
  <si>
    <t>Ngã 5 đường Trần Hưng Đạo</t>
  </si>
  <si>
    <t>Ngã 3 đường Bà Triệu (Cổng thôn Văn hoá TDP 4)</t>
  </si>
  <si>
    <t>Ngã 3 đường Bà Triệu (Cổng thôn Văn hóa TDP 4)</t>
  </si>
  <si>
    <t>Ngã 4 đường Nguyễn Du (vào Thác Trinh Nữ)</t>
  </si>
  <si>
    <t>Ngã 4 đường Nguyễn Du (Vào Thác Trinh Nữ)</t>
  </si>
  <si>
    <t>Nhà máy nước sạch</t>
  </si>
  <si>
    <t>Hết ranh giới Thị trấn giáp huyện Krông Nô</t>
  </si>
  <si>
    <t>Đường Nguyễn Du (vào thác Trinh Nữ)</t>
  </si>
  <si>
    <t>Km 0 (ngã 4 đường Hùng Vương)</t>
  </si>
  <si>
    <t>Ngã 3 đường Trường Trinh</t>
  </si>
  <si>
    <t>Điều chỉnh giá,
 Điều chỉnh tên địa danh</t>
  </si>
  <si>
    <t>Cổng thác Trinh Nữ</t>
  </si>
  <si>
    <t>Đường Trường Trinh (Đường sinh thái)</t>
  </si>
  <si>
    <t>Từ ngã 3 đường Nguyễn Du</t>
  </si>
  <si>
    <t>Đường Hai Bà Trưng (vào TDP 6)</t>
  </si>
  <si>
    <t>Ngã 5 đầu đường Hai Bà Trưng</t>
  </si>
  <si>
    <t>Đường Trương Công Đinh (Ngã 3 khu tập thể huyện, Cổng nhà ông Hưng)</t>
  </si>
  <si>
    <t>Đường Nguyễn Hữu Thọ (Ngã 3 nhà ông Xế)</t>
  </si>
  <si>
    <t>Ngã 3 đường Nguyễn Du (vào thác Trinh Nữ)</t>
  </si>
  <si>
    <t>Km 0 Quốc lộ 14 (ngã 3 đường Nguyễn Tất Thành)</t>
  </si>
  <si>
    <t>Km 0 +130m</t>
  </si>
  <si>
    <t>Hết nhà thờ từ đường họ Phạm</t>
  </si>
  <si>
    <t>Hết cống ngã 5 Đường Phạm Văn Đồng (nhà ông Tòng)</t>
  </si>
  <si>
    <t>Ngã 3 Đường Trường Trinh (đường sinh thái)</t>
  </si>
  <si>
    <t>Đường Nguyễn Văn Linh (đường đi Nam Dong)</t>
  </si>
  <si>
    <t>Km 0 Quốc lộ 14 (ngã 4 Nguyễn Tất Thành)</t>
  </si>
  <si>
    <t>Ngã 3 đường Lê Lợi</t>
  </si>
  <si>
    <t>Hẻm 219 Đường Nguyễn Văn Linh</t>
  </si>
  <si>
    <t>Ngã 4 đường Phan Chu Trinh</t>
  </si>
  <si>
    <t>Đường Phan Chu Trinh (đường Tấn Hải)</t>
  </si>
  <si>
    <t>Cổng trường phổ thông trung học Phan Chu Trinh</t>
  </si>
  <si>
    <t>Đường Phạm Văn Đồng (Khu phố chợ)</t>
  </si>
  <si>
    <t>Km 0 Quốc lộ 14 (Ngã 4 Nguyễn Tất Thành)</t>
  </si>
  <si>
    <t>Ngã 3 Đường Nguyễn Trái (Hết khu phố chợ,Ngã 3 đường sau chợ)</t>
  </si>
  <si>
    <t>Ngã 3  Đường Đinh Thiên Hoàng (dốc đá)</t>
  </si>
  <si>
    <t>Ngã 5 đường Lý Tự Trọng (Ngã 5 nhà ông Tòng)</t>
  </si>
  <si>
    <t>Đường Đinh Thiên Hoàng</t>
  </si>
  <si>
    <t>Ngã 3  Đường Phạm Văn Đồng (dốc đá)</t>
  </si>
  <si>
    <t>Ngã 3 Đường Nguyễn Bỉnh Khiêm (nhà ông Chế)</t>
  </si>
  <si>
    <t>Ngã 3 Đường Đinh Thiên Hoàng (nhà ông Chế)</t>
  </si>
  <si>
    <t>Cống ngã 5 Đường Lý Tụ Trọng (nhà ông Tòng)</t>
  </si>
  <si>
    <t>Đường Huỳnh Thúc Kháng ( Đường vào Siêu thị tất thắng)</t>
  </si>
  <si>
    <t>Km 0 Quốc lộ14 (Ngã 3 Nguyễn Tất Thành)</t>
  </si>
  <si>
    <t>Ngã 3 đường Nguyễn Trái (Hết khu phố chợ)</t>
  </si>
  <si>
    <t>Đường Nguyễn Trái (Đường phía sau chợ huyện bệnh viện cũ)</t>
  </si>
  <si>
    <t>Ngã 3 đường Phạm Văn Đồng</t>
  </si>
  <si>
    <t>Ngã 3 đường Huỳnh Thúc Kháng (Đường vào Siêu thị tất thắng)</t>
  </si>
  <si>
    <t>Ngã 3 đường Quang Trung</t>
  </si>
  <si>
    <t>Đường Trương Công Định (Đường nhà ông Khoa)</t>
  </si>
  <si>
    <t>Ngã 3 đường Lý Tự Trọng (đường vào TDP 7)</t>
  </si>
  <si>
    <t>Đường Trương Công Định (Đường vào khu tập thể huyện)</t>
  </si>
  <si>
    <t>Ngã 3 đường Hai Bà Trưng</t>
  </si>
  <si>
    <t>Đường Ngô Quyền (Vào Trung tâm Chính trị)</t>
  </si>
  <si>
    <t>Km0 Ngã 5 Nguyễn Tất Thành</t>
  </si>
  <si>
    <t>Ngã 4 đường Y Ngông-Lê Quý Đôn</t>
  </si>
  <si>
    <t>Ngã 3 đường Lê Hồng Phong</t>
  </si>
  <si>
    <t>Đường Lê Lợi (Đường Lê Lợi)</t>
  </si>
  <si>
    <t>Km0 Ngã 3 đường Nguyễn Văn Linh</t>
  </si>
  <si>
    <t>Ngã 3 đường Nơ Trang Gưr</t>
  </si>
  <si>
    <t>Đường Lê Hồng Phong (Đường vành đai)</t>
  </si>
  <si>
    <t>Ngã 3 Đường Nguyễn Khuyến (Hoa viên Hồ Trúc)</t>
  </si>
  <si>
    <t>Ngã 3 nhà ông Sắc</t>
  </si>
  <si>
    <t>Ngã 3 đường Trần Hưng Đạo</t>
  </si>
  <si>
    <t>Đường Điện Bên Phủ (Đường vào Sao ngàn phương)</t>
  </si>
  <si>
    <t>Giáp cầu</t>
  </si>
  <si>
    <t>Đường Kim Đồng ( nhà máy điều)</t>
  </si>
  <si>
    <t>Km 0 Ngã 3 đường Trần Hưng Đạo</t>
  </si>
  <si>
    <t>Nhà máy điều (Cổng chính)</t>
  </si>
  <si>
    <t>Đường Nguyễn Công Trứ ( nhà máy điều)</t>
  </si>
  <si>
    <t>Nhà máy điều (Cổng phụ)</t>
  </si>
  <si>
    <t>Đường Lê Quý Đôn (Tuyến 2 Bon U2)</t>
  </si>
  <si>
    <t>Ngã 3 đường Nguyễn Đình Chiểu (Chùa Huệ Đức)</t>
  </si>
  <si>
    <t>Ngã 4 giáp đường Y Ngông</t>
  </si>
  <si>
    <t>Đường Y Ngông (Tuyến 2 Bon U2)</t>
  </si>
  <si>
    <t>Ngã 4 giáp đường Lê Quý Đôn</t>
  </si>
  <si>
    <t>Đường Nơ Trang Gưr (Tuyến 2 bon U2)</t>
  </si>
  <si>
    <t>Ngã 3 đường Y Ngông</t>
  </si>
  <si>
    <t>Đường Nơ Trang Lơng (Tuyến 2 BonU1)</t>
  </si>
  <si>
    <t>Km 0 Quốc lộ 14 (Ngã 3 đường Nguyễn Tất Thành)</t>
  </si>
  <si>
    <t>Ngã 3 đường Nguyễn Thị Định</t>
  </si>
  <si>
    <t>Điều chỉnh giá, 
Điều chỉnh tên địa danh</t>
  </si>
  <si>
    <t>Hẻm 214 Nguyễn Văn Linh ( bên cạnh trường Mẫu giáo EaTỉnh lộing)</t>
  </si>
  <si>
    <t>Đường Bà Triệu (Đường vào TDP 4)</t>
  </si>
  <si>
    <t>Ngã 3 đường Hùng Vương</t>
  </si>
  <si>
    <t>Ngã 3 đường Đoàn Thị Điểm</t>
  </si>
  <si>
    <t>Ngã 4 đường Y Nuê (cạnh nhà ông Chính)</t>
  </si>
  <si>
    <t>Ngã 3 đường Võ Thị Sáu</t>
  </si>
  <si>
    <t>Đường Nguyễn Đình Chiểu (Cạnh Chùa Huệ Đức)</t>
  </si>
  <si>
    <t>Km0 Ngã 3 đường Trần Hưng Đạo</t>
  </si>
  <si>
    <t>Đường Võ Thị Sáu (Đường đội 7)</t>
  </si>
  <si>
    <t>Km 0 (Ngã 3 đường Trần Hưng Đạo)</t>
  </si>
  <si>
    <t>Km 0 (Ngã 3 Phan chu Trinh)</t>
  </si>
  <si>
    <t>Ngã 4 đường Quang Trung (nhà ông Sự)</t>
  </si>
  <si>
    <t>Đường Nguyễn Chí Thanh (Cạnh Kiểm lâm)</t>
  </si>
  <si>
    <t>Ngã 3 Nguyễn Văn Linh</t>
  </si>
  <si>
    <t>Ngã 3 đường Lê Duẩn</t>
  </si>
  <si>
    <t xml:space="preserve">Đường Quang Trung </t>
  </si>
  <si>
    <t xml:space="preserve">Ngã 3 Đường Nguyễn Thị Minh Khai </t>
  </si>
  <si>
    <t>Ngã 3 đường Nguyễn Khuyến (đường quanh hồ trúc)</t>
  </si>
  <si>
    <t>Ngã 4 Nguyễn Văn Linh (trước mặt nhà ông Trình)</t>
  </si>
  <si>
    <t>Ngã 3 Đường Lý thái Tổ (Nhà ông Hữu)</t>
  </si>
  <si>
    <t>Ngã 4 đường Lê Duẩn ( nhà ông Sự)</t>
  </si>
  <si>
    <t>Ngã 3 đường Nguyễn Tất thành</t>
  </si>
  <si>
    <t>Km 0 (Ngã 3 Nguyễn Tất Thành giáp bệnh viện)</t>
  </si>
  <si>
    <t>Ngã 3 đường Nguyễn Trái (Km 0 + 300m)</t>
  </si>
  <si>
    <t>Đường Lê Lai (Giáp ranh Tâm Thắng)</t>
  </si>
  <si>
    <t>Đường Y Jút (đường  vào Nhà rông Bon U3 Cạnh trụ điện 500Kv)</t>
  </si>
  <si>
    <t>Km 0 Nguyễn Văn Linh</t>
  </si>
  <si>
    <t>Km 0 + 700m (Nhà rông Bon u3)</t>
  </si>
  <si>
    <t>Đường Y Bí Alêô (Tuyến 2 bon U3)</t>
  </si>
  <si>
    <t>Ngã 3 hẻm 219 đường Nguyễn Văn Linh (trường DT nội trú)</t>
  </si>
  <si>
    <t>Ngã 4 đường Y Jút (Ngã 3 nhà ông Vận)</t>
  </si>
  <si>
    <t>Điều chỉnh giá,giá,
 Điều chỉnh tên địa danh</t>
  </si>
  <si>
    <t>ĐườngNguyễn văn Linh</t>
  </si>
  <si>
    <t>Đường Lê Lai ( đường vào khu đồng chua)</t>
  </si>
  <si>
    <t>Km 0 (Ngã 3 Nguyễn Tất Thành)</t>
  </si>
  <si>
    <t>Đường đi thôn 4, 5 xã Tâm Thắng</t>
  </si>
  <si>
    <t>Đường Nguyễn Thị Minh Khai</t>
  </si>
  <si>
    <t>Ngã 3 Trần Hưng Đạo</t>
  </si>
  <si>
    <t>Giáp đường Lê Hồng Phong</t>
  </si>
  <si>
    <t>Ngã 4 Lê Hồng Phong</t>
  </si>
  <si>
    <t>Quang Trung</t>
  </si>
  <si>
    <t>Đường Mach Thị Bưởi (Đường Liên tổ dân phố 9)</t>
  </si>
  <si>
    <t>Ngã 3 đường Nơ Trang Lơng (cạnh nhà ông Tuyển)</t>
  </si>
  <si>
    <t>Giáp đường Phan Chu Trinh</t>
  </si>
  <si>
    <t xml:space="preserve"> Điều chỉnh tên địa danh</t>
  </si>
  <si>
    <t xml:space="preserve">Đường Yơn </t>
  </si>
  <si>
    <t xml:space="preserve">Ngã 3 Đường Nguyễn Văn Linh </t>
  </si>
  <si>
    <t>Ngã 3 Đường Nguyễn Chí Thanh</t>
  </si>
  <si>
    <t>Ngã 3 Phan Chu Trinh</t>
  </si>
  <si>
    <t>Ngã 3 Đường Lý Thường Kiệt</t>
  </si>
  <si>
    <t>Đường Trần Quý Cáp</t>
  </si>
  <si>
    <t>Đường Nguyễn Thị Minh khai</t>
  </si>
  <si>
    <t>Đường Mai Hắc Đễ</t>
  </si>
  <si>
    <t xml:space="preserve">Đường Nguyễn Thị Minh Khai </t>
  </si>
  <si>
    <t>Km 0 Đường Trần Hưng Đạo</t>
  </si>
  <si>
    <t xml:space="preserve">Km 0 +360 m </t>
  </si>
  <si>
    <t>Đường Nguyễn Văn Cừ</t>
  </si>
  <si>
    <t>Km 0 + 360 m</t>
  </si>
  <si>
    <t>Ngã 3 Hẻm 84 Đường Hùng Vương</t>
  </si>
  <si>
    <t xml:space="preserve">Đường Hùng Vương </t>
  </si>
  <si>
    <t>Đường Tuệ Tính</t>
  </si>
  <si>
    <t>Đoàn Thị Điểm</t>
  </si>
  <si>
    <t>Đường Nơ trang Lơng</t>
  </si>
  <si>
    <t>Hẻm 35 Y Ngông</t>
  </si>
  <si>
    <t>Hẻm 41 Đường Bà Triệu</t>
  </si>
  <si>
    <t xml:space="preserve">Đường Bà Triệu </t>
  </si>
  <si>
    <t>Hẻm 29 Đường Bà Triệu</t>
  </si>
  <si>
    <t>Hẻm 13 Đường Bà Triệu</t>
  </si>
  <si>
    <t>Hẻm 84 Đường Hùng Vương</t>
  </si>
  <si>
    <t>Hẻm 28 Đường Hùng Vương</t>
  </si>
  <si>
    <t>Hẻm 100 Đường Hùng Vương</t>
  </si>
  <si>
    <t>Đường Y Ngông</t>
  </si>
  <si>
    <t>Đương Nguyễn Thị Định</t>
  </si>
  <si>
    <t>Hẻm 10 nguyễn thị Minh Khai</t>
  </si>
  <si>
    <t>Khu trung tâm thị trấn</t>
  </si>
  <si>
    <t>Ngoài trung tâm thị trấn</t>
  </si>
  <si>
    <t>HUYỆN CƯ JUT</t>
  </si>
  <si>
    <t>Xã Đắk Drông</t>
  </si>
  <si>
    <t>Tâm Thắng</t>
  </si>
  <si>
    <t>Ea Pô</t>
  </si>
  <si>
    <t>Xã Cư Knia</t>
  </si>
  <si>
    <t>Xã Đăk Wil</t>
  </si>
  <si>
    <t>Đất trồng cây hàng
 năm khác</t>
  </si>
  <si>
    <t>VIII</t>
  </si>
  <si>
    <t>HUYỆN KRÔNG NÔ</t>
  </si>
  <si>
    <t>VIII.1</t>
  </si>
  <si>
    <t xml:space="preserve">Xã Đắk Drô </t>
  </si>
  <si>
    <t xml:space="preserve">Đường Quốc lộ 28 </t>
  </si>
  <si>
    <t>Ngã ba nhà ông Nguyễn Thế Giới (Trường Mầm non Họa Mi)</t>
  </si>
  <si>
    <t>Ngã ba vào Trung tâm giáo dục thường xuyên</t>
  </si>
  <si>
    <t>Nhà ông Lê Xuân Tỉnh</t>
  </si>
  <si>
    <t>Ngã ba đường lên bãi vật liệu xưởng cưa</t>
  </si>
  <si>
    <t>Cầu buôn 9</t>
  </si>
  <si>
    <t>Ngã ba của Lâm Nghiệp 3</t>
  </si>
  <si>
    <t>Ngã ba lâm nghiệp 3</t>
  </si>
  <si>
    <t>Đường Thành Công (hết buôn 9)</t>
  </si>
  <si>
    <t>Hết đất nhà ông Nguyễn Văn Hoàng</t>
  </si>
  <si>
    <t>Cây xăng Công Nga</t>
  </si>
  <si>
    <t>Đoạn đường còn lại của đường Quốc lộ 28</t>
  </si>
  <si>
    <t>Đường đi Buôn Choáh</t>
  </si>
  <si>
    <t>Đường liên thôn Đắk Xuân Buôn K62</t>
  </si>
  <si>
    <t>Hết đất ông Nguyễn Thanh Chánh</t>
  </si>
  <si>
    <t>Giáp cống nước nhà ông Lưu Công Thường</t>
  </si>
  <si>
    <t>Giáp ranh giới xã Buôn Choah</t>
  </si>
  <si>
    <t>Ngã ba xưởng cưa (ngã ba cây xăng Anh Tuấn)</t>
  </si>
  <si>
    <t>Hết đất ông Trần Văn Khuê</t>
  </si>
  <si>
    <t>Đường lên bãi vật liệu xưởng cưa giáp Quốc lộ 28 đến đường dây 500 Kv</t>
  </si>
  <si>
    <t>Đường đi Nâm Nung</t>
  </si>
  <si>
    <t>Ngã ba Hầm Sỏi</t>
  </si>
  <si>
    <t>Đường dây 500 Kv</t>
  </si>
  <si>
    <t>Giáp ranh xã Nâm Nung</t>
  </si>
  <si>
    <t>Đường đi Buôn K62</t>
  </si>
  <si>
    <t xml:space="preserve">Ngã ba Quốc lộ 28 </t>
  </si>
  <si>
    <t>Ngã ba Buôn K62</t>
  </si>
  <si>
    <t>Đường dây 500 Kv (hết thửa đất số 26, tờ bản đồ số 10)</t>
  </si>
  <si>
    <t>Giáp ranh xã Tân Thành</t>
  </si>
  <si>
    <t>Ngã tư cầu bốn bìa (Buôn K62)</t>
  </si>
  <si>
    <t>Ngã tư Km 0 (hướng đi thị trấn Đắk Mâm)</t>
  </si>
  <si>
    <t>Hết đất nhà bà Lê Thị Viện</t>
  </si>
  <si>
    <t>Giáp ranh giới thị trấn Đắk Mâm</t>
  </si>
  <si>
    <t>Đường ngang nối giáp Quốc lộ 28 với đường đi Buôn Choah</t>
  </si>
  <si>
    <t>Giáp Quốc lộ 28 (ngã ba từ nhà ông Trần Văn Dần)</t>
  </si>
  <si>
    <t>UBND xã Đắk Drô</t>
  </si>
  <si>
    <t>Từ UBND xã</t>
  </si>
  <si>
    <t>Ngã ba giáp đường đi Buôn Choah (hết đất nhà ông Nguyễn Viết Binh)</t>
  </si>
  <si>
    <t>Tuyến đường Khu tái định cư Buôn 9</t>
  </si>
  <si>
    <t>Ngã ba Nông nghiệp 3</t>
  </si>
  <si>
    <t>Hết đất nhà ông Nguyễn Văn Tấn</t>
  </si>
  <si>
    <t>Khu đất ở 132</t>
  </si>
  <si>
    <t xml:space="preserve">Điều chỉnh giá </t>
  </si>
  <si>
    <t>VIII.2</t>
  </si>
  <si>
    <t>Xã Nam Đà</t>
  </si>
  <si>
    <t>Ngã năm xã Nam Đà (Hướng Cư Jút)</t>
  </si>
  <si>
    <t>Ngã năm xã Nam Đà (hướng Cư Jút) + 200m</t>
  </si>
  <si>
    <t>Ngã năm xã Nam Đà (Hướng Cư Jút) + 200 m</t>
  </si>
  <si>
    <t>Ngã ba vào Nghĩa địa Nam Đà</t>
  </si>
  <si>
    <t>Giáp ranh giới xã Đắk Sôr</t>
  </si>
  <si>
    <t>Ngã năm Nam Đà (Hướng Đắk Mâm)</t>
  </si>
  <si>
    <t>Ngã năm Nam Đà (Hướng Đắk Mâm) + 200 m</t>
  </si>
  <si>
    <t>Ngã ba trục 9</t>
  </si>
  <si>
    <t xml:space="preserve">Cầu 1 (Giáp ranh giới thị trấn Đắk Mâm) </t>
  </si>
  <si>
    <t>Đường trục chính Nam Đà</t>
  </si>
  <si>
    <t>Ngã năm Quốc lộ 28 (Tỉnh lộ 684 cũ)</t>
  </si>
  <si>
    <t>Hết sân vận động</t>
  </si>
  <si>
    <t>Hết Sân vận động</t>
  </si>
  <si>
    <t>Cầu Ông Thải</t>
  </si>
  <si>
    <t>Cuối nhà ông Đích</t>
  </si>
  <si>
    <t>Xã Đắk Rô</t>
  </si>
  <si>
    <t>Ngã ba nhà ông Tín (thôn Nam Hải)</t>
  </si>
  <si>
    <t>Nhà ông Tùng</t>
  </si>
  <si>
    <t>Đường nhựa trục 9</t>
  </si>
  <si>
    <t>Tiếp giáp đường Quốc lộ 28 (Tỉnh lộ 684 cũ)</t>
  </si>
  <si>
    <t>Ngã tư nhà ông Kha</t>
  </si>
  <si>
    <t>Trường Mẫu Giáo (Nam Trung)</t>
  </si>
  <si>
    <t>Giáp cầu An Khê</t>
  </si>
  <si>
    <t>Tiếp giáp trục 9 (Thôn Nam Trung)</t>
  </si>
  <si>
    <t>Giáp cầu Đề Bô</t>
  </si>
  <si>
    <t>Các khu dân cư trên các trục đường số 10, 11</t>
  </si>
  <si>
    <t>Các khu dân cư trên các trục đường (1-8; 12)</t>
  </si>
  <si>
    <t>Đường đi trạm 35Kv</t>
  </si>
  <si>
    <t>Tiếp giáp Quốc lộ 28 (Tỉnh lộ 684 cũ)</t>
  </si>
  <si>
    <t>Hết đập tràn Đắk Mâm</t>
  </si>
  <si>
    <t>Đầu cầu dân sinh thôn Nam Thanh</t>
  </si>
  <si>
    <t>Giáp ranh thị trấn Đắk Mâm</t>
  </si>
  <si>
    <t>Đường đi Nam Xuân</t>
  </si>
  <si>
    <t>Ngã năm Nam Đà</t>
  </si>
  <si>
    <t>Ngã ba nhà ông Ninh</t>
  </si>
  <si>
    <t>Cầu Nam Xuân</t>
  </si>
  <si>
    <t>Nhà ông Mai Bàn</t>
  </si>
  <si>
    <t>Đường Nam Tân</t>
  </si>
  <si>
    <t>Tiếp giáp cầu Đề Bô</t>
  </si>
  <si>
    <t>Đường nhựa trục ngang</t>
  </si>
  <si>
    <t>Nhà bà Dần</t>
  </si>
  <si>
    <t>Trường Phan Chu Trinh</t>
  </si>
  <si>
    <t>Nhà thờ Quảng Đà</t>
  </si>
  <si>
    <t>Giáp Quốc lộ 28 (Tỉnh lộ 684 cũ)</t>
  </si>
  <si>
    <t>VIII.3</t>
  </si>
  <si>
    <t>Xã Đắk Sôr</t>
  </si>
  <si>
    <t>Ngã ba Gia Long (Hướng Cư Jút)</t>
  </si>
  <si>
    <t>Hết đất nhà ông Nguyễn Thanh Bình</t>
  </si>
  <si>
    <t>Hết đất nhà ông Mã Văn Chóng</t>
  </si>
  <si>
    <t>Hết đất nhà ông Dương Ngọc Dinh</t>
  </si>
  <si>
    <t>Hết đất nhà ông Trần Văn Nam</t>
  </si>
  <si>
    <t>Giáp huyện Cư Jút</t>
  </si>
  <si>
    <t>Ngã ba Gia Long (Hướng đi thị trấn Đắk Mâm)</t>
  </si>
  <si>
    <t>Hết đất ông Võ Thứ</t>
  </si>
  <si>
    <t>Hết đất nhà ông Võ Thứ</t>
  </si>
  <si>
    <t>Giáp ranh giới xã Nam Đà</t>
  </si>
  <si>
    <t>Đường Tỉnh lộ 683 nối với Quốc lộ 28 (Tỉnh lộ 684 cũ)</t>
  </si>
  <si>
    <t>Ngã ba Gia long</t>
  </si>
  <si>
    <t>Hết đất ông Phạm Văn Lâm</t>
  </si>
  <si>
    <t>Giáp ranh giới xã Nam Xuân</t>
  </si>
  <si>
    <t>Các Trục đường quy hoạch khu dân cư mới</t>
  </si>
  <si>
    <t>Khu dân cư thôn Đức Lập</t>
  </si>
  <si>
    <t>Đầu đường bê tông</t>
  </si>
  <si>
    <t>Hết đất bà Bạch Thị Hiền</t>
  </si>
  <si>
    <t>Đường đi thôn Quảng Hà</t>
  </si>
  <si>
    <t>Nhà ông Nguyễn Xuân Thăng</t>
  </si>
  <si>
    <t>Hết đất nhà ông Dương Đức Hòa</t>
  </si>
  <si>
    <t>VIII.4</t>
  </si>
  <si>
    <t>Xã Tân Thành</t>
  </si>
  <si>
    <t>Km 0 (Ngã ba trảng bò đi thôn Đắk Na, Đắk Ri)</t>
  </si>
  <si>
    <t>Ngã ba Đắk Hoa (đi Đắk Drô)</t>
  </si>
  <si>
    <t>Ngã ba Đắk Hoa</t>
  </si>
  <si>
    <t>Giáp ranh xã Nam Nung</t>
  </si>
  <si>
    <t>Đường đi thị trấn Đắk Mâm</t>
  </si>
  <si>
    <t>Km 0 (Ngã ba trảng bò đi thôn Đắk Na, Đăk Ri)</t>
  </si>
  <si>
    <t>Hướng đi Thị trấn Đăk Mâm + 200 m</t>
  </si>
  <si>
    <t>Các đoạn còn lại trên đường nhựa</t>
  </si>
  <si>
    <t>Đường đi xã Đắk Drô</t>
  </si>
  <si>
    <t>Giáp ranh xã Đắk Drô</t>
  </si>
  <si>
    <t>Đường đi làng Dao (thôn Đắk Na)</t>
  </si>
  <si>
    <t>Km 0 +300 m</t>
  </si>
  <si>
    <t>Các khu dân cư còn lại thôn Đắk Hoa, Đắk Lưu, Đắk Na, Đắk Ri, Đắk Rô</t>
  </si>
  <si>
    <t>VIII.5</t>
  </si>
  <si>
    <t>Xã Nâm N'Đir</t>
  </si>
  <si>
    <t>Ngã tư Chợ</t>
  </si>
  <si>
    <t>Ngã ba ông Quân (về hướng Đắk Drô trước UBND xã)</t>
  </si>
  <si>
    <t>Ngã ba ông Quân (về hướng Đắk Drô sau UBND xã)</t>
  </si>
  <si>
    <t>Ngã ba nhà ông Quân (hướng đi xã Đắk Drô)</t>
  </si>
  <si>
    <t>Đường vào rãy giáp nhà ông Du</t>
  </si>
  <si>
    <t>Ngã ba xuống sình (nhà ông Phong)</t>
  </si>
  <si>
    <t>Giáp Đắk Drô</t>
  </si>
  <si>
    <t>Ngã tư chợ</t>
  </si>
  <si>
    <t>Km0+500 m (về hướng Đức Xuyên)</t>
  </si>
  <si>
    <t>Đường ra cánh đồng giáp nhà ông Kim</t>
  </si>
  <si>
    <t>Đường ra cánh đồng giáp nhà ông Quý</t>
  </si>
  <si>
    <t>Giáp Đức Xuyên</t>
  </si>
  <si>
    <t>Đường vào xã Nâm Nung</t>
  </si>
  <si>
    <t>Km0 (ngã tư đường Quốc lộ 28 (Tỉnh lộ 684 cũ)</t>
  </si>
  <si>
    <t>Đường vào bon Đắk Prí</t>
  </si>
  <si>
    <t>Ranh giới xã Nâm Nung</t>
  </si>
  <si>
    <t>Ngã ba nhà văn hóa Đắk Prí</t>
  </si>
  <si>
    <t>Ngã ba nhà ông Tuấn</t>
  </si>
  <si>
    <t>Nhà Y Khôn (thôn Nâm Tân)</t>
  </si>
  <si>
    <t>Khu dân cư còn lại các thôn Nam Tân, Nam Hà, Nam Xuân, Nam Dao, Nam Ninh, thôn Quảng Hà, thôn Nam Thanh, bon Đắk Prí</t>
  </si>
  <si>
    <t>VIII.6</t>
  </si>
  <si>
    <t>Xã Quảng Phú</t>
  </si>
  <si>
    <t>Giáp ranh xã Đắk Nang</t>
  </si>
  <si>
    <t>Ngã ba trường THPT Hùng Vương</t>
  </si>
  <si>
    <t>Trạm kiểm lâm</t>
  </si>
  <si>
    <t>Ngã ba lò gạch (Tỉnh lộ 4B)</t>
  </si>
  <si>
    <t>Cuối thôn Phú Sơn (giáp Quảng Sơn, huyện Đắk Glong)</t>
  </si>
  <si>
    <t>Đường liên thôn Phú Xuân - Phú Trung</t>
  </si>
  <si>
    <t>Đường nhà máy thủy điện Buôn Tua Srah</t>
  </si>
  <si>
    <t>Ngã ba xưởng cưa Hải Sơn</t>
  </si>
  <si>
    <t>Bến nước Buôn K'tăh</t>
  </si>
  <si>
    <t>Hết nhà ông Bảo</t>
  </si>
  <si>
    <t>Cầu Nam Ka</t>
  </si>
  <si>
    <t>Đường tỉnh lộ 4B đi xã Quảng Hòa (huyện Đắk Glong)</t>
  </si>
  <si>
    <t>Hết thôn Phú Hòa (giáp thôn Phú Vinh)</t>
  </si>
  <si>
    <t>Giáp xã Quảng Hoà (huyện Đắk Glong)</t>
  </si>
  <si>
    <t>Đất ở khu dân cư thôn Phú Lợi</t>
  </si>
  <si>
    <t>VIII.7</t>
  </si>
  <si>
    <t>Xã Đức Xuyên</t>
  </si>
  <si>
    <t>Đường tỉnh lộ 684</t>
  </si>
  <si>
    <t>Cầu Đắk Rí (ranh giới Nâm N'Đir)</t>
  </si>
  <si>
    <t>Ngã tư Xuyên Hà</t>
  </si>
  <si>
    <t>Mương thủy lợi (K.NT4a)</t>
  </si>
  <si>
    <t>Ngã ba vào Trạm Y tế xã</t>
  </si>
  <si>
    <t>Ngã tư Đắk Nang</t>
  </si>
  <si>
    <t>Đường vào trường Nguyễn Văn Bé</t>
  </si>
  <si>
    <t>Ngã ba Ông Thạnh</t>
  </si>
  <si>
    <t>Kênh mương thủy lợi cấp I</t>
  </si>
  <si>
    <t>Nhà cộng đồng Bon Choih</t>
  </si>
  <si>
    <t>VIII.8</t>
  </si>
  <si>
    <t>Xã Buôn Choah</t>
  </si>
  <si>
    <t>Khu Trạm Y tế +100 m về hai phía; Ngã ba thôn Cao Sơn đến Ngã ba vào đồi đất gộp thành: Từ Ngã ba thôn Cao Sơn đến ngã ba vào khu nghĩa địa</t>
  </si>
  <si>
    <t>Đường vào xã Buôn Choah, từ ngã ba đường tránh lũ về 3 phía, mỗi phía 100m</t>
  </si>
  <si>
    <t>Giảm do cơ sở hạ tầng kém</t>
  </si>
  <si>
    <t xml:space="preserve">Từ cổng chào thôn Ninh Giang đến hết đất nhà ông Bùi Thái Tâm (thôn Cao Sơn) </t>
  </si>
  <si>
    <t>Ngã ba thôn Cao Sơn</t>
  </si>
  <si>
    <t>Cống tràn ra thôn Thanh Sơn + thôn Nam Tiến</t>
  </si>
  <si>
    <t>Nhà ông La Văn Phúc thôn Ninh Giang</t>
  </si>
  <si>
    <t>Tuyến đường từ nhà ông La Văn Phúc (thôn Ninh Giang) đến nhà ông Bùi Thái Tâm (thôn Cao Sơn)</t>
  </si>
  <si>
    <t>VIII.9</t>
  </si>
  <si>
    <t>Xã Nâm Nung</t>
  </si>
  <si>
    <t>Đường trục chính xã</t>
  </si>
  <si>
    <t>Giáp ranh xã Nâm N'Đir</t>
  </si>
  <si>
    <t>Ngã ba Công ty TNHH MTV Nam Nung (-200m)</t>
  </si>
  <si>
    <t>Ngã ba Công ty TNHH MTV Nam Nung (- 200m)</t>
  </si>
  <si>
    <t>Ngã ba Công ty TNHH MTV Nam Nung (+ 200m)</t>
  </si>
  <si>
    <t>Cầu Đắk Viên</t>
  </si>
  <si>
    <t>Ngã ba đối diện cây xăng Quyết Độ</t>
  </si>
  <si>
    <t>Hết đất Trường Trung học cơ sở Nam Nung</t>
  </si>
  <si>
    <t>Giáp ranh giới xã Tân Thành</t>
  </si>
  <si>
    <t>Đường Hầm sỏi</t>
  </si>
  <si>
    <t>Ngã ba UBND xã (Hướng Hầm sỏi)</t>
  </si>
  <si>
    <t>Đường Bon Ja Ráh</t>
  </si>
  <si>
    <t>Ngã ba Nâm Nung</t>
  </si>
  <si>
    <t>Trường Mầm Non Hoa Pơ Lang</t>
  </si>
  <si>
    <t>Khu vực ba tầng</t>
  </si>
  <si>
    <t>Hết đất nhà ông Cao Bảo Ngọc</t>
  </si>
  <si>
    <t>Hết đất nhà ông Nguyễn Tấn Vỹ</t>
  </si>
  <si>
    <t>Các trục đường trong khu quy hoạch trung tâm cụm xã</t>
  </si>
  <si>
    <t>Tuyến D1</t>
  </si>
  <si>
    <t>Tuyến N5</t>
  </si>
  <si>
    <t>Tuyến N1</t>
  </si>
  <si>
    <t>Tuyến N8</t>
  </si>
  <si>
    <t>Tuyến N9</t>
  </si>
  <si>
    <t>Tuyến D6</t>
  </si>
  <si>
    <t>Tuyến N6</t>
  </si>
  <si>
    <t>Tuyến N7</t>
  </si>
  <si>
    <t>Tuyến D10</t>
  </si>
  <si>
    <t>Đường trục chính thôn</t>
  </si>
  <si>
    <t>Ngã ba thôn Thanh Thái (đi xã Tân Thành)</t>
  </si>
  <si>
    <t>Thôn Đắk Rô (xã Tân Thành)</t>
  </si>
  <si>
    <t>Ngã ba đường Nâm Nung đi Nâm N'đir</t>
  </si>
  <si>
    <t>Hết đất nhà ông Đinh Công Đình</t>
  </si>
  <si>
    <t>Đường bon R'cập</t>
  </si>
  <si>
    <t>Ngã ba nhà ông Trương Văn Thanh</t>
  </si>
  <si>
    <t>VIII.10</t>
  </si>
  <si>
    <t>Xã Nam Xuân</t>
  </si>
  <si>
    <t>Đường nối tỉnh lộ 683 với Quốc lộ28 (Tỉnh lộ 684 cũ)</t>
  </si>
  <si>
    <t>Ngã ba Tỉnh lộ 683 (hướng đi Xã Đăk Sôr)</t>
  </si>
  <si>
    <t>Hết đất nhà ông Hà Đức Tuyên</t>
  </si>
  <si>
    <t>Đến ranh giới xã Đắk Sôr</t>
  </si>
  <si>
    <t>Ngã ba tỉnh lộ 683 (hướng đi thị trấn Đắk Mâm )</t>
  </si>
  <si>
    <t>Cầu Cháy</t>
  </si>
  <si>
    <t>Ngã ba Tỉnh lộ 683 (hướng đi Đắk Mil)</t>
  </si>
  <si>
    <t>Hết đất nhà ông Lương Văn Khôi</t>
  </si>
  <si>
    <t>Hết đất ông Vi Ngọc Thi</t>
  </si>
  <si>
    <t>Ngã ba đường Lương Sơn</t>
  </si>
  <si>
    <t>Giáp ranh Huyện Đắk Mil</t>
  </si>
  <si>
    <t>Đường đi Nam Sơn</t>
  </si>
  <si>
    <t>Ngã ba Thanh Sơn</t>
  </si>
  <si>
    <t>Đầu cầu Sơn Hà</t>
  </si>
  <si>
    <t>Nhà ông Nguyễn Ngọc Phong</t>
  </si>
  <si>
    <t>Đường đi Đắk Hợp</t>
  </si>
  <si>
    <t>Ngã ba Tư Anh</t>
  </si>
  <si>
    <t>Hết đất nhà ông Nông Văn Cường</t>
  </si>
  <si>
    <t>Hết đất nhà ông Lý Thanh Nghiệp</t>
  </si>
  <si>
    <t>Các trục đường bê tông còn lại</t>
  </si>
  <si>
    <t>Đường đi suối Boong</t>
  </si>
  <si>
    <t>Ngã ba Tư Anh + 500m</t>
  </si>
  <si>
    <t>VIII.11</t>
  </si>
  <si>
    <t xml:space="preserve">Xã Đắk Nang </t>
  </si>
  <si>
    <t>Ngã tư (giáp ranh xã Đức Xuyên)</t>
  </si>
  <si>
    <t>Cống thôn Phú Cường</t>
  </si>
  <si>
    <t>Khu vực đèo 52 giáp xã Quảng Phú đến giáp xã Quảng Sơn (huyện Đắk Glong)</t>
  </si>
  <si>
    <t xml:space="preserve">Đất ở các khu vực còn lại trên đường Quốc lộ 28 </t>
  </si>
  <si>
    <t>Thị trấn Đắk Mâm</t>
  </si>
  <si>
    <t>Cột mốc Km số 16 Quốc lộ 28 (cầu 1, giáp Xã Nam Đà)</t>
  </si>
  <si>
    <t>Ngã tư Bùng binh</t>
  </si>
  <si>
    <t>Ngã tư Ngân hàng Nông Nghiệp</t>
  </si>
  <si>
    <t>Ngã ba đường vào Đài truyền thanh huyện</t>
  </si>
  <si>
    <t>Ngã ba Nhà ông Nguyễn Thế Giới (trường MG Họa Mi)</t>
  </si>
  <si>
    <t>Giáp ranh xã Đắk Drô (Ngã ba trung tâm giáo dục thường xuyên)</t>
  </si>
  <si>
    <t>Đường đi Buôn Choah</t>
  </si>
  <si>
    <t>Ngã ba Nhà ông Nguyễn Thế Giới (trường MG Họa Mi) hướng đi Buôn Choah</t>
  </si>
  <si>
    <t>Đường Nơ Trang Lơng</t>
  </si>
  <si>
    <t>Ngã Tư bùng binh</t>
  </si>
  <si>
    <t>Ngã ba tổ dân phố số 3</t>
  </si>
  <si>
    <t>Hết đường 01 chiều giáp nhà ông Trần Văn Bình</t>
  </si>
  <si>
    <t>Đến hết đường 01 chiều giáp nhà ông Trần Văn Bình</t>
  </si>
  <si>
    <t>Đến Cầu Đỏ</t>
  </si>
  <si>
    <t>Đường Tỉnh lộ 683</t>
  </si>
  <si>
    <t>Cầu Đỏ (thôn Đắk Hà)</t>
  </si>
  <si>
    <t>Ngã ba buôn Dốc Linh</t>
  </si>
  <si>
    <t>Hướng đi xã Nam Xuân + 300m</t>
  </si>
  <si>
    <t>Cầu cháy</t>
  </si>
  <si>
    <t>Ngã ba buôn Dốc Linh (Đường đi Tân Thành)</t>
  </si>
  <si>
    <t>Ngã ba vào Nhà cộng đồng Buôn Broih</t>
  </si>
  <si>
    <t>Đường đi vào Mỏ đá</t>
  </si>
  <si>
    <t>Chu Văn An+ Lê Thánh Tông</t>
  </si>
  <si>
    <t>Ngã ba Tỉnh lộ 684 cũ (Trường THPT)</t>
  </si>
  <si>
    <t>Hết nhà ông Nguyễn Văn Lộc</t>
  </si>
  <si>
    <t>Giáp đường Quang Trung (giáp nhà ông Nguyễn Văn Lộc)</t>
  </si>
  <si>
    <t>Hết nhà ông Nguyễn Văn Thuyên</t>
  </si>
  <si>
    <t>Đường Trường Chinh</t>
  </si>
  <si>
    <t>Giáp đường Huỳnh Thúc Kháng (giáp nhà ông Nguyễn Văn Thuyên)</t>
  </si>
  <si>
    <t>Giáp đường Trần Phú (Ngã tư tổ dân phố số 2)</t>
  </si>
  <si>
    <t>Hết nhà ông Nguyễn Văn Đức tổ dân phố 3</t>
  </si>
  <si>
    <t>Ngã ba tổ dân phố số 2</t>
  </si>
  <si>
    <t xml:space="preserve">Điều chỉnh tuyến, giá </t>
  </si>
  <si>
    <t>Đường N7</t>
  </si>
  <si>
    <t>Ngã tư tổ dân phố 2</t>
  </si>
  <si>
    <t>Đường 10E (hết bến xe khách mới)</t>
  </si>
  <si>
    <t>Ngã ba giáp Quốc lộ 28 (Tỉnh lộ 4 cũ) (qua trụ sở UBND huyện)</t>
  </si>
  <si>
    <t>ĐC giá đất</t>
  </si>
  <si>
    <t>Ngã ba sân vận động</t>
  </si>
  <si>
    <t>Giáp đường Phan Bội Châu (đi qua công an huyện đến hết Hội trường tổ dân phố 1)</t>
  </si>
  <si>
    <t>Ngã ba chợ huyện</t>
  </si>
  <si>
    <t>Tổ dân phố số 2 (giáp đường nhựa)</t>
  </si>
  <si>
    <t>Ngã ba huyện Ủy (đi qua hội trường tổ 1)</t>
  </si>
  <si>
    <t>Ngã ba Công an huyện</t>
  </si>
  <si>
    <t>Ngã ba Tỉnh lộ 684 (cũ)</t>
  </si>
  <si>
    <t>Đi đài truyền thanh huyện</t>
  </si>
  <si>
    <t>Giáp đường N13 (gần chợ)</t>
  </si>
  <si>
    <t>Đi tổ dân số 3</t>
  </si>
  <si>
    <t>Giáp đường N7 (Tỉnh lộ 683 nối dài)</t>
  </si>
  <si>
    <t>Đường An Dương Vương</t>
  </si>
  <si>
    <t>Từ đường Lý Thái Tổ</t>
  </si>
  <si>
    <t xml:space="preserve">Giáp Quốc lộ 28 </t>
  </si>
  <si>
    <t>Đường Nguyễn Văn Linh</t>
  </si>
  <si>
    <t>Đầu đường Nguyễn Văn Linh</t>
  </si>
  <si>
    <t>Đến ngã ba nhà ông Lương Văn Soạn</t>
  </si>
  <si>
    <t>Giáp đường Trần Hưng Đạo (hướng đi lên Trung tâm giáo dục thường xuyên)</t>
  </si>
  <si>
    <t>Giáp Quốc lộ 28</t>
  </si>
  <si>
    <t>Đất ở các trục đường nhựa khu trung tâm Thị trấn</t>
  </si>
  <si>
    <t>Đất ở các ven trục đường còn lại của khu Trung tâm Thị trấn</t>
  </si>
  <si>
    <t xml:space="preserve">Các tuyến đường bê tông trong khu trung tâm thị trấn Đắk Mâm (có tên đường)  tính từ tổ dân phố 1 đến tổ dân phố 7 </t>
  </si>
  <si>
    <t>Các tuyến đường bê tông còn lại khu trung tâm thị trấn chưa có tên đường</t>
  </si>
  <si>
    <t>Các tuyến đường bê tông ngoài khu trung tâm thị trấn Đắk Mâm</t>
  </si>
  <si>
    <t>Đinh Tiên Hoàng</t>
  </si>
  <si>
    <t>Ngã ba Nông-Lâm (giáp Tỉnh lộ 683)</t>
  </si>
  <si>
    <t>Đường vào nghĩa địa thị trấn (giáp Tỉnh lộ 683)</t>
  </si>
  <si>
    <t>Đất ở thôn Đắk Tân và thôn Đắk Hưng</t>
  </si>
  <si>
    <t>Thị trấn Đăk Mâm</t>
  </si>
  <si>
    <t>Xã Đăk Drô</t>
  </si>
  <si>
    <t>Xã Đăk Nang</t>
  </si>
  <si>
    <t>10=8/6</t>
  </si>
  <si>
    <t>11=8/7</t>
  </si>
  <si>
    <t>Giữ nguyên</t>
  </si>
  <si>
    <t>Gía đất hiện hành (đã nhân hệ số k và hệ số NN trong KDC)</t>
  </si>
  <si>
    <t>Giá đã trình HĐND tỉnh</t>
  </si>
  <si>
    <t>So sánh (%)
(5/2)</t>
  </si>
  <si>
    <t>So sánh (%)
(5/3)</t>
  </si>
  <si>
    <t>Xã Đăk Nia</t>
  </si>
  <si>
    <t>Xã Đăk R'Moan</t>
  </si>
  <si>
    <t>Giá huyện, thành phố đề xuất</t>
  </si>
  <si>
    <t>ĐC giá</t>
  </si>
  <si>
    <t>Đường phân lô Quảng Trường</t>
  </si>
  <si>
    <t>Bổ sung mới 28.2</t>
  </si>
  <si>
    <t>Đường N'Trang Long</t>
  </si>
  <si>
    <t>Các đường phân lô Quảng trường đấu nối với đường Trần Hưng Đạo (QL14)</t>
  </si>
  <si>
    <t>Bổ sung mới 2.3</t>
  </si>
  <si>
    <t>Các đường phân lô khu Hoa viên và khu dân cư mới TDP5  đấu nối với đường Trần Hưng Đạo (QL14)</t>
  </si>
  <si>
    <t>Các đường phân lô khu Hoa viên và khu dân cư mới TDP5  song song với đường Trần Hưng Đạo (QL14)</t>
  </si>
  <si>
    <t>THÀNH PHỐ GIA NGHĨA</t>
  </si>
  <si>
    <t>(Kèm theo Tờ trình số    /TTr-STNMT ngày      /       /2020 của Sở Tài nguyên và Môi trường tỉnh Đắk Nông)</t>
  </si>
  <si>
    <t>PHỤ LỤC SỐ I:</t>
  </si>
  <si>
    <t>(Kèm theo Tờ trình số     /TTr-STNMT ngày      /       /2020 của Sở Tài nguyên và Môi trường tỉnh Đắk Nông)</t>
  </si>
  <si>
    <t>PHỤ LỤC SỐ II:</t>
  </si>
  <si>
    <t>PHỤ LỤC SỐ III: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</si>
</sst>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0.0"/>
    <numFmt numFmtId="167" formatCode="_(* #,##0_);_(* \(#,##0\);_(* &quot;-&quot;??_);_(@_)"/>
    <numFmt numFmtId="168" formatCode="_(* #,##0.0_);_(* \(#,##0.0\);_(* &quot;-&quot;??_);_(@_)"/>
    <numFmt numFmtId="169" formatCode="#,##0.0"/>
    <numFmt numFmtId="170" formatCode="#,##0.0_);\(#,##0.0\)"/>
    <numFmt numFmtId="171" formatCode="&quot; &quot;#,##0&quot;   &quot;;&quot;-&quot;#,##0&quot;   &quot;;&quot; -&quot;00&quot;   &quot;;&quot; &quot;@&quot; 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name val="Times New Roman"/>
      <family val="1"/>
      <charset val="163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63"/>
    </font>
    <font>
      <sz val="12"/>
      <color theme="1"/>
      <name val=".VnTime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theme="4"/>
      <name val="Times New Roman"/>
      <family val="1"/>
    </font>
    <font>
      <sz val="14"/>
      <color theme="4"/>
      <name val="Times New Roman"/>
      <family val="1"/>
    </font>
    <font>
      <sz val="1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4"/>
      <color rgb="FFC00000"/>
      <name val="Times New Roman"/>
      <family val="1"/>
    </font>
    <font>
      <sz val="14"/>
      <color theme="1"/>
      <name val="Cambria"/>
      <family val="1"/>
      <scheme val="major"/>
    </font>
    <font>
      <sz val="12"/>
      <name val="Times New Roman"/>
      <family val="1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</cellStyleXfs>
  <cellXfs count="899">
    <xf numFmtId="0" fontId="0" fillId="0" borderId="0" xfId="0"/>
    <xf numFmtId="0" fontId="0" fillId="0" borderId="0" xfId="0"/>
    <xf numFmtId="3" fontId="11" fillId="0" borderId="1" xfId="0" applyNumberFormat="1" applyFont="1" applyFill="1" applyBorder="1" applyAlignment="1">
      <alignment horizontal="right"/>
    </xf>
    <xf numFmtId="0" fontId="14" fillId="0" borderId="6" xfId="58" applyFont="1" applyFill="1" applyBorder="1" applyAlignment="1">
      <alignment horizontal="center" wrapText="1"/>
    </xf>
    <xf numFmtId="0" fontId="14" fillId="0" borderId="6" xfId="58" applyFont="1" applyFill="1" applyBorder="1" applyAlignment="1">
      <alignment wrapText="1"/>
    </xf>
    <xf numFmtId="1" fontId="14" fillId="0" borderId="0" xfId="58" applyNumberFormat="1" applyFont="1" applyFill="1" applyBorder="1" applyAlignment="1">
      <alignment horizontal="center" vertical="center" wrapText="1"/>
    </xf>
    <xf numFmtId="0" fontId="13" fillId="0" borderId="1" xfId="67" applyFont="1" applyFill="1" applyBorder="1" applyAlignment="1">
      <alignment horizontal="center" vertical="center" wrapText="1"/>
    </xf>
    <xf numFmtId="3" fontId="13" fillId="0" borderId="1" xfId="67" applyNumberFormat="1" applyFont="1" applyFill="1" applyBorder="1" applyAlignment="1">
      <alignment horizontal="left" vertical="center" wrapText="1"/>
    </xf>
    <xf numFmtId="3" fontId="13" fillId="0" borderId="1" xfId="67" applyNumberFormat="1" applyFont="1" applyFill="1" applyBorder="1" applyAlignment="1">
      <alignment horizontal="right" vertical="center" wrapText="1"/>
    </xf>
    <xf numFmtId="1" fontId="13" fillId="0" borderId="1" xfId="67" applyNumberFormat="1" applyFont="1" applyFill="1" applyBorder="1" applyAlignment="1">
      <alignment horizontal="right" vertical="center" wrapText="1"/>
    </xf>
    <xf numFmtId="1" fontId="11" fillId="0" borderId="1" xfId="0" applyNumberFormat="1" applyFont="1" applyFill="1" applyBorder="1"/>
    <xf numFmtId="3" fontId="11" fillId="0" borderId="1" xfId="66" applyNumberFormat="1" applyFont="1" applyFill="1" applyBorder="1" applyAlignment="1">
      <alignment horizontal="right" wrapText="1"/>
    </xf>
    <xf numFmtId="3" fontId="11" fillId="0" borderId="1" xfId="66" applyNumberFormat="1" applyFont="1" applyFill="1" applyBorder="1" applyAlignment="1">
      <alignment horizontal="right" vertical="center" wrapText="1"/>
    </xf>
    <xf numFmtId="3" fontId="11" fillId="0" borderId="1" xfId="64" applyNumberFormat="1" applyFont="1" applyFill="1" applyBorder="1" applyAlignment="1">
      <alignment horizontal="right" vertical="center" wrapText="1"/>
    </xf>
    <xf numFmtId="1" fontId="11" fillId="0" borderId="1" xfId="64" applyNumberFormat="1" applyFont="1" applyFill="1" applyBorder="1" applyAlignment="1">
      <alignment horizontal="right" wrapText="1"/>
    </xf>
    <xf numFmtId="3" fontId="11" fillId="0" borderId="1" xfId="64" applyNumberFormat="1" applyFont="1" applyFill="1" applyBorder="1" applyAlignment="1">
      <alignment horizontal="right" wrapText="1"/>
    </xf>
    <xf numFmtId="0" fontId="11" fillId="0" borderId="1" xfId="67" applyFont="1" applyFill="1" applyBorder="1" applyAlignment="1">
      <alignment horizontal="center" vertical="center" wrapText="1"/>
    </xf>
    <xf numFmtId="3" fontId="12" fillId="0" borderId="1" xfId="72" applyNumberFormat="1" applyFont="1" applyFill="1" applyBorder="1" applyAlignment="1">
      <alignment horizontal="left" wrapText="1"/>
    </xf>
    <xf numFmtId="3" fontId="13" fillId="0" borderId="1" xfId="72" applyNumberFormat="1" applyFont="1" applyFill="1" applyBorder="1" applyAlignment="1">
      <alignment horizontal="left"/>
    </xf>
    <xf numFmtId="3" fontId="13" fillId="0" borderId="1" xfId="64" applyNumberFormat="1" applyFont="1" applyFill="1" applyBorder="1" applyAlignment="1">
      <alignment horizontal="right" vertical="center" wrapText="1"/>
    </xf>
    <xf numFmtId="3" fontId="11" fillId="0" borderId="1" xfId="67" applyNumberFormat="1" applyFont="1" applyFill="1" applyBorder="1" applyAlignment="1">
      <alignment horizontal="left" vertical="center" wrapText="1"/>
    </xf>
    <xf numFmtId="3" fontId="11" fillId="0" borderId="1" xfId="72" applyNumberFormat="1" applyFont="1" applyFill="1" applyBorder="1" applyAlignment="1">
      <alignment horizontal="left" wrapText="1"/>
    </xf>
    <xf numFmtId="3" fontId="13" fillId="0" borderId="1" xfId="67" applyNumberFormat="1" applyFont="1" applyFill="1" applyBorder="1" applyAlignment="1">
      <alignment vertical="center" wrapText="1"/>
    </xf>
    <xf numFmtId="166" fontId="11" fillId="0" borderId="1" xfId="0" applyNumberFormat="1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 vertical="center"/>
    </xf>
    <xf numFmtId="1" fontId="12" fillId="0" borderId="1" xfId="72" applyNumberFormat="1" applyFont="1" applyFill="1" applyBorder="1" applyAlignment="1">
      <alignment horizontal="center" vertical="center" wrapText="1"/>
    </xf>
    <xf numFmtId="166" fontId="11" fillId="0" borderId="1" xfId="14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wrapText="1"/>
    </xf>
    <xf numFmtId="1" fontId="11" fillId="2" borderId="1" xfId="0" applyNumberFormat="1" applyFont="1" applyFill="1" applyBorder="1"/>
    <xf numFmtId="1" fontId="11" fillId="2" borderId="1" xfId="64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165" fontId="11" fillId="0" borderId="1" xfId="35" applyNumberFormat="1" applyFont="1" applyFill="1" applyBorder="1" applyAlignment="1">
      <alignment horizontal="right" wrapText="1"/>
    </xf>
    <xf numFmtId="3" fontId="11" fillId="0" borderId="1" xfId="0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3" fontId="13" fillId="0" borderId="10" xfId="14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167" fontId="11" fillId="0" borderId="1" xfId="140" applyNumberFormat="1" applyFont="1" applyFill="1" applyBorder="1" applyAlignment="1">
      <alignment horizontal="right" vertical="center"/>
    </xf>
    <xf numFmtId="3" fontId="12" fillId="0" borderId="1" xfId="140" applyNumberFormat="1" applyFont="1" applyFill="1" applyBorder="1" applyAlignment="1">
      <alignment horizontal="right" vertical="center"/>
    </xf>
    <xf numFmtId="169" fontId="11" fillId="0" borderId="1" xfId="35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3" fontId="11" fillId="0" borderId="1" xfId="3" applyNumberFormat="1" applyFont="1" applyFill="1" applyBorder="1" applyAlignment="1">
      <alignment horizontal="right" vertical="center" wrapText="1"/>
    </xf>
    <xf numFmtId="167" fontId="11" fillId="0" borderId="1" xfId="140" applyNumberFormat="1" applyFont="1" applyFill="1" applyBorder="1" applyAlignment="1">
      <alignment horizontal="right" wrapText="1"/>
    </xf>
    <xf numFmtId="166" fontId="11" fillId="0" borderId="1" xfId="35" applyNumberFormat="1" applyFont="1" applyFill="1" applyBorder="1" applyAlignment="1">
      <alignment horizontal="right" vertical="center" wrapText="1"/>
    </xf>
    <xf numFmtId="3" fontId="11" fillId="0" borderId="1" xfId="35" applyNumberFormat="1" applyFont="1" applyFill="1" applyBorder="1" applyAlignment="1">
      <alignment horizontal="right" wrapText="1"/>
    </xf>
    <xf numFmtId="0" fontId="11" fillId="0" borderId="1" xfId="3" applyFont="1" applyFill="1" applyBorder="1" applyAlignment="1">
      <alignment horizontal="right" vertical="center" wrapText="1"/>
    </xf>
    <xf numFmtId="0" fontId="11" fillId="0" borderId="2" xfId="3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1" fillId="0" borderId="1" xfId="14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right" vertical="center"/>
    </xf>
    <xf numFmtId="167" fontId="15" fillId="0" borderId="1" xfId="140" applyNumberFormat="1" applyFont="1" applyFill="1" applyBorder="1" applyAlignment="1">
      <alignment horizontal="right" vertical="center"/>
    </xf>
    <xf numFmtId="166" fontId="15" fillId="0" borderId="1" xfId="35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right" vertical="center"/>
    </xf>
    <xf numFmtId="167" fontId="15" fillId="0" borderId="1" xfId="14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7" fontId="11" fillId="0" borderId="0" xfId="140" applyNumberFormat="1" applyFont="1" applyFill="1" applyAlignment="1">
      <alignment horizontal="right" vertical="center"/>
    </xf>
    <xf numFmtId="3" fontId="11" fillId="0" borderId="0" xfId="14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right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167" fontId="12" fillId="0" borderId="1" xfId="140" applyNumberFormat="1" applyFont="1" applyFill="1" applyBorder="1" applyAlignment="1">
      <alignment horizontal="right" vertical="center" wrapText="1"/>
    </xf>
    <xf numFmtId="3" fontId="11" fillId="0" borderId="1" xfId="140" applyNumberFormat="1" applyFont="1" applyFill="1" applyBorder="1" applyAlignment="1">
      <alignment horizontal="right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right" vertical="center" wrapText="1"/>
    </xf>
    <xf numFmtId="0" fontId="11" fillId="0" borderId="1" xfId="3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/>
    </xf>
    <xf numFmtId="3" fontId="15" fillId="0" borderId="0" xfId="140" applyNumberFormat="1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3" fontId="18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vertical="center"/>
    </xf>
    <xf numFmtId="1" fontId="12" fillId="0" borderId="1" xfId="72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vertical="center"/>
    </xf>
    <xf numFmtId="0" fontId="0" fillId="0" borderId="1" xfId="0" applyBorder="1"/>
    <xf numFmtId="1" fontId="11" fillId="3" borderId="1" xfId="0" applyNumberFormat="1" applyFont="1" applyFill="1" applyBorder="1"/>
    <xf numFmtId="1" fontId="12" fillId="0" borderId="1" xfId="72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1" fontId="15" fillId="3" borderId="1" xfId="0" applyNumberFormat="1" applyFont="1" applyFill="1" applyBorder="1"/>
    <xf numFmtId="3" fontId="16" fillId="0" borderId="1" xfId="0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 applyAlignment="1">
      <alignment horizontal="right" vertical="center"/>
    </xf>
    <xf numFmtId="1" fontId="15" fillId="2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3" fontId="9" fillId="0" borderId="1" xfId="140" applyNumberFormat="1" applyFont="1" applyFill="1" applyBorder="1" applyAlignment="1">
      <alignment horizontal="right" vertical="center"/>
    </xf>
    <xf numFmtId="3" fontId="9" fillId="0" borderId="10" xfId="14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right" vertical="center" wrapText="1"/>
    </xf>
    <xf numFmtId="166" fontId="9" fillId="0" borderId="1" xfId="14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3" fontId="8" fillId="0" borderId="10" xfId="0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>
      <alignment horizontal="right" vertical="center" wrapText="1"/>
    </xf>
    <xf numFmtId="166" fontId="9" fillId="0" borderId="1" xfId="1" applyNumberFormat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/>
    </xf>
    <xf numFmtId="3" fontId="11" fillId="0" borderId="2" xfId="1" applyNumberFormat="1" applyFont="1" applyFill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168" fontId="9" fillId="0" borderId="1" xfId="2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166" fontId="9" fillId="0" borderId="1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/>
    </xf>
    <xf numFmtId="168" fontId="9" fillId="0" borderId="1" xfId="2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 wrapText="1"/>
    </xf>
    <xf numFmtId="3" fontId="15" fillId="0" borderId="2" xfId="1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  <xf numFmtId="3" fontId="9" fillId="0" borderId="10" xfId="0" applyNumberFormat="1" applyFont="1" applyFill="1" applyBorder="1" applyAlignment="1">
      <alignment horizontal="right" vertical="center" wrapText="1"/>
    </xf>
    <xf numFmtId="166" fontId="9" fillId="0" borderId="5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left" vertical="center" wrapText="1"/>
    </xf>
    <xf numFmtId="167" fontId="9" fillId="0" borderId="2" xfId="140" applyNumberFormat="1" applyFont="1" applyFill="1" applyBorder="1" applyAlignment="1">
      <alignment horizontal="right" vertical="center" wrapText="1"/>
    </xf>
    <xf numFmtId="37" fontId="9" fillId="0" borderId="2" xfId="140" applyNumberFormat="1" applyFont="1" applyFill="1" applyBorder="1" applyAlignment="1">
      <alignment horizontal="right" vertical="center" wrapText="1"/>
    </xf>
    <xf numFmtId="166" fontId="9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37" fontId="9" fillId="0" borderId="13" xfId="140" applyNumberFormat="1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1" fontId="9" fillId="0" borderId="10" xfId="140" applyNumberFormat="1" applyFont="1" applyFill="1" applyBorder="1" applyAlignment="1">
      <alignment horizontal="right" vertical="center"/>
    </xf>
    <xf numFmtId="3" fontId="9" fillId="0" borderId="5" xfId="0" applyNumberFormat="1" applyFont="1" applyFill="1" applyBorder="1" applyAlignment="1">
      <alignment horizontal="right"/>
    </xf>
    <xf numFmtId="1" fontId="9" fillId="0" borderId="2" xfId="14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/>
    </xf>
    <xf numFmtId="1" fontId="9" fillId="0" borderId="1" xfId="14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horizontal="right" vertical="center" wrapText="1"/>
    </xf>
    <xf numFmtId="1" fontId="9" fillId="0" borderId="4" xfId="140" applyNumberFormat="1" applyFont="1" applyFill="1" applyBorder="1" applyAlignment="1">
      <alignment horizontal="right" vertical="center"/>
    </xf>
    <xf numFmtId="1" fontId="9" fillId="0" borderId="13" xfId="140" applyNumberFormat="1" applyFont="1" applyFill="1" applyBorder="1" applyAlignment="1">
      <alignment horizontal="right" vertical="center"/>
    </xf>
    <xf numFmtId="3" fontId="9" fillId="0" borderId="4" xfId="0" applyNumberFormat="1" applyFont="1" applyFill="1" applyBorder="1" applyAlignment="1">
      <alignment horizontal="right"/>
    </xf>
    <xf numFmtId="3" fontId="9" fillId="0" borderId="13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/>
    </xf>
    <xf numFmtId="1" fontId="9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right" vertical="center"/>
    </xf>
    <xf numFmtId="3" fontId="9" fillId="0" borderId="10" xfId="0" applyNumberFormat="1" applyFont="1" applyFill="1" applyBorder="1" applyAlignment="1">
      <alignment horizontal="right"/>
    </xf>
    <xf numFmtId="0" fontId="12" fillId="0" borderId="1" xfId="64" applyFont="1" applyFill="1" applyBorder="1" applyAlignment="1">
      <alignment horizontal="center" wrapText="1"/>
    </xf>
    <xf numFmtId="3" fontId="12" fillId="0" borderId="1" xfId="72" applyNumberFormat="1" applyFont="1" applyFill="1" applyBorder="1" applyAlignment="1">
      <alignment wrapText="1"/>
    </xf>
    <xf numFmtId="3" fontId="12" fillId="0" borderId="7" xfId="72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49" fontId="13" fillId="0" borderId="1" xfId="11" applyNumberFormat="1" applyFont="1" applyFill="1" applyBorder="1" applyAlignment="1">
      <alignment horizontal="center" vertical="center" wrapText="1"/>
    </xf>
    <xf numFmtId="3" fontId="13" fillId="0" borderId="1" xfId="11" applyNumberFormat="1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 wrapText="1"/>
    </xf>
    <xf numFmtId="3" fontId="11" fillId="0" borderId="1" xfId="5" applyNumberFormat="1" applyFont="1" applyFill="1" applyBorder="1" applyAlignment="1">
      <alignment horizontal="left" vertical="center" wrapText="1"/>
    </xf>
    <xf numFmtId="3" fontId="19" fillId="0" borderId="1" xfId="0" applyNumberFormat="1" applyFont="1" applyFill="1" applyBorder="1"/>
    <xf numFmtId="3" fontId="20" fillId="0" borderId="1" xfId="0" applyNumberFormat="1" applyFont="1" applyFill="1" applyBorder="1"/>
    <xf numFmtId="3" fontId="11" fillId="0" borderId="1" xfId="13" applyNumberFormat="1" applyFont="1" applyFill="1" applyBorder="1" applyAlignment="1">
      <alignment horizontal="left" wrapText="1"/>
    </xf>
    <xf numFmtId="3" fontId="13" fillId="0" borderId="1" xfId="11" applyNumberFormat="1" applyFont="1" applyFill="1" applyBorder="1" applyAlignment="1">
      <alignment horizontal="left" vertical="center"/>
    </xf>
    <xf numFmtId="1" fontId="21" fillId="0" borderId="1" xfId="0" applyNumberFormat="1" applyFont="1" applyFill="1" applyBorder="1"/>
    <xf numFmtId="3" fontId="13" fillId="0" borderId="1" xfId="1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3" fontId="9" fillId="0" borderId="1" xfId="1" applyNumberFormat="1" applyFont="1" applyFill="1" applyBorder="1" applyAlignment="1">
      <alignment horizontal="right" vertical="center"/>
    </xf>
    <xf numFmtId="3" fontId="16" fillId="0" borderId="1" xfId="140" applyNumberFormat="1" applyFont="1" applyFill="1" applyBorder="1" applyAlignment="1">
      <alignment horizontal="right" vertical="center"/>
    </xf>
    <xf numFmtId="0" fontId="9" fillId="0" borderId="0" xfId="1" applyFont="1" applyFill="1"/>
    <xf numFmtId="3" fontId="8" fillId="0" borderId="1" xfId="0" applyNumberFormat="1" applyFont="1" applyFill="1" applyBorder="1" applyAlignment="1">
      <alignment horizontal="right" vertical="center" wrapText="1"/>
    </xf>
    <xf numFmtId="3" fontId="9" fillId="0" borderId="2" xfId="140" applyNumberFormat="1" applyFont="1" applyFill="1" applyBorder="1" applyAlignment="1">
      <alignment horizontal="right" vertical="center"/>
    </xf>
    <xf numFmtId="3" fontId="9" fillId="0" borderId="1" xfId="35" applyNumberFormat="1" applyFont="1" applyFill="1" applyBorder="1" applyAlignment="1">
      <alignment horizontal="right" vertical="center" wrapText="1"/>
    </xf>
    <xf numFmtId="166" fontId="9" fillId="0" borderId="1" xfId="35" applyNumberFormat="1" applyFont="1" applyFill="1" applyBorder="1" applyAlignment="1">
      <alignment horizontal="right" vertical="center" wrapText="1"/>
    </xf>
    <xf numFmtId="3" fontId="11" fillId="0" borderId="1" xfId="35" applyNumberFormat="1" applyFont="1" applyFill="1" applyBorder="1" applyAlignment="1">
      <alignment horizontal="right" vertical="center" wrapText="1"/>
    </xf>
    <xf numFmtId="0" fontId="9" fillId="0" borderId="1" xfId="0" quotePrefix="1" applyFont="1" applyFill="1" applyBorder="1" applyAlignment="1">
      <alignment horizontal="left" vertical="center" wrapText="1"/>
    </xf>
    <xf numFmtId="3" fontId="22" fillId="0" borderId="1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166" fontId="9" fillId="0" borderId="2" xfId="1" applyNumberFormat="1" applyFont="1" applyFill="1" applyBorder="1" applyAlignment="1">
      <alignment horizontal="right" vertical="center" wrapText="1"/>
    </xf>
    <xf numFmtId="0" fontId="23" fillId="0" borderId="0" xfId="0" applyFont="1" applyFill="1"/>
    <xf numFmtId="0" fontId="12" fillId="0" borderId="1" xfId="74" applyFont="1" applyFill="1" applyBorder="1" applyAlignment="1">
      <alignment horizontal="center" wrapText="1"/>
    </xf>
    <xf numFmtId="3" fontId="12" fillId="0" borderId="1" xfId="13" applyNumberFormat="1" applyFont="1" applyFill="1" applyBorder="1" applyAlignment="1">
      <alignment horizontal="left" wrapText="1"/>
    </xf>
    <xf numFmtId="3" fontId="12" fillId="0" borderId="1" xfId="13" applyNumberFormat="1" applyFont="1" applyFill="1" applyBorder="1" applyAlignment="1">
      <alignment wrapText="1"/>
    </xf>
    <xf numFmtId="3" fontId="12" fillId="0" borderId="3" xfId="13" applyNumberFormat="1" applyFont="1" applyFill="1" applyBorder="1" applyAlignment="1">
      <alignment horizontal="right" vertical="center" wrapText="1"/>
    </xf>
    <xf numFmtId="3" fontId="11" fillId="0" borderId="1" xfId="74" applyNumberFormat="1" applyFont="1" applyFill="1" applyBorder="1" applyAlignment="1">
      <alignment horizontal="right" vertical="center" wrapText="1"/>
    </xf>
    <xf numFmtId="3" fontId="11" fillId="0" borderId="1" xfId="75" applyNumberFormat="1" applyFont="1" applyFill="1" applyBorder="1" applyAlignment="1">
      <alignment horizontal="right" wrapText="1"/>
    </xf>
    <xf numFmtId="3" fontId="11" fillId="0" borderId="1" xfId="75" applyNumberFormat="1" applyFont="1" applyFill="1" applyBorder="1" applyAlignment="1">
      <alignment horizontal="right" vertical="center" wrapText="1"/>
    </xf>
    <xf numFmtId="0" fontId="11" fillId="0" borderId="1" xfId="11" quotePrefix="1" applyFont="1" applyFill="1" applyBorder="1" applyAlignment="1">
      <alignment horizontal="center" vertical="center" wrapText="1"/>
    </xf>
    <xf numFmtId="3" fontId="11" fillId="0" borderId="1" xfId="11" applyNumberFormat="1" applyFont="1" applyFill="1" applyBorder="1" applyAlignment="1">
      <alignment horizontal="left" wrapText="1"/>
    </xf>
    <xf numFmtId="1" fontId="11" fillId="0" borderId="1" xfId="66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/>
    <xf numFmtId="3" fontId="24" fillId="0" borderId="1" xfId="66" applyNumberFormat="1" applyFont="1" applyFill="1" applyBorder="1" applyAlignment="1">
      <alignment horizontal="right" vertical="center" wrapText="1"/>
    </xf>
    <xf numFmtId="3" fontId="24" fillId="0" borderId="1" xfId="0" applyNumberFormat="1" applyFont="1" applyFill="1" applyBorder="1"/>
    <xf numFmtId="0" fontId="12" fillId="0" borderId="1" xfId="11" quotePrefix="1" applyFont="1" applyFill="1" applyBorder="1" applyAlignment="1">
      <alignment horizontal="center" vertical="center" wrapText="1"/>
    </xf>
    <xf numFmtId="3" fontId="12" fillId="0" borderId="1" xfId="11" applyNumberFormat="1" applyFont="1" applyFill="1" applyBorder="1" applyAlignment="1">
      <alignment horizontal="left" wrapText="1"/>
    </xf>
    <xf numFmtId="3" fontId="12" fillId="0" borderId="1" xfId="11" applyNumberFormat="1" applyFont="1" applyFill="1" applyBorder="1" applyAlignment="1">
      <alignment wrapText="1"/>
    </xf>
    <xf numFmtId="3" fontId="12" fillId="0" borderId="7" xfId="11" applyNumberFormat="1" applyFont="1" applyFill="1" applyBorder="1" applyAlignment="1">
      <alignment horizontal="right" vertical="center" wrapText="1"/>
    </xf>
    <xf numFmtId="0" fontId="13" fillId="0" borderId="1" xfId="73" applyFont="1" applyFill="1" applyBorder="1" applyAlignment="1">
      <alignment horizontal="center" vertical="center" wrapText="1"/>
    </xf>
    <xf numFmtId="3" fontId="13" fillId="0" borderId="1" xfId="73" applyNumberFormat="1" applyFont="1" applyFill="1" applyBorder="1" applyAlignment="1">
      <alignment horizontal="left" vertical="center" wrapText="1"/>
    </xf>
    <xf numFmtId="3" fontId="11" fillId="0" borderId="0" xfId="74" applyNumberFormat="1" applyFont="1" applyFill="1" applyAlignment="1">
      <alignment horizontal="right"/>
    </xf>
    <xf numFmtId="3" fontId="11" fillId="0" borderId="0" xfId="74" applyNumberFormat="1" applyFont="1" applyFill="1" applyAlignment="1">
      <alignment horizontal="right" vertical="center"/>
    </xf>
    <xf numFmtId="3" fontId="11" fillId="0" borderId="7" xfId="74" applyNumberFormat="1" applyFont="1" applyFill="1" applyBorder="1" applyAlignment="1">
      <alignment horizontal="right" vertical="center"/>
    </xf>
    <xf numFmtId="0" fontId="11" fillId="0" borderId="1" xfId="73" applyFont="1" applyFill="1" applyBorder="1" applyAlignment="1">
      <alignment horizontal="center" vertical="center" wrapText="1"/>
    </xf>
    <xf numFmtId="3" fontId="11" fillId="0" borderId="1" xfId="73" applyNumberFormat="1" applyFont="1" applyFill="1" applyBorder="1" applyAlignment="1">
      <alignment horizontal="left" vertical="center" wrapText="1"/>
    </xf>
    <xf numFmtId="1" fontId="15" fillId="0" borderId="1" xfId="66" applyNumberFormat="1" applyFont="1" applyFill="1" applyBorder="1" applyAlignment="1">
      <alignment horizontal="right" vertical="center" wrapText="1"/>
    </xf>
    <xf numFmtId="3" fontId="13" fillId="0" borderId="1" xfId="73" applyNumberFormat="1" applyFont="1" applyFill="1" applyBorder="1" applyAlignment="1">
      <alignment horizontal="left" vertical="center"/>
    </xf>
    <xf numFmtId="1" fontId="11" fillId="0" borderId="1" xfId="75" applyNumberFormat="1" applyFont="1" applyFill="1" applyBorder="1" applyAlignment="1">
      <alignment horizontal="right" vertical="center" wrapText="1"/>
    </xf>
    <xf numFmtId="1" fontId="15" fillId="0" borderId="1" xfId="75" applyNumberFormat="1" applyFont="1" applyFill="1" applyBorder="1" applyAlignment="1">
      <alignment horizontal="right" vertical="center" wrapText="1"/>
    </xf>
    <xf numFmtId="3" fontId="13" fillId="0" borderId="1" xfId="73" applyNumberFormat="1" applyFont="1" applyFill="1" applyBorder="1" applyAlignment="1">
      <alignment vertical="center" wrapText="1"/>
    </xf>
    <xf numFmtId="1" fontId="11" fillId="0" borderId="0" xfId="0" applyNumberFormat="1" applyFont="1" applyFill="1"/>
    <xf numFmtId="0" fontId="8" fillId="0" borderId="1" xfId="0" applyFont="1" applyFill="1" applyBorder="1" applyAlignment="1">
      <alignment horizontal="center"/>
    </xf>
    <xf numFmtId="3" fontId="16" fillId="0" borderId="1" xfId="0" applyNumberFormat="1" applyFont="1" applyFill="1" applyBorder="1" applyAlignment="1">
      <alignment vertical="center"/>
    </xf>
    <xf numFmtId="168" fontId="9" fillId="0" borderId="0" xfId="35" applyNumberFormat="1" applyFont="1" applyFill="1" applyAlignment="1">
      <alignment vertical="center"/>
    </xf>
    <xf numFmtId="0" fontId="9" fillId="0" borderId="0" xfId="0" applyFont="1" applyFill="1" applyBorder="1"/>
    <xf numFmtId="3" fontId="15" fillId="0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vertical="center" wrapText="1"/>
    </xf>
    <xf numFmtId="170" fontId="9" fillId="0" borderId="1" xfId="35" applyNumberFormat="1" applyFont="1" applyFill="1" applyBorder="1" applyAlignment="1">
      <alignment horizontal="right" vertical="center"/>
    </xf>
    <xf numFmtId="37" fontId="9" fillId="0" borderId="1" xfId="35" applyNumberFormat="1" applyFont="1" applyFill="1" applyBorder="1" applyAlignment="1">
      <alignment horizontal="right" vertical="center" wrapText="1"/>
    </xf>
    <xf numFmtId="3" fontId="25" fillId="0" borderId="1" xfId="1" applyNumberFormat="1" applyFont="1" applyFill="1" applyBorder="1" applyAlignment="1">
      <alignment vertical="center" wrapText="1"/>
    </xf>
    <xf numFmtId="0" fontId="25" fillId="0" borderId="1" xfId="1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right" vertical="center" wrapText="1"/>
    </xf>
    <xf numFmtId="3" fontId="15" fillId="0" borderId="1" xfId="1" applyNumberFormat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0" fontId="12" fillId="0" borderId="1" xfId="73" applyFont="1" applyFill="1" applyBorder="1" applyAlignment="1">
      <alignment horizontal="center" vertical="center" wrapText="1"/>
    </xf>
    <xf numFmtId="3" fontId="12" fillId="0" borderId="1" xfId="73" applyNumberFormat="1" applyFont="1" applyFill="1" applyBorder="1" applyAlignment="1">
      <alignment horizontal="left" vertical="center" wrapText="1"/>
    </xf>
    <xf numFmtId="3" fontId="12" fillId="0" borderId="1" xfId="73" applyNumberFormat="1" applyFont="1" applyFill="1" applyBorder="1" applyAlignment="1">
      <alignment vertical="center" wrapText="1"/>
    </xf>
    <xf numFmtId="3" fontId="12" fillId="0" borderId="7" xfId="73" applyNumberFormat="1" applyFont="1" applyFill="1" applyBorder="1" applyAlignment="1">
      <alignment horizontal="right" vertical="center" wrapText="1"/>
    </xf>
    <xf numFmtId="3" fontId="11" fillId="0" borderId="1" xfId="74" applyNumberFormat="1" applyFont="1" applyFill="1" applyBorder="1" applyAlignment="1">
      <alignment horizontal="right"/>
    </xf>
    <xf numFmtId="3" fontId="11" fillId="0" borderId="1" xfId="74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" xfId="1" applyNumberFormat="1" applyFont="1" applyFill="1" applyBorder="1" applyAlignment="1">
      <alignment horizontal="right" vertical="center" wrapText="1"/>
    </xf>
    <xf numFmtId="1" fontId="9" fillId="0" borderId="1" xfId="1" applyNumberFormat="1" applyFont="1" applyFill="1" applyBorder="1" applyAlignment="1">
      <alignment horizontal="right"/>
    </xf>
    <xf numFmtId="1" fontId="9" fillId="0" borderId="1" xfId="1" applyNumberFormat="1" applyFont="1" applyFill="1" applyBorder="1" applyAlignment="1">
      <alignment horizontal="right" vertical="center" wrapText="1"/>
    </xf>
    <xf numFmtId="167" fontId="9" fillId="0" borderId="1" xfId="140" applyNumberFormat="1" applyFont="1" applyFill="1" applyBorder="1" applyAlignment="1">
      <alignment horizontal="right" vertical="center"/>
    </xf>
    <xf numFmtId="1" fontId="16" fillId="0" borderId="1" xfId="1" applyNumberFormat="1" applyFont="1" applyFill="1" applyBorder="1" applyAlignment="1">
      <alignment horizontal="right" vertical="center" wrapText="1"/>
    </xf>
    <xf numFmtId="167" fontId="16" fillId="0" borderId="1" xfId="140" applyNumberFormat="1" applyFont="1" applyFill="1" applyBorder="1" applyAlignment="1">
      <alignment horizontal="right" vertical="center"/>
    </xf>
    <xf numFmtId="166" fontId="16" fillId="0" borderId="1" xfId="1" applyNumberFormat="1" applyFont="1" applyFill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horizontal="right" vertical="center"/>
    </xf>
    <xf numFmtId="3" fontId="16" fillId="0" borderId="1" xfId="1" applyNumberFormat="1" applyFont="1" applyFill="1" applyBorder="1"/>
    <xf numFmtId="0" fontId="26" fillId="0" borderId="1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right" vertical="center"/>
    </xf>
    <xf numFmtId="168" fontId="9" fillId="0" borderId="1" xfId="35" applyNumberFormat="1" applyFont="1" applyFill="1" applyBorder="1" applyAlignment="1">
      <alignment horizontal="left" vertical="center"/>
    </xf>
    <xf numFmtId="168" fontId="9" fillId="0" borderId="1" xfId="35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wrapText="1"/>
    </xf>
    <xf numFmtId="167" fontId="9" fillId="0" borderId="1" xfId="14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right" vertical="center" wrapText="1"/>
    </xf>
    <xf numFmtId="3" fontId="15" fillId="2" borderId="1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2" fillId="0" borderId="1" xfId="87" applyFont="1" applyFill="1" applyBorder="1" applyAlignment="1">
      <alignment horizontal="center" vertical="center" wrapText="1"/>
    </xf>
    <xf numFmtId="3" fontId="12" fillId="0" borderId="1" xfId="87" applyNumberFormat="1" applyFont="1" applyFill="1" applyBorder="1" applyAlignment="1">
      <alignment horizontal="left" vertical="center" wrapText="1"/>
    </xf>
    <xf numFmtId="3" fontId="12" fillId="0" borderId="1" xfId="87" applyNumberFormat="1" applyFont="1" applyFill="1" applyBorder="1" applyAlignment="1">
      <alignment vertical="center" wrapText="1"/>
    </xf>
    <xf numFmtId="3" fontId="12" fillId="0" borderId="7" xfId="87" applyNumberFormat="1" applyFont="1" applyFill="1" applyBorder="1" applyAlignment="1">
      <alignment horizontal="right" vertical="center" wrapText="1"/>
    </xf>
    <xf numFmtId="3" fontId="12" fillId="0" borderId="1" xfId="86" applyNumberFormat="1" applyFont="1" applyFill="1" applyBorder="1" applyAlignment="1">
      <alignment horizontal="right" vertical="center" wrapText="1"/>
    </xf>
    <xf numFmtId="0" fontId="13" fillId="0" borderId="1" xfId="87" applyFont="1" applyFill="1" applyBorder="1" applyAlignment="1">
      <alignment horizontal="center" vertical="center" wrapText="1"/>
    </xf>
    <xf numFmtId="3" fontId="13" fillId="0" borderId="1" xfId="87" applyNumberFormat="1" applyFont="1" applyFill="1" applyBorder="1" applyAlignment="1">
      <alignment horizontal="left" vertical="center" wrapText="1"/>
    </xf>
    <xf numFmtId="3" fontId="11" fillId="0" borderId="1" xfId="84" applyNumberFormat="1" applyFont="1" applyFill="1" applyBorder="1" applyAlignment="1">
      <alignment horizontal="right" wrapText="1"/>
    </xf>
    <xf numFmtId="3" fontId="11" fillId="0" borderId="1" xfId="84" applyNumberFormat="1" applyFont="1" applyFill="1" applyBorder="1" applyAlignment="1">
      <alignment horizontal="right" vertical="center" wrapText="1"/>
    </xf>
    <xf numFmtId="3" fontId="11" fillId="0" borderId="1" xfId="86" applyNumberFormat="1" applyFont="1" applyFill="1" applyBorder="1" applyAlignment="1">
      <alignment horizontal="right" vertical="center" wrapText="1"/>
    </xf>
    <xf numFmtId="0" fontId="11" fillId="0" borderId="1" xfId="87" applyFont="1" applyFill="1" applyBorder="1" applyAlignment="1">
      <alignment horizontal="center" vertical="center" wrapText="1"/>
    </xf>
    <xf numFmtId="3" fontId="11" fillId="0" borderId="1" xfId="87" applyNumberFormat="1" applyFont="1" applyFill="1" applyBorder="1" applyAlignment="1">
      <alignment horizontal="left" wrapText="1"/>
    </xf>
    <xf numFmtId="3" fontId="13" fillId="0" borderId="1" xfId="87" applyNumberFormat="1" applyFont="1" applyFill="1" applyBorder="1" applyAlignment="1">
      <alignment horizontal="left" vertical="center"/>
    </xf>
    <xf numFmtId="3" fontId="13" fillId="0" borderId="1" xfId="87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right"/>
    </xf>
    <xf numFmtId="168" fontId="12" fillId="0" borderId="1" xfId="140" applyNumberFormat="1" applyFont="1" applyFill="1" applyBorder="1" applyAlignment="1">
      <alignment horizontal="right" vertical="center"/>
    </xf>
    <xf numFmtId="169" fontId="12" fillId="0" borderId="1" xfId="14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/>
    <xf numFmtId="3" fontId="12" fillId="0" borderId="1" xfId="0" applyNumberFormat="1" applyFont="1" applyFill="1" applyBorder="1" applyAlignment="1">
      <alignment horizontal="right" vertical="center" wrapText="1"/>
    </xf>
    <xf numFmtId="169" fontId="12" fillId="0" borderId="1" xfId="0" applyNumberFormat="1" applyFont="1" applyFill="1" applyBorder="1" applyAlignment="1">
      <alignment horizontal="right" vertical="center" wrapText="1"/>
    </xf>
    <xf numFmtId="168" fontId="11" fillId="0" borderId="1" xfId="140" applyNumberFormat="1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right" vertical="center"/>
    </xf>
    <xf numFmtId="3" fontId="15" fillId="0" borderId="1" xfId="140" applyNumberFormat="1" applyFont="1" applyFill="1" applyBorder="1" applyAlignment="1">
      <alignment horizontal="right" vertical="center"/>
    </xf>
    <xf numFmtId="0" fontId="15" fillId="0" borderId="0" xfId="0" applyFont="1" applyFill="1"/>
    <xf numFmtId="166" fontId="15" fillId="0" borderId="1" xfId="0" applyNumberFormat="1" applyFont="1" applyFill="1" applyBorder="1" applyAlignment="1">
      <alignment horizontal="right" vertical="center" wrapText="1"/>
    </xf>
    <xf numFmtId="169" fontId="11" fillId="0" borderId="1" xfId="140" applyNumberFormat="1" applyFont="1" applyFill="1" applyBorder="1" applyAlignment="1">
      <alignment horizontal="right" vertical="center"/>
    </xf>
    <xf numFmtId="3" fontId="11" fillId="0" borderId="1" xfId="140" applyNumberFormat="1" applyFont="1" applyFill="1" applyBorder="1" applyAlignment="1">
      <alignment horizontal="right" vertical="center" wrapText="1"/>
    </xf>
    <xf numFmtId="169" fontId="11" fillId="0" borderId="1" xfId="3" applyNumberFormat="1" applyFont="1" applyFill="1" applyBorder="1" applyAlignment="1">
      <alignment horizontal="right" vertical="center" wrapText="1"/>
    </xf>
    <xf numFmtId="1" fontId="11" fillId="0" borderId="1" xfId="3" applyNumberFormat="1" applyFont="1" applyFill="1" applyBorder="1" applyAlignment="1">
      <alignment horizontal="center" vertical="top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9" fontId="15" fillId="0" borderId="1" xfId="140" applyNumberFormat="1" applyFont="1" applyFill="1" applyBorder="1" applyAlignment="1">
      <alignment horizontal="right" vertical="center"/>
    </xf>
    <xf numFmtId="169" fontId="15" fillId="0" borderId="1" xfId="0" applyNumberFormat="1" applyFont="1" applyFill="1" applyBorder="1" applyAlignment="1">
      <alignment horizontal="right" vertical="center" wrapText="1"/>
    </xf>
    <xf numFmtId="3" fontId="12" fillId="0" borderId="1" xfId="140" applyNumberFormat="1" applyFont="1" applyFill="1" applyBorder="1" applyAlignment="1">
      <alignment horizontal="right" vertical="center" wrapText="1"/>
    </xf>
    <xf numFmtId="3" fontId="15" fillId="0" borderId="1" xfId="14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5" fillId="0" borderId="1" xfId="0" applyFont="1" applyBorder="1"/>
    <xf numFmtId="3" fontId="11" fillId="0" borderId="1" xfId="140" applyNumberFormat="1" applyFont="1" applyFill="1" applyBorder="1" applyAlignment="1">
      <alignment horizontal="center" vertical="center"/>
    </xf>
    <xf numFmtId="167" fontId="11" fillId="0" borderId="1" xfId="140" applyNumberFormat="1" applyFont="1" applyFill="1" applyBorder="1" applyAlignment="1">
      <alignment horizontal="center" vertical="center"/>
    </xf>
    <xf numFmtId="3" fontId="12" fillId="0" borderId="1" xfId="14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171" fontId="15" fillId="0" borderId="1" xfId="14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71" fontId="15" fillId="0" borderId="1" xfId="140" applyNumberFormat="1" applyFont="1" applyFill="1" applyBorder="1" applyAlignment="1">
      <alignment horizontal="left" vertical="center" wrapText="1"/>
    </xf>
    <xf numFmtId="3" fontId="11" fillId="0" borderId="4" xfId="0" applyNumberFormat="1" applyFont="1" applyFill="1" applyBorder="1" applyAlignment="1">
      <alignment vertical="center" wrapText="1"/>
    </xf>
    <xf numFmtId="171" fontId="15" fillId="0" borderId="1" xfId="14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2" fillId="0" borderId="1" xfId="88" applyFont="1" applyFill="1" applyBorder="1" applyAlignment="1">
      <alignment horizontal="center" vertical="center" wrapText="1"/>
    </xf>
    <xf numFmtId="3" fontId="12" fillId="0" borderId="1" xfId="88" applyNumberFormat="1" applyFont="1" applyFill="1" applyBorder="1" applyAlignment="1">
      <alignment horizontal="left" wrapText="1"/>
    </xf>
    <xf numFmtId="3" fontId="12" fillId="0" borderId="1" xfId="88" applyNumberFormat="1" applyFont="1" applyFill="1" applyBorder="1" applyAlignment="1">
      <alignment wrapText="1"/>
    </xf>
    <xf numFmtId="3" fontId="12" fillId="0" borderId="7" xfId="88" applyNumberFormat="1" applyFont="1" applyFill="1" applyBorder="1" applyAlignment="1">
      <alignment horizontal="right" vertical="center" wrapText="1"/>
    </xf>
    <xf numFmtId="3" fontId="12" fillId="0" borderId="1" xfId="90" applyNumberFormat="1" applyFont="1" applyFill="1" applyBorder="1" applyAlignment="1">
      <alignment horizontal="right" vertical="center" wrapText="1"/>
    </xf>
    <xf numFmtId="0" fontId="13" fillId="0" borderId="1" xfId="88" applyFont="1" applyFill="1" applyBorder="1" applyAlignment="1">
      <alignment horizontal="center" vertical="center" wrapText="1"/>
    </xf>
    <xf numFmtId="3" fontId="13" fillId="0" borderId="1" xfId="88" applyNumberFormat="1" applyFont="1" applyFill="1" applyBorder="1" applyAlignment="1">
      <alignment horizontal="left" vertical="center" wrapText="1"/>
    </xf>
    <xf numFmtId="3" fontId="11" fillId="0" borderId="1" xfId="89" applyNumberFormat="1" applyFont="1" applyFill="1" applyBorder="1" applyAlignment="1">
      <alignment horizontal="right" wrapText="1"/>
    </xf>
    <xf numFmtId="3" fontId="11" fillId="0" borderId="1" xfId="89" applyNumberFormat="1" applyFont="1" applyFill="1" applyBorder="1" applyAlignment="1">
      <alignment horizontal="right" vertical="center" wrapText="1"/>
    </xf>
    <xf numFmtId="3" fontId="11" fillId="0" borderId="1" xfId="90" applyNumberFormat="1" applyFont="1" applyFill="1" applyBorder="1" applyAlignment="1">
      <alignment horizontal="right" vertical="center" wrapText="1"/>
    </xf>
    <xf numFmtId="0" fontId="11" fillId="0" borderId="1" xfId="88" applyFont="1" applyFill="1" applyBorder="1" applyAlignment="1">
      <alignment horizontal="center" vertical="center" wrapText="1"/>
    </xf>
    <xf numFmtId="3" fontId="11" fillId="0" borderId="1" xfId="88" applyNumberFormat="1" applyFont="1" applyFill="1" applyBorder="1" applyAlignment="1">
      <alignment horizontal="left" vertical="center" wrapText="1"/>
    </xf>
    <xf numFmtId="3" fontId="11" fillId="0" borderId="2" xfId="140" applyNumberFormat="1" applyFont="1" applyFill="1" applyBorder="1" applyAlignment="1">
      <alignment horizontal="right" vertical="center" wrapText="1"/>
    </xf>
    <xf numFmtId="3" fontId="13" fillId="0" borderId="1" xfId="88" applyNumberFormat="1" applyFont="1" applyFill="1" applyBorder="1" applyAlignment="1">
      <alignment horizontal="left" vertical="center"/>
    </xf>
    <xf numFmtId="3" fontId="11" fillId="0" borderId="3" xfId="140" applyNumberFormat="1" applyFont="1" applyFill="1" applyBorder="1" applyAlignment="1">
      <alignment horizontal="right" vertical="center" wrapText="1"/>
    </xf>
    <xf numFmtId="3" fontId="13" fillId="0" borderId="1" xfId="88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3" fontId="8" fillId="0" borderId="1" xfId="0" applyNumberFormat="1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>
      <alignment horizontal="right" vertical="center" wrapText="1"/>
    </xf>
    <xf numFmtId="3" fontId="9" fillId="0" borderId="1" xfId="35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right" vertical="center" wrapText="1"/>
    </xf>
    <xf numFmtId="3" fontId="16" fillId="0" borderId="1" xfId="35" applyNumberFormat="1" applyFont="1" applyFill="1" applyBorder="1" applyAlignment="1">
      <alignment horizontal="right" vertical="center"/>
    </xf>
    <xf numFmtId="169" fontId="9" fillId="0" borderId="1" xfId="35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3" fontId="8" fillId="0" borderId="1" xfId="35" applyNumberFormat="1" applyFont="1" applyFill="1" applyBorder="1" applyAlignment="1">
      <alignment horizontal="right" vertical="center" wrapText="1"/>
    </xf>
    <xf numFmtId="169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/>
    </xf>
    <xf numFmtId="167" fontId="9" fillId="0" borderId="1" xfId="35" applyNumberFormat="1" applyFont="1" applyFill="1" applyBorder="1" applyAlignment="1">
      <alignment horizontal="right" vertical="center"/>
    </xf>
    <xf numFmtId="0" fontId="15" fillId="0" borderId="4" xfId="0" applyFont="1" applyFill="1" applyBorder="1" applyAlignment="1">
      <alignment vertical="center" wrapText="1"/>
    </xf>
    <xf numFmtId="3" fontId="12" fillId="0" borderId="1" xfId="88" applyNumberFormat="1" applyFont="1" applyFill="1" applyBorder="1" applyAlignment="1">
      <alignment horizontal="left" vertical="center" wrapText="1"/>
    </xf>
    <xf numFmtId="3" fontId="12" fillId="0" borderId="1" xfId="88" applyNumberFormat="1" applyFont="1" applyFill="1" applyBorder="1" applyAlignment="1">
      <alignment vertical="center" wrapText="1"/>
    </xf>
    <xf numFmtId="3" fontId="12" fillId="0" borderId="3" xfId="88" applyNumberFormat="1" applyFont="1" applyFill="1" applyBorder="1" applyAlignment="1">
      <alignment horizontal="right" vertical="center" wrapText="1"/>
    </xf>
    <xf numFmtId="0" fontId="11" fillId="0" borderId="1" xfId="6" quotePrefix="1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left" wrapText="1"/>
    </xf>
    <xf numFmtId="3" fontId="15" fillId="0" borderId="1" xfId="89" applyNumberFormat="1" applyFont="1" applyFill="1" applyBorder="1" applyAlignment="1">
      <alignment horizontal="right" wrapText="1"/>
    </xf>
    <xf numFmtId="3" fontId="11" fillId="0" borderId="1" xfId="6" applyNumberFormat="1" applyFont="1" applyFill="1" applyBorder="1" applyAlignment="1">
      <alignment horizontal="left" vertical="top" wrapText="1"/>
    </xf>
    <xf numFmtId="3" fontId="11" fillId="0" borderId="4" xfId="140" applyNumberFormat="1" applyFont="1" applyFill="1" applyBorder="1" applyAlignment="1">
      <alignment horizontal="right" vertical="center" wrapText="1"/>
    </xf>
    <xf numFmtId="3" fontId="11" fillId="0" borderId="1" xfId="90" applyNumberFormat="1" applyFont="1" applyFill="1" applyBorder="1" applyAlignment="1">
      <alignment horizontal="right"/>
    </xf>
    <xf numFmtId="3" fontId="11" fillId="0" borderId="1" xfId="9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171" fontId="11" fillId="0" borderId="1" xfId="14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 applyAlignment="1">
      <alignment horizontal="right" vertical="center"/>
    </xf>
    <xf numFmtId="167" fontId="11" fillId="0" borderId="1" xfId="35" applyNumberFormat="1" applyFont="1" applyFill="1" applyBorder="1" applyAlignment="1">
      <alignment horizontal="right" vertical="center"/>
    </xf>
    <xf numFmtId="3" fontId="11" fillId="0" borderId="1" xfId="35" applyNumberFormat="1" applyFont="1" applyFill="1" applyBorder="1" applyAlignment="1">
      <alignment horizontal="right" vertical="center"/>
    </xf>
    <xf numFmtId="169" fontId="11" fillId="0" borderId="1" xfId="35" applyNumberFormat="1" applyFont="1" applyFill="1" applyBorder="1" applyAlignment="1">
      <alignment horizontal="right" vertical="center"/>
    </xf>
    <xf numFmtId="3" fontId="27" fillId="0" borderId="1" xfId="0" applyNumberFormat="1" applyFont="1" applyFill="1" applyBorder="1" applyAlignment="1">
      <alignment horizontal="right" vertical="center" wrapText="1"/>
    </xf>
    <xf numFmtId="3" fontId="15" fillId="0" borderId="1" xfId="35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wrapText="1"/>
    </xf>
    <xf numFmtId="168" fontId="11" fillId="0" borderId="0" xfId="35" applyNumberFormat="1" applyFont="1" applyFill="1" applyAlignment="1">
      <alignment vertical="center"/>
    </xf>
    <xf numFmtId="3" fontId="11" fillId="0" borderId="1" xfId="0" applyNumberFormat="1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/>
    </xf>
    <xf numFmtId="168" fontId="11" fillId="0" borderId="1" xfId="35" applyNumberFormat="1" applyFont="1" applyFill="1" applyBorder="1" applyAlignment="1">
      <alignment horizontal="left" vertical="center" wrapText="1"/>
    </xf>
    <xf numFmtId="3" fontId="12" fillId="0" borderId="1" xfId="35" applyNumberFormat="1" applyFont="1" applyFill="1" applyBorder="1" applyAlignment="1">
      <alignment horizontal="right" vertical="center" wrapText="1"/>
    </xf>
    <xf numFmtId="169" fontId="12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/>
    <xf numFmtId="3" fontId="9" fillId="0" borderId="0" xfId="1" applyNumberFormat="1" applyFont="1" applyFill="1"/>
    <xf numFmtId="3" fontId="9" fillId="0" borderId="0" xfId="0" applyNumberFormat="1" applyFont="1" applyFill="1"/>
    <xf numFmtId="3" fontId="11" fillId="0" borderId="0" xfId="0" applyNumberFormat="1" applyFont="1" applyFill="1"/>
    <xf numFmtId="0" fontId="8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3" fontId="16" fillId="0" borderId="2" xfId="1" applyNumberFormat="1" applyFont="1" applyFill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right" vertical="center" wrapText="1"/>
    </xf>
    <xf numFmtId="168" fontId="8" fillId="0" borderId="1" xfId="140" applyNumberFormat="1" applyFont="1" applyFill="1" applyBorder="1" applyAlignment="1">
      <alignment horizontal="right" vertical="center"/>
    </xf>
    <xf numFmtId="3" fontId="8" fillId="0" borderId="1" xfId="140" applyNumberFormat="1" applyFont="1" applyFill="1" applyBorder="1" applyAlignment="1">
      <alignment horizontal="right" vertical="center"/>
    </xf>
    <xf numFmtId="169" fontId="8" fillId="0" borderId="1" xfId="14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 wrapText="1"/>
    </xf>
    <xf numFmtId="168" fontId="9" fillId="0" borderId="1" xfId="14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right" vertical="center"/>
    </xf>
    <xf numFmtId="0" fontId="16" fillId="0" borderId="0" xfId="0" applyFont="1" applyFill="1"/>
    <xf numFmtId="169" fontId="9" fillId="0" borderId="1" xfId="140" applyNumberFormat="1" applyFont="1" applyFill="1" applyBorder="1" applyAlignment="1">
      <alignment horizontal="right" vertical="center"/>
    </xf>
    <xf numFmtId="3" fontId="9" fillId="0" borderId="1" xfId="140" applyNumberFormat="1" applyFont="1" applyFill="1" applyBorder="1" applyAlignment="1">
      <alignment horizontal="right" vertical="center" wrapText="1"/>
    </xf>
    <xf numFmtId="169" fontId="9" fillId="0" borderId="1" xfId="3" applyNumberFormat="1" applyFont="1" applyFill="1" applyBorder="1" applyAlignment="1">
      <alignment horizontal="right" vertical="center" wrapText="1"/>
    </xf>
    <xf numFmtId="1" fontId="9" fillId="0" borderId="1" xfId="3" applyNumberFormat="1" applyFont="1" applyFill="1" applyBorder="1" applyAlignment="1">
      <alignment horizontal="center" vertical="top" wrapText="1"/>
    </xf>
    <xf numFmtId="2" fontId="9" fillId="0" borderId="1" xfId="3" applyNumberFormat="1" applyFont="1" applyFill="1" applyBorder="1" applyAlignment="1">
      <alignment horizontal="left" vertical="top" wrapText="1"/>
    </xf>
    <xf numFmtId="169" fontId="16" fillId="0" borderId="1" xfId="140" applyNumberFormat="1" applyFont="1" applyFill="1" applyBorder="1" applyAlignment="1">
      <alignment horizontal="right" vertical="center"/>
    </xf>
    <xf numFmtId="169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8" fillId="0" borderId="1" xfId="140" applyNumberFormat="1" applyFont="1" applyFill="1" applyBorder="1" applyAlignment="1">
      <alignment horizontal="right" vertical="center" wrapText="1"/>
    </xf>
    <xf numFmtId="3" fontId="16" fillId="0" borderId="1" xfId="14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40" applyNumberFormat="1" applyFont="1" applyFill="1" applyAlignment="1">
      <alignment horizontal="right" vertical="center"/>
    </xf>
    <xf numFmtId="3" fontId="9" fillId="0" borderId="0" xfId="140" applyNumberFormat="1" applyFont="1" applyFill="1" applyAlignment="1">
      <alignment horizontal="right" vertical="center"/>
    </xf>
    <xf numFmtId="3" fontId="16" fillId="0" borderId="0" xfId="14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3" fontId="10" fillId="0" borderId="10" xfId="14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9" fontId="9" fillId="0" borderId="1" xfId="35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right" vertical="center" wrapText="1"/>
    </xf>
    <xf numFmtId="0" fontId="9" fillId="0" borderId="1" xfId="3" applyFont="1" applyFill="1" applyBorder="1" applyAlignment="1">
      <alignment horizontal="right" vertical="center"/>
    </xf>
    <xf numFmtId="3" fontId="9" fillId="0" borderId="1" xfId="3" applyNumberFormat="1" applyFont="1" applyFill="1" applyBorder="1" applyAlignment="1">
      <alignment horizontal="right" vertical="center" wrapText="1"/>
    </xf>
    <xf numFmtId="165" fontId="9" fillId="0" borderId="1" xfId="35" applyNumberFormat="1" applyFont="1" applyFill="1" applyBorder="1" applyAlignment="1">
      <alignment horizontal="right" wrapText="1"/>
    </xf>
    <xf numFmtId="167" fontId="9" fillId="0" borderId="1" xfId="140" applyNumberFormat="1" applyFont="1" applyFill="1" applyBorder="1" applyAlignment="1">
      <alignment horizontal="right" wrapText="1"/>
    </xf>
    <xf numFmtId="3" fontId="9" fillId="0" borderId="1" xfId="35" applyNumberFormat="1" applyFont="1" applyFill="1" applyBorder="1" applyAlignment="1">
      <alignment horizontal="right" wrapText="1"/>
    </xf>
    <xf numFmtId="0" fontId="9" fillId="0" borderId="1" xfId="3" applyFont="1" applyFill="1" applyBorder="1" applyAlignment="1">
      <alignment horizontal="right" vertical="center" wrapText="1"/>
    </xf>
    <xf numFmtId="0" fontId="9" fillId="0" borderId="2" xfId="3" applyFont="1" applyFill="1" applyBorder="1" applyAlignment="1">
      <alignment vertical="center" wrapText="1"/>
    </xf>
    <xf numFmtId="167" fontId="9" fillId="0" borderId="1" xfId="14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horizontal="right" vertical="center" wrapText="1"/>
    </xf>
    <xf numFmtId="167" fontId="8" fillId="0" borderId="1" xfId="14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8" fillId="0" borderId="1" xfId="14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6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71" fontId="9" fillId="0" borderId="1" xfId="14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171" fontId="9" fillId="0" borderId="1" xfId="14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171" fontId="9" fillId="0" borderId="1" xfId="14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3" fontId="15" fillId="2" borderId="1" xfId="140" applyNumberFormat="1" applyFont="1" applyFill="1" applyBorder="1" applyAlignment="1">
      <alignment horizontal="right" vertical="center"/>
    </xf>
    <xf numFmtId="3" fontId="11" fillId="2" borderId="1" xfId="14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3" fontId="9" fillId="0" borderId="2" xfId="35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16" fillId="0" borderId="0" xfId="0" applyNumberFormat="1" applyFont="1" applyFill="1"/>
    <xf numFmtId="3" fontId="16" fillId="0" borderId="1" xfId="35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9" fillId="0" borderId="0" xfId="0" applyFont="1"/>
    <xf numFmtId="1" fontId="12" fillId="3" borderId="1" xfId="72" applyNumberFormat="1" applyFont="1" applyFill="1" applyBorder="1" applyAlignment="1">
      <alignment horizontal="center" vertical="center" wrapText="1"/>
    </xf>
    <xf numFmtId="1" fontId="13" fillId="3" borderId="1" xfId="67" applyNumberFormat="1" applyFont="1" applyFill="1" applyBorder="1" applyAlignment="1">
      <alignment horizontal="right" vertical="center" wrapText="1"/>
    </xf>
    <xf numFmtId="3" fontId="13" fillId="3" borderId="1" xfId="67" applyNumberFormat="1" applyFont="1" applyFill="1" applyBorder="1" applyAlignment="1">
      <alignment horizontal="right" vertical="center" wrapText="1"/>
    </xf>
    <xf numFmtId="1" fontId="11" fillId="3" borderId="1" xfId="64" applyNumberFormat="1" applyFont="1" applyFill="1" applyBorder="1" applyAlignment="1">
      <alignment horizontal="right" wrapText="1"/>
    </xf>
    <xf numFmtId="3" fontId="11" fillId="3" borderId="1" xfId="64" applyNumberFormat="1" applyFont="1" applyFill="1" applyBorder="1" applyAlignment="1">
      <alignment horizontal="right" wrapText="1"/>
    </xf>
    <xf numFmtId="0" fontId="29" fillId="3" borderId="1" xfId="0" applyFont="1" applyFill="1" applyBorder="1"/>
    <xf numFmtId="166" fontId="11" fillId="3" borderId="1" xfId="140" applyNumberFormat="1" applyFont="1" applyFill="1" applyBorder="1" applyAlignment="1">
      <alignment horizontal="right" vertical="center"/>
    </xf>
    <xf numFmtId="166" fontId="11" fillId="3" borderId="1" xfId="0" applyNumberFormat="1" applyFont="1" applyFill="1" applyBorder="1" applyAlignment="1">
      <alignment horizontal="right"/>
    </xf>
    <xf numFmtId="3" fontId="11" fillId="3" borderId="1" xfId="0" applyNumberFormat="1" applyFont="1" applyFill="1" applyBorder="1" applyAlignment="1">
      <alignment horizontal="right"/>
    </xf>
    <xf numFmtId="1" fontId="11" fillId="3" borderId="1" xfId="0" applyNumberFormat="1" applyFont="1" applyFill="1" applyBorder="1" applyAlignment="1">
      <alignment horizontal="right" vertical="center"/>
    </xf>
    <xf numFmtId="1" fontId="15" fillId="3" borderId="1" xfId="0" applyNumberFormat="1" applyFont="1" applyFill="1" applyBorder="1" applyAlignment="1">
      <alignment horizontal="right" vertical="center"/>
    </xf>
    <xf numFmtId="1" fontId="11" fillId="3" borderId="1" xfId="0" applyNumberFormat="1" applyFont="1" applyFill="1" applyBorder="1" applyAlignment="1">
      <alignment horizontal="right" wrapText="1"/>
    </xf>
    <xf numFmtId="166" fontId="11" fillId="3" borderId="1" xfId="0" applyNumberFormat="1" applyFont="1" applyFill="1" applyBorder="1" applyAlignment="1">
      <alignment horizontal="right" wrapText="1"/>
    </xf>
    <xf numFmtId="1" fontId="11" fillId="3" borderId="1" xfId="64" applyNumberFormat="1" applyFont="1" applyFill="1" applyBorder="1" applyAlignment="1">
      <alignment horizontal="right" vertical="center" wrapText="1"/>
    </xf>
    <xf numFmtId="166" fontId="11" fillId="3" borderId="1" xfId="0" applyNumberFormat="1" applyFont="1" applyFill="1" applyBorder="1" applyAlignment="1">
      <alignment horizontal="right" vertical="center"/>
    </xf>
    <xf numFmtId="3" fontId="11" fillId="3" borderId="1" xfId="64" applyNumberFormat="1" applyFont="1" applyFill="1" applyBorder="1" applyAlignment="1">
      <alignment horizontal="right" vertical="center" wrapText="1"/>
    </xf>
    <xf numFmtId="3" fontId="11" fillId="3" borderId="1" xfId="66" applyNumberFormat="1" applyFont="1" applyFill="1" applyBorder="1" applyAlignment="1">
      <alignment horizontal="right" wrapText="1"/>
    </xf>
    <xf numFmtId="3" fontId="30" fillId="3" borderId="1" xfId="0" applyNumberFormat="1" applyFont="1" applyFill="1" applyBorder="1"/>
    <xf numFmtId="3" fontId="21" fillId="3" borderId="1" xfId="0" applyNumberFormat="1" applyFont="1" applyFill="1" applyBorder="1"/>
    <xf numFmtId="1" fontId="21" fillId="3" borderId="1" xfId="0" applyNumberFormat="1" applyFont="1" applyFill="1" applyBorder="1"/>
    <xf numFmtId="3" fontId="11" fillId="3" borderId="1" xfId="74" applyNumberFormat="1" applyFont="1" applyFill="1" applyBorder="1" applyAlignment="1">
      <alignment horizontal="right" vertical="center" wrapText="1"/>
    </xf>
    <xf numFmtId="3" fontId="11" fillId="3" borderId="1" xfId="75" applyNumberFormat="1" applyFont="1" applyFill="1" applyBorder="1" applyAlignment="1">
      <alignment horizontal="right" wrapText="1"/>
    </xf>
    <xf numFmtId="1" fontId="11" fillId="3" borderId="1" xfId="66" applyNumberFormat="1" applyFont="1" applyFill="1" applyBorder="1" applyAlignment="1">
      <alignment horizontal="right" vertical="center" wrapText="1"/>
    </xf>
    <xf numFmtId="3" fontId="24" fillId="3" borderId="1" xfId="66" applyNumberFormat="1" applyFont="1" applyFill="1" applyBorder="1" applyAlignment="1">
      <alignment horizontal="right" vertical="center" wrapText="1"/>
    </xf>
    <xf numFmtId="3" fontId="24" fillId="3" borderId="1" xfId="0" applyNumberFormat="1" applyFont="1" applyFill="1" applyBorder="1"/>
    <xf numFmtId="1" fontId="15" fillId="3" borderId="1" xfId="66" applyNumberFormat="1" applyFont="1" applyFill="1" applyBorder="1" applyAlignment="1">
      <alignment horizontal="right" vertical="center" wrapText="1"/>
    </xf>
    <xf numFmtId="1" fontId="11" fillId="3" borderId="1" xfId="75" applyNumberFormat="1" applyFont="1" applyFill="1" applyBorder="1" applyAlignment="1">
      <alignment horizontal="right" vertical="center" wrapText="1"/>
    </xf>
    <xf numFmtId="1" fontId="15" fillId="3" borderId="1" xfId="75" applyNumberFormat="1" applyFont="1" applyFill="1" applyBorder="1" applyAlignment="1">
      <alignment horizontal="right" vertical="center" wrapText="1"/>
    </xf>
    <xf numFmtId="3" fontId="12" fillId="3" borderId="1" xfId="86" applyNumberFormat="1" applyFont="1" applyFill="1" applyBorder="1" applyAlignment="1">
      <alignment horizontal="right" vertical="center" wrapText="1"/>
    </xf>
    <xf numFmtId="3" fontId="11" fillId="3" borderId="1" xfId="86" applyNumberFormat="1" applyFont="1" applyFill="1" applyBorder="1" applyAlignment="1">
      <alignment horizontal="right" vertical="center" wrapText="1"/>
    </xf>
    <xf numFmtId="3" fontId="11" fillId="3" borderId="1" xfId="84" applyNumberFormat="1" applyFont="1" applyFill="1" applyBorder="1" applyAlignment="1">
      <alignment horizontal="right" wrapText="1"/>
    </xf>
    <xf numFmtId="3" fontId="13" fillId="3" borderId="1" xfId="87" applyNumberFormat="1" applyFont="1" applyFill="1" applyBorder="1" applyAlignment="1">
      <alignment vertical="center" wrapText="1"/>
    </xf>
    <xf numFmtId="3" fontId="12" fillId="3" borderId="1" xfId="90" applyNumberFormat="1" applyFont="1" applyFill="1" applyBorder="1" applyAlignment="1">
      <alignment horizontal="right" vertical="center" wrapText="1"/>
    </xf>
    <xf numFmtId="3" fontId="11" fillId="3" borderId="1" xfId="90" applyNumberFormat="1" applyFont="1" applyFill="1" applyBorder="1" applyAlignment="1">
      <alignment horizontal="right" vertical="center" wrapText="1"/>
    </xf>
    <xf numFmtId="3" fontId="11" fillId="3" borderId="1" xfId="89" applyNumberFormat="1" applyFont="1" applyFill="1" applyBorder="1" applyAlignment="1">
      <alignment horizontal="right" wrapText="1"/>
    </xf>
    <xf numFmtId="3" fontId="15" fillId="3" borderId="1" xfId="89" applyNumberFormat="1" applyFont="1" applyFill="1" applyBorder="1" applyAlignment="1">
      <alignment horizontal="right" wrapText="1"/>
    </xf>
    <xf numFmtId="0" fontId="29" fillId="3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2" fillId="0" borderId="1" xfId="67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12" fillId="0" borderId="1" xfId="67" applyNumberFormat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7" fontId="8" fillId="0" borderId="4" xfId="140" applyNumberFormat="1" applyFont="1" applyFill="1" applyBorder="1" applyAlignment="1">
      <alignment horizontal="center" vertical="center" wrapText="1"/>
    </xf>
    <xf numFmtId="167" fontId="8" fillId="0" borderId="5" xfId="140" applyNumberFormat="1" applyFont="1" applyFill="1" applyBorder="1" applyAlignment="1">
      <alignment horizontal="center" vertical="center" wrapText="1"/>
    </xf>
    <xf numFmtId="169" fontId="8" fillId="0" borderId="4" xfId="35" applyNumberFormat="1" applyFont="1" applyFill="1" applyBorder="1" applyAlignment="1">
      <alignment horizontal="center" vertical="center" wrapText="1"/>
    </xf>
    <xf numFmtId="169" fontId="8" fillId="0" borderId="5" xfId="35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/>
    </xf>
    <xf numFmtId="0" fontId="9" fillId="0" borderId="8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>
      <alignment horizontal="left" vertical="top" wrapText="1"/>
    </xf>
    <xf numFmtId="2" fontId="9" fillId="0" borderId="7" xfId="3" applyNumberFormat="1" applyFont="1" applyFill="1" applyBorder="1" applyAlignment="1">
      <alignment horizontal="left" vertical="top" wrapText="1"/>
    </xf>
    <xf numFmtId="2" fontId="9" fillId="0" borderId="3" xfId="3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2" fontId="9" fillId="0" borderId="4" xfId="3" applyNumberFormat="1" applyFont="1" applyFill="1" applyBorder="1" applyAlignment="1">
      <alignment horizontal="left" vertical="center" wrapText="1"/>
    </xf>
    <xf numFmtId="2" fontId="9" fillId="0" borderId="5" xfId="3" applyNumberFormat="1" applyFont="1" applyFill="1" applyBorder="1" applyAlignment="1">
      <alignment horizontal="left" vertical="center" wrapText="1"/>
    </xf>
    <xf numFmtId="1" fontId="9" fillId="0" borderId="4" xfId="3" applyNumberFormat="1" applyFont="1" applyFill="1" applyBorder="1" applyAlignment="1">
      <alignment horizontal="center" vertical="center" wrapText="1"/>
    </xf>
    <xf numFmtId="1" fontId="9" fillId="0" borderId="5" xfId="3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71" fontId="9" fillId="0" borderId="1" xfId="140" applyNumberFormat="1" applyFont="1" applyFill="1" applyBorder="1" applyAlignment="1">
      <alignment horizontal="center" vertical="center" wrapText="1"/>
    </xf>
    <xf numFmtId="171" fontId="9" fillId="0" borderId="1" xfId="14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171" fontId="9" fillId="0" borderId="1" xfId="140" applyNumberFormat="1" applyFont="1" applyFill="1" applyBorder="1" applyAlignment="1">
      <alignment horizontal="left" vertical="center" wrapText="1"/>
    </xf>
    <xf numFmtId="171" fontId="8" fillId="0" borderId="1" xfId="140" applyNumberFormat="1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9" fontId="8" fillId="0" borderId="8" xfId="35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8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3" fontId="13" fillId="0" borderId="2" xfId="72" applyNumberFormat="1" applyFont="1" applyFill="1" applyBorder="1" applyAlignment="1">
      <alignment horizontal="center" vertical="center" wrapText="1"/>
    </xf>
    <xf numFmtId="3" fontId="13" fillId="0" borderId="7" xfId="72" applyNumberFormat="1" applyFont="1" applyFill="1" applyBorder="1" applyAlignment="1">
      <alignment horizontal="center" vertical="center" wrapText="1"/>
    </xf>
    <xf numFmtId="3" fontId="13" fillId="0" borderId="3" xfId="72" applyNumberFormat="1" applyFont="1" applyFill="1" applyBorder="1" applyAlignment="1">
      <alignment horizontal="center" vertical="center" wrapText="1"/>
    </xf>
    <xf numFmtId="1" fontId="13" fillId="0" borderId="2" xfId="72" applyNumberFormat="1" applyFont="1" applyFill="1" applyBorder="1" applyAlignment="1">
      <alignment horizontal="center" vertical="center" wrapText="1"/>
    </xf>
    <xf numFmtId="1" fontId="13" fillId="0" borderId="7" xfId="72" applyNumberFormat="1" applyFont="1" applyFill="1" applyBorder="1" applyAlignment="1">
      <alignment horizontal="center" vertical="center" wrapText="1"/>
    </xf>
    <xf numFmtId="1" fontId="13" fillId="0" borderId="3" xfId="72" applyNumberFormat="1" applyFont="1" applyFill="1" applyBorder="1" applyAlignment="1">
      <alignment horizontal="center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1" fontId="12" fillId="3" borderId="13" xfId="0" applyNumberFormat="1" applyFont="1" applyFill="1" applyBorder="1" applyAlignment="1">
      <alignment horizontal="center" vertical="center" wrapText="1"/>
    </xf>
    <xf numFmtId="1" fontId="12" fillId="3" borderId="14" xfId="0" applyNumberFormat="1" applyFont="1" applyFill="1" applyBorder="1" applyAlignment="1">
      <alignment horizontal="center" vertical="center" wrapText="1"/>
    </xf>
    <xf numFmtId="1" fontId="12" fillId="3" borderId="15" xfId="0" applyNumberFormat="1" applyFont="1" applyFill="1" applyBorder="1" applyAlignment="1">
      <alignment horizontal="center" vertical="center" wrapText="1"/>
    </xf>
    <xf numFmtId="1" fontId="12" fillId="3" borderId="2" xfId="72" applyNumberFormat="1" applyFont="1" applyFill="1" applyBorder="1" applyAlignment="1">
      <alignment horizontal="center" vertical="center" wrapText="1"/>
    </xf>
    <xf numFmtId="1" fontId="12" fillId="3" borderId="7" xfId="72" applyNumberFormat="1" applyFont="1" applyFill="1" applyBorder="1" applyAlignment="1">
      <alignment horizontal="center" vertical="center" wrapText="1"/>
    </xf>
    <xf numFmtId="1" fontId="12" fillId="3" borderId="3" xfId="72" applyNumberFormat="1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3" borderId="7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0" fontId="12" fillId="0" borderId="0" xfId="58" applyFont="1" applyFill="1" applyAlignment="1">
      <alignment horizontal="center" vertical="center" wrapText="1"/>
    </xf>
    <xf numFmtId="0" fontId="12" fillId="0" borderId="0" xfId="58" applyFont="1" applyFill="1" applyAlignment="1">
      <alignment horizontal="center" wrapText="1"/>
    </xf>
    <xf numFmtId="0" fontId="14" fillId="0" borderId="0" xfId="58" applyFont="1" applyFill="1" applyAlignment="1">
      <alignment horizontal="center" wrapText="1"/>
    </xf>
    <xf numFmtId="0" fontId="14" fillId="0" borderId="6" xfId="1" applyFont="1" applyFill="1" applyBorder="1" applyAlignment="1">
      <alignment horizontal="right" vertical="center" wrapText="1"/>
    </xf>
    <xf numFmtId="0" fontId="12" fillId="0" borderId="1" xfId="67" applyFont="1" applyFill="1" applyBorder="1" applyAlignment="1">
      <alignment horizontal="center" vertical="center" wrapText="1"/>
    </xf>
    <xf numFmtId="0" fontId="12" fillId="0" borderId="4" xfId="67" applyFont="1" applyFill="1" applyBorder="1" applyAlignment="1">
      <alignment horizontal="center" vertical="center" wrapText="1"/>
    </xf>
    <xf numFmtId="0" fontId="12" fillId="0" borderId="8" xfId="67" applyFont="1" applyFill="1" applyBorder="1" applyAlignment="1">
      <alignment horizontal="center" vertical="center" wrapText="1"/>
    </xf>
    <xf numFmtId="0" fontId="12" fillId="0" borderId="5" xfId="67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2" xfId="72" applyNumberFormat="1" applyFont="1" applyFill="1" applyBorder="1" applyAlignment="1">
      <alignment horizontal="center" vertical="center" wrapText="1"/>
    </xf>
    <xf numFmtId="1" fontId="12" fillId="0" borderId="7" xfId="72" applyNumberFormat="1" applyFont="1" applyFill="1" applyBorder="1" applyAlignment="1">
      <alignment horizontal="center" vertical="center" wrapText="1"/>
    </xf>
    <xf numFmtId="1" fontId="12" fillId="0" borderId="3" xfId="72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Fill="1" applyBorder="1" applyAlignment="1">
      <alignment horizontal="center" vertical="center" wrapText="1"/>
    </xf>
    <xf numFmtId="1" fontId="12" fillId="0" borderId="14" xfId="0" applyNumberFormat="1" applyFont="1" applyFill="1" applyBorder="1" applyAlignment="1">
      <alignment horizontal="center" vertical="center" wrapText="1"/>
    </xf>
    <xf numFmtId="1" fontId="12" fillId="0" borderId="15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6" borderId="2" xfId="72" applyNumberFormat="1" applyFont="1" applyFill="1" applyBorder="1" applyAlignment="1">
      <alignment horizontal="center" vertical="center" wrapText="1"/>
    </xf>
    <xf numFmtId="1" fontId="12" fillId="6" borderId="7" xfId="72" applyNumberFormat="1" applyFont="1" applyFill="1" applyBorder="1" applyAlignment="1">
      <alignment horizontal="center" vertical="center" wrapText="1"/>
    </xf>
    <xf numFmtId="1" fontId="12" fillId="6" borderId="3" xfId="7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7" fontId="12" fillId="0" borderId="4" xfId="140" applyNumberFormat="1" applyFont="1" applyFill="1" applyBorder="1" applyAlignment="1">
      <alignment horizontal="center" vertical="center" wrapText="1"/>
    </xf>
    <xf numFmtId="167" fontId="12" fillId="0" borderId="5" xfId="14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69" fontId="12" fillId="0" borderId="8" xfId="35" applyNumberFormat="1" applyFont="1" applyFill="1" applyBorder="1" applyAlignment="1">
      <alignment horizontal="center" vertical="center" wrapText="1"/>
    </xf>
    <xf numFmtId="169" fontId="12" fillId="0" borderId="5" xfId="35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169" fontId="12" fillId="0" borderId="4" xfId="35" applyNumberFormat="1" applyFont="1" applyFill="1" applyBorder="1" applyAlignment="1">
      <alignment horizontal="center" vertical="center" wrapText="1"/>
    </xf>
    <xf numFmtId="3" fontId="12" fillId="5" borderId="4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4" borderId="4" xfId="0" applyNumberFormat="1" applyFont="1" applyFill="1" applyBorder="1" applyAlignment="1">
      <alignment horizontal="center" vertical="center" wrapText="1"/>
    </xf>
    <xf numFmtId="3" fontId="12" fillId="4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171" fontId="11" fillId="0" borderId="1" xfId="140" applyNumberFormat="1" applyFont="1" applyFill="1" applyBorder="1" applyAlignment="1">
      <alignment horizontal="left" vertical="center" wrapText="1"/>
    </xf>
    <xf numFmtId="171" fontId="12" fillId="0" borderId="1" xfId="140" applyNumberFormat="1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3" fontId="11" fillId="0" borderId="8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1" fontId="11" fillId="0" borderId="1" xfId="3" applyNumberFormat="1" applyFont="1" applyFill="1" applyBorder="1" applyAlignment="1">
      <alignment horizontal="center" vertical="center" wrapText="1"/>
    </xf>
    <xf numFmtId="2" fontId="11" fillId="0" borderId="1" xfId="3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</cellXfs>
  <cellStyles count="144">
    <cellStyle name="Comma" xfId="140" builtinId="3"/>
    <cellStyle name="Comma 12" xfId="44"/>
    <cellStyle name="Comma 13" xfId="46"/>
    <cellStyle name="Comma 14" xfId="53"/>
    <cellStyle name="Comma 15" xfId="57"/>
    <cellStyle name="Comma 19" xfId="70"/>
    <cellStyle name="Comma 2" xfId="2"/>
    <cellStyle name="Comma 2 10" xfId="35"/>
    <cellStyle name="Comma 2 11" xfId="38"/>
    <cellStyle name="Comma 2 12" xfId="37"/>
    <cellStyle name="Comma 2 13" xfId="43"/>
    <cellStyle name="Comma 2 14" xfId="45"/>
    <cellStyle name="Comma 2 15" xfId="48"/>
    <cellStyle name="Comma 2 16" xfId="52"/>
    <cellStyle name="Comma 2 17" xfId="56"/>
    <cellStyle name="Comma 2 18" xfId="60"/>
    <cellStyle name="Comma 2 19" xfId="62"/>
    <cellStyle name="Comma 2 2" xfId="10"/>
    <cellStyle name="Comma 2 20" xfId="69"/>
    <cellStyle name="Comma 2 21" xfId="71"/>
    <cellStyle name="Comma 2 22" xfId="72"/>
    <cellStyle name="Comma 2 23" xfId="79"/>
    <cellStyle name="Comma 2 24" xfId="76"/>
    <cellStyle name="Comma 2 25" xfId="81"/>
    <cellStyle name="Comma 2 26" xfId="83"/>
    <cellStyle name="Comma 2 27" xfId="85"/>
    <cellStyle name="Comma 2 28" xfId="91"/>
    <cellStyle name="Comma 2 29" xfId="92"/>
    <cellStyle name="Comma 2 3" xfId="14"/>
    <cellStyle name="Comma 2 30" xfId="93"/>
    <cellStyle name="Comma 2 31" xfId="95"/>
    <cellStyle name="Comma 2 32" xfId="97"/>
    <cellStyle name="Comma 2 33" xfId="99"/>
    <cellStyle name="Comma 2 34" xfId="101"/>
    <cellStyle name="Comma 2 35" xfId="104"/>
    <cellStyle name="Comma 2 36" xfId="107"/>
    <cellStyle name="Comma 2 37" xfId="111"/>
    <cellStyle name="Comma 2 38" xfId="114"/>
    <cellStyle name="Comma 2 39" xfId="117"/>
    <cellStyle name="Comma 2 4" xfId="17"/>
    <cellStyle name="Comma 2 40" xfId="120"/>
    <cellStyle name="Comma 2 41" xfId="122"/>
    <cellStyle name="Comma 2 42" xfId="125"/>
    <cellStyle name="Comma 2 43" xfId="128"/>
    <cellStyle name="Comma 2 44" xfId="131"/>
    <cellStyle name="Comma 2 45" xfId="134"/>
    <cellStyle name="Comma 2 46" xfId="136"/>
    <cellStyle name="Comma 2 47" xfId="139"/>
    <cellStyle name="Comma 2 5" xfId="19"/>
    <cellStyle name="Comma 2 6" xfId="23"/>
    <cellStyle name="Comma 2 7" xfId="27"/>
    <cellStyle name="Comma 2 8" xfId="32"/>
    <cellStyle name="Comma 2 9" xfId="31"/>
    <cellStyle name="Comma 20" xfId="66"/>
    <cellStyle name="Comma 21" xfId="75"/>
    <cellStyle name="Comma 22" xfId="84"/>
    <cellStyle name="Comma 23" xfId="89"/>
    <cellStyle name="Comma 29" xfId="105"/>
    <cellStyle name="Comma 3" xfId="16"/>
    <cellStyle name="Comma 3 2" xfId="13"/>
    <cellStyle name="Comma 30" xfId="108"/>
    <cellStyle name="Comma 35" xfId="123"/>
    <cellStyle name="Comma 36" xfId="126"/>
    <cellStyle name="Comma 38" xfId="132"/>
    <cellStyle name="Comma 4" xfId="12"/>
    <cellStyle name="Comma 4 2" xfId="9"/>
    <cellStyle name="Comma 40" xfId="137"/>
    <cellStyle name="Comma 5" xfId="15"/>
    <cellStyle name="Comma 6" xfId="21"/>
    <cellStyle name="Comma 7" xfId="25"/>
    <cellStyle name="Comma 8" xfId="30"/>
    <cellStyle name="Comma 9" xfId="4"/>
    <cellStyle name="Comma 9 2" xfId="143"/>
    <cellStyle name="Normal" xfId="0" builtinId="0"/>
    <cellStyle name="Normal 10" xfId="47"/>
    <cellStyle name="Normal 11" xfId="50"/>
    <cellStyle name="Normal 12" xfId="54"/>
    <cellStyle name="Normal 13" xfId="58"/>
    <cellStyle name="Normal 16" xfId="68"/>
    <cellStyle name="Normal 17" xfId="64"/>
    <cellStyle name="Normal 18" xfId="74"/>
    <cellStyle name="Normal 19" xfId="86"/>
    <cellStyle name="Normal 2" xfId="1"/>
    <cellStyle name="Normal 2 10" xfId="34"/>
    <cellStyle name="Normal 2 11" xfId="36"/>
    <cellStyle name="Normal 2 12" xfId="39"/>
    <cellStyle name="Normal 2 13" xfId="40"/>
    <cellStyle name="Normal 2 14" xfId="41"/>
    <cellStyle name="Normal 2 15" xfId="49"/>
    <cellStyle name="Normal 2 16" xfId="51"/>
    <cellStyle name="Normal 2 17" xfId="55"/>
    <cellStyle name="Normal 2 18" xfId="59"/>
    <cellStyle name="Normal 2 19" xfId="61"/>
    <cellStyle name="Normal 2 2" xfId="3"/>
    <cellStyle name="Normal 2 2 2" xfId="5"/>
    <cellStyle name="Normal 2 2 4" xfId="142"/>
    <cellStyle name="Normal 2 2 5" xfId="141"/>
    <cellStyle name="Normal 2 20" xfId="63"/>
    <cellStyle name="Normal 2 21" xfId="65"/>
    <cellStyle name="Normal 2 22" xfId="67"/>
    <cellStyle name="Normal 2 23" xfId="73"/>
    <cellStyle name="Normal 2 24" xfId="77"/>
    <cellStyle name="Normal 2 25" xfId="78"/>
    <cellStyle name="Normal 2 26" xfId="80"/>
    <cellStyle name="Normal 2 27" xfId="82"/>
    <cellStyle name="Normal 2 28" xfId="87"/>
    <cellStyle name="Normal 2 29" xfId="88"/>
    <cellStyle name="Normal 2 3" xfId="6"/>
    <cellStyle name="Normal 2 30" xfId="94"/>
    <cellStyle name="Normal 2 31" xfId="96"/>
    <cellStyle name="Normal 2 32" xfId="98"/>
    <cellStyle name="Normal 2 33" xfId="100"/>
    <cellStyle name="Normal 2 34" xfId="102"/>
    <cellStyle name="Normal 2 35" xfId="103"/>
    <cellStyle name="Normal 2 36" xfId="106"/>
    <cellStyle name="Normal 2 37" xfId="110"/>
    <cellStyle name="Normal 2 38" xfId="113"/>
    <cellStyle name="Normal 2 39" xfId="116"/>
    <cellStyle name="Normal 2 4" xfId="7"/>
    <cellStyle name="Normal 2 40" xfId="119"/>
    <cellStyle name="Normal 2 41" xfId="121"/>
    <cellStyle name="Normal 2 42" xfId="124"/>
    <cellStyle name="Normal 2 43" xfId="127"/>
    <cellStyle name="Normal 2 44" xfId="130"/>
    <cellStyle name="Normal 2 45" xfId="133"/>
    <cellStyle name="Normal 2 46" xfId="135"/>
    <cellStyle name="Normal 2 47" xfId="138"/>
    <cellStyle name="Normal 2 5" xfId="18"/>
    <cellStyle name="Normal 2 6" xfId="22"/>
    <cellStyle name="Normal 2 7" xfId="26"/>
    <cellStyle name="Normal 2 8" xfId="28"/>
    <cellStyle name="Normal 2 9" xfId="33"/>
    <cellStyle name="Normal 20" xfId="90"/>
    <cellStyle name="Normal 28" xfId="109"/>
    <cellStyle name="Normal 29" xfId="112"/>
    <cellStyle name="Normal 3" xfId="11"/>
    <cellStyle name="Normal 30" xfId="115"/>
    <cellStyle name="Normal 31" xfId="118"/>
    <cellStyle name="Normal 35" xfId="129"/>
    <cellStyle name="Normal 4" xfId="20"/>
    <cellStyle name="Normal 5" xfId="24"/>
    <cellStyle name="Normal 6" xfId="29"/>
    <cellStyle name="Normal 9" xfId="42"/>
    <cellStyle name="Percent 4" xfId="8"/>
  </cellStyles>
  <dxfs count="8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8"/>
  <sheetViews>
    <sheetView tabSelected="1" view="pageBreakPreview" zoomScale="60" zoomScaleNormal="70" workbookViewId="0">
      <selection activeCell="D11" sqref="D11"/>
    </sheetView>
  </sheetViews>
  <sheetFormatPr defaultColWidth="9" defaultRowHeight="18.75" x14ac:dyDescent="0.25"/>
  <cols>
    <col min="1" max="1" width="10.5703125" style="505" customWidth="1"/>
    <col min="2" max="2" width="38.85546875" style="121" customWidth="1"/>
    <col min="3" max="3" width="45.5703125" style="121" customWidth="1"/>
    <col min="4" max="4" width="42" style="121" customWidth="1"/>
    <col min="5" max="5" width="13.85546875" style="506" customWidth="1"/>
    <col min="6" max="6" width="15.140625" style="506" hidden="1" customWidth="1"/>
    <col min="7" max="7" width="15.140625" style="507" hidden="1" customWidth="1"/>
    <col min="8" max="8" width="10.42578125" style="508" hidden="1" customWidth="1"/>
    <col min="9" max="9" width="14.42578125" style="508" customWidth="1"/>
    <col min="10" max="10" width="10.42578125" style="508" customWidth="1"/>
    <col min="11" max="11" width="14.5703125" style="509" customWidth="1"/>
    <col min="12" max="12" width="10.85546875" style="509" customWidth="1"/>
    <col min="13" max="13" width="9.42578125" style="508" customWidth="1"/>
    <col min="14" max="14" width="9.7109375" style="508" customWidth="1"/>
    <col min="15" max="15" width="16.7109375" style="510" customWidth="1"/>
    <col min="16" max="16384" width="9" style="121"/>
  </cols>
  <sheetData>
    <row r="1" spans="1:15" x14ac:dyDescent="0.25">
      <c r="A1" s="699" t="s">
        <v>3202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</row>
    <row r="2" spans="1:15" x14ac:dyDescent="0.25">
      <c r="A2" s="699" t="s">
        <v>909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5" x14ac:dyDescent="0.25">
      <c r="A3" s="701" t="s">
        <v>3201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</row>
    <row r="4" spans="1:15" x14ac:dyDescent="0.25">
      <c r="A4" s="700" t="s">
        <v>305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</row>
    <row r="5" spans="1:15" s="476" customFormat="1" ht="21.75" customHeight="1" x14ac:dyDescent="0.25">
      <c r="A5" s="697" t="s">
        <v>0</v>
      </c>
      <c r="B5" s="538" t="s">
        <v>307</v>
      </c>
      <c r="C5" s="538"/>
      <c r="D5" s="538"/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</row>
    <row r="6" spans="1:15" s="476" customFormat="1" ht="37.9" customHeight="1" x14ac:dyDescent="0.25">
      <c r="A6" s="697"/>
      <c r="B6" s="697" t="s">
        <v>1</v>
      </c>
      <c r="C6" s="538" t="s">
        <v>2</v>
      </c>
      <c r="D6" s="538"/>
      <c r="E6" s="697" t="s">
        <v>357</v>
      </c>
      <c r="F6" s="702" t="s">
        <v>306</v>
      </c>
      <c r="G6" s="704" t="s">
        <v>308</v>
      </c>
      <c r="H6" s="706" t="s">
        <v>362</v>
      </c>
      <c r="I6" s="698" t="s">
        <v>432</v>
      </c>
      <c r="J6" s="698" t="s">
        <v>884</v>
      </c>
      <c r="K6" s="698" t="s">
        <v>3191</v>
      </c>
      <c r="L6" s="698" t="s">
        <v>911</v>
      </c>
      <c r="M6" s="697" t="s">
        <v>363</v>
      </c>
      <c r="N6" s="697" t="s">
        <v>363</v>
      </c>
      <c r="O6" s="697" t="s">
        <v>3</v>
      </c>
    </row>
    <row r="7" spans="1:15" s="476" customFormat="1" ht="61.5" customHeight="1" x14ac:dyDescent="0.25">
      <c r="A7" s="697"/>
      <c r="B7" s="697"/>
      <c r="C7" s="538" t="s">
        <v>4</v>
      </c>
      <c r="D7" s="538" t="s">
        <v>5</v>
      </c>
      <c r="E7" s="697"/>
      <c r="F7" s="703"/>
      <c r="G7" s="705"/>
      <c r="H7" s="707"/>
      <c r="I7" s="698"/>
      <c r="J7" s="698"/>
      <c r="K7" s="698"/>
      <c r="L7" s="698"/>
      <c r="M7" s="697"/>
      <c r="N7" s="697"/>
      <c r="O7" s="697"/>
    </row>
    <row r="8" spans="1:15" s="476" customFormat="1" ht="39" x14ac:dyDescent="0.25">
      <c r="A8" s="559">
        <v>1</v>
      </c>
      <c r="B8" s="559">
        <v>2</v>
      </c>
      <c r="C8" s="559">
        <v>3</v>
      </c>
      <c r="D8" s="559">
        <v>4</v>
      </c>
      <c r="E8" s="559">
        <v>5</v>
      </c>
      <c r="F8" s="559">
        <v>6</v>
      </c>
      <c r="G8" s="559">
        <v>7</v>
      </c>
      <c r="H8" s="559">
        <v>8</v>
      </c>
      <c r="I8" s="559">
        <v>6</v>
      </c>
      <c r="J8" s="559">
        <v>7</v>
      </c>
      <c r="K8" s="559">
        <v>8</v>
      </c>
      <c r="L8" s="559">
        <v>9</v>
      </c>
      <c r="M8" s="559" t="s">
        <v>3182</v>
      </c>
      <c r="N8" s="559" t="s">
        <v>3183</v>
      </c>
      <c r="O8" s="559">
        <v>12</v>
      </c>
    </row>
    <row r="9" spans="1:15" s="476" customFormat="1" ht="19.5" x14ac:dyDescent="0.25">
      <c r="A9" s="672" t="s">
        <v>868</v>
      </c>
      <c r="B9" s="674" t="s">
        <v>3200</v>
      </c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</row>
    <row r="10" spans="1:15" s="476" customFormat="1" x14ac:dyDescent="0.25">
      <c r="A10" s="538" t="s">
        <v>7</v>
      </c>
      <c r="B10" s="551" t="s">
        <v>236</v>
      </c>
      <c r="C10" s="551"/>
      <c r="D10" s="551"/>
      <c r="E10" s="118"/>
      <c r="F10" s="182"/>
      <c r="G10" s="96"/>
      <c r="H10" s="96"/>
      <c r="I10" s="122"/>
      <c r="J10" s="122"/>
      <c r="K10" s="122"/>
      <c r="L10" s="122"/>
      <c r="M10" s="96"/>
      <c r="N10" s="96"/>
      <c r="O10" s="537"/>
    </row>
    <row r="11" spans="1:15" s="476" customFormat="1" ht="42.75" customHeight="1" x14ac:dyDescent="0.25">
      <c r="A11" s="688">
        <v>1</v>
      </c>
      <c r="B11" s="685" t="s">
        <v>237</v>
      </c>
      <c r="C11" s="537" t="s">
        <v>279</v>
      </c>
      <c r="D11" s="537" t="s">
        <v>373</v>
      </c>
      <c r="E11" s="122">
        <v>650</v>
      </c>
      <c r="F11" s="116">
        <v>1200</v>
      </c>
      <c r="G11" s="116">
        <v>1200</v>
      </c>
      <c r="H11" s="383">
        <v>1.9</v>
      </c>
      <c r="I11" s="116">
        <f>E11*H11</f>
        <v>1235</v>
      </c>
      <c r="J11" s="116">
        <v>1200</v>
      </c>
      <c r="K11" s="108">
        <v>900</v>
      </c>
      <c r="L11" s="108"/>
      <c r="M11" s="96">
        <f>(K11-I11)/I11*100</f>
        <v>-27.125506072874494</v>
      </c>
      <c r="N11" s="96">
        <f>(K11-J11)/J11*100</f>
        <v>-25</v>
      </c>
      <c r="O11" s="537" t="s">
        <v>3184</v>
      </c>
    </row>
    <row r="12" spans="1:15" s="476" customFormat="1" ht="37.5" x14ac:dyDescent="0.25">
      <c r="A12" s="689"/>
      <c r="B12" s="686"/>
      <c r="C12" s="537" t="s">
        <v>373</v>
      </c>
      <c r="D12" s="537" t="s">
        <v>385</v>
      </c>
      <c r="E12" s="122">
        <v>650</v>
      </c>
      <c r="F12" s="116">
        <v>2000</v>
      </c>
      <c r="G12" s="116">
        <v>2000</v>
      </c>
      <c r="H12" s="149">
        <v>2.1</v>
      </c>
      <c r="I12" s="116">
        <v>1365</v>
      </c>
      <c r="J12" s="116">
        <v>2000</v>
      </c>
      <c r="K12" s="108">
        <v>1100</v>
      </c>
      <c r="L12" s="108"/>
      <c r="M12" s="96">
        <f t="shared" ref="M12:M75" si="0">(K12-I12)/I12*100</f>
        <v>-19.413919413919416</v>
      </c>
      <c r="N12" s="96">
        <f t="shared" ref="N12:N75" si="1">(K12-J12)/J12*100</f>
        <v>-45</v>
      </c>
      <c r="O12" s="537" t="s">
        <v>3184</v>
      </c>
    </row>
    <row r="13" spans="1:15" s="476" customFormat="1" ht="40.5" customHeight="1" x14ac:dyDescent="0.25">
      <c r="A13" s="689"/>
      <c r="B13" s="686"/>
      <c r="C13" s="537" t="s">
        <v>385</v>
      </c>
      <c r="D13" s="537" t="s">
        <v>386</v>
      </c>
      <c r="E13" s="122">
        <v>650</v>
      </c>
      <c r="F13" s="116">
        <v>970</v>
      </c>
      <c r="G13" s="122">
        <v>970</v>
      </c>
      <c r="H13" s="149">
        <v>1.5</v>
      </c>
      <c r="I13" s="116">
        <v>975</v>
      </c>
      <c r="J13" s="116">
        <v>970</v>
      </c>
      <c r="K13" s="108">
        <v>800</v>
      </c>
      <c r="L13" s="108"/>
      <c r="M13" s="96">
        <f t="shared" si="0"/>
        <v>-17.948717948717949</v>
      </c>
      <c r="N13" s="96">
        <f t="shared" si="1"/>
        <v>-17.525773195876287</v>
      </c>
      <c r="O13" s="537" t="s">
        <v>3184</v>
      </c>
    </row>
    <row r="14" spans="1:15" s="476" customFormat="1" x14ac:dyDescent="0.25">
      <c r="A14" s="689"/>
      <c r="B14" s="686"/>
      <c r="C14" s="537" t="s">
        <v>386</v>
      </c>
      <c r="D14" s="537" t="s">
        <v>374</v>
      </c>
      <c r="E14" s="122">
        <v>650</v>
      </c>
      <c r="F14" s="116">
        <v>3000</v>
      </c>
      <c r="G14" s="116">
        <v>3000</v>
      </c>
      <c r="H14" s="149">
        <v>1.9</v>
      </c>
      <c r="I14" s="116">
        <v>1235</v>
      </c>
      <c r="J14" s="116">
        <v>3000</v>
      </c>
      <c r="K14" s="108">
        <v>1500</v>
      </c>
      <c r="L14" s="108"/>
      <c r="M14" s="96">
        <f t="shared" si="0"/>
        <v>21.457489878542511</v>
      </c>
      <c r="N14" s="96">
        <f t="shared" si="1"/>
        <v>-50</v>
      </c>
      <c r="O14" s="537" t="s">
        <v>3184</v>
      </c>
    </row>
    <row r="15" spans="1:15" s="476" customFormat="1" x14ac:dyDescent="0.25">
      <c r="A15" s="689"/>
      <c r="B15" s="686"/>
      <c r="C15" s="537" t="s">
        <v>374</v>
      </c>
      <c r="D15" s="537" t="s">
        <v>375</v>
      </c>
      <c r="E15" s="122">
        <v>400</v>
      </c>
      <c r="F15" s="116">
        <v>970</v>
      </c>
      <c r="G15" s="116">
        <v>600</v>
      </c>
      <c r="H15" s="149">
        <v>1.5</v>
      </c>
      <c r="I15" s="116">
        <v>975</v>
      </c>
      <c r="J15" s="116">
        <v>970</v>
      </c>
      <c r="K15" s="108">
        <v>700</v>
      </c>
      <c r="L15" s="108"/>
      <c r="M15" s="96">
        <f t="shared" si="0"/>
        <v>-28.205128205128204</v>
      </c>
      <c r="N15" s="96">
        <f t="shared" si="1"/>
        <v>-27.835051546391753</v>
      </c>
      <c r="O15" s="537" t="s">
        <v>3184</v>
      </c>
    </row>
    <row r="16" spans="1:15" s="476" customFormat="1" x14ac:dyDescent="0.25">
      <c r="A16" s="689"/>
      <c r="B16" s="686"/>
      <c r="C16" s="537" t="s">
        <v>375</v>
      </c>
      <c r="D16" s="537" t="s">
        <v>280</v>
      </c>
      <c r="E16" s="122">
        <v>400</v>
      </c>
      <c r="F16" s="116">
        <v>700</v>
      </c>
      <c r="G16" s="116">
        <v>600</v>
      </c>
      <c r="H16" s="149">
        <v>1.5</v>
      </c>
      <c r="I16" s="116">
        <v>975</v>
      </c>
      <c r="J16" s="116">
        <v>700</v>
      </c>
      <c r="K16" s="108">
        <v>500</v>
      </c>
      <c r="L16" s="108"/>
      <c r="M16" s="96">
        <f t="shared" si="0"/>
        <v>-48.717948717948715</v>
      </c>
      <c r="N16" s="96">
        <f t="shared" si="1"/>
        <v>-28.571428571428569</v>
      </c>
      <c r="O16" s="537" t="s">
        <v>3184</v>
      </c>
    </row>
    <row r="17" spans="1:15" s="476" customFormat="1" x14ac:dyDescent="0.25">
      <c r="A17" s="690"/>
      <c r="B17" s="687"/>
      <c r="C17" s="537" t="s">
        <v>280</v>
      </c>
      <c r="D17" s="537" t="s">
        <v>268</v>
      </c>
      <c r="E17" s="122">
        <v>400</v>
      </c>
      <c r="F17" s="116">
        <v>600</v>
      </c>
      <c r="G17" s="116">
        <v>600</v>
      </c>
      <c r="H17" s="149">
        <v>1.5</v>
      </c>
      <c r="I17" s="116">
        <v>975</v>
      </c>
      <c r="J17" s="116">
        <v>600</v>
      </c>
      <c r="K17" s="108">
        <v>400</v>
      </c>
      <c r="L17" s="108"/>
      <c r="M17" s="96">
        <f t="shared" si="0"/>
        <v>-58.974358974358978</v>
      </c>
      <c r="N17" s="96">
        <f t="shared" si="1"/>
        <v>-33.333333333333329</v>
      </c>
      <c r="O17" s="537" t="s">
        <v>3184</v>
      </c>
    </row>
    <row r="18" spans="1:15" s="476" customFormat="1" x14ac:dyDescent="0.25">
      <c r="A18" s="534">
        <v>2</v>
      </c>
      <c r="B18" s="691" t="s">
        <v>281</v>
      </c>
      <c r="C18" s="692"/>
      <c r="D18" s="693"/>
      <c r="E18" s="122"/>
      <c r="F18" s="116"/>
      <c r="G18" s="116"/>
      <c r="H18" s="96"/>
      <c r="I18" s="116"/>
      <c r="J18" s="116"/>
      <c r="K18" s="108"/>
      <c r="L18" s="108"/>
      <c r="M18" s="96"/>
      <c r="N18" s="96"/>
      <c r="O18" s="537"/>
    </row>
    <row r="19" spans="1:15" s="476" customFormat="1" ht="45.75" customHeight="1" x14ac:dyDescent="0.25">
      <c r="A19" s="688" t="s">
        <v>238</v>
      </c>
      <c r="B19" s="685" t="s">
        <v>419</v>
      </c>
      <c r="C19" s="537" t="s">
        <v>387</v>
      </c>
      <c r="D19" s="537" t="s">
        <v>388</v>
      </c>
      <c r="E19" s="122">
        <v>270</v>
      </c>
      <c r="F19" s="116">
        <v>1000</v>
      </c>
      <c r="G19" s="116">
        <v>1000</v>
      </c>
      <c r="H19" s="149">
        <v>2.2999999999999998</v>
      </c>
      <c r="I19" s="116">
        <v>621</v>
      </c>
      <c r="J19" s="116">
        <v>1000</v>
      </c>
      <c r="K19" s="108">
        <v>700</v>
      </c>
      <c r="L19" s="108"/>
      <c r="M19" s="96">
        <f t="shared" si="0"/>
        <v>12.721417069243158</v>
      </c>
      <c r="N19" s="96">
        <f t="shared" si="1"/>
        <v>-30</v>
      </c>
      <c r="O19" s="615" t="s">
        <v>3184</v>
      </c>
    </row>
    <row r="20" spans="1:15" s="476" customFormat="1" ht="35.450000000000003" customHeight="1" x14ac:dyDescent="0.25">
      <c r="A20" s="690"/>
      <c r="B20" s="687"/>
      <c r="C20" s="537" t="s">
        <v>388</v>
      </c>
      <c r="D20" s="537" t="s">
        <v>389</v>
      </c>
      <c r="E20" s="122">
        <v>260</v>
      </c>
      <c r="F20" s="116">
        <v>500</v>
      </c>
      <c r="G20" s="116">
        <v>500</v>
      </c>
      <c r="H20" s="149">
        <v>1.3</v>
      </c>
      <c r="I20" s="116">
        <v>338</v>
      </c>
      <c r="J20" s="116">
        <v>500</v>
      </c>
      <c r="K20" s="108">
        <v>300</v>
      </c>
      <c r="L20" s="108"/>
      <c r="M20" s="96">
        <f t="shared" si="0"/>
        <v>-11.242603550295858</v>
      </c>
      <c r="N20" s="96">
        <f t="shared" si="1"/>
        <v>-40</v>
      </c>
      <c r="O20" s="615" t="s">
        <v>3184</v>
      </c>
    </row>
    <row r="21" spans="1:15" s="476" customFormat="1" ht="75" customHeight="1" x14ac:dyDescent="0.25">
      <c r="A21" s="688" t="s">
        <v>239</v>
      </c>
      <c r="B21" s="685" t="s">
        <v>282</v>
      </c>
      <c r="C21" s="537" t="s">
        <v>462</v>
      </c>
      <c r="D21" s="537" t="s">
        <v>283</v>
      </c>
      <c r="E21" s="122">
        <v>260</v>
      </c>
      <c r="F21" s="116">
        <v>800</v>
      </c>
      <c r="G21" s="116">
        <v>800</v>
      </c>
      <c r="H21" s="149">
        <v>1.5</v>
      </c>
      <c r="I21" s="116">
        <f>E21*H21</f>
        <v>390</v>
      </c>
      <c r="J21" s="116">
        <v>800</v>
      </c>
      <c r="K21" s="108">
        <v>700</v>
      </c>
      <c r="L21" s="108"/>
      <c r="M21" s="96">
        <f t="shared" si="0"/>
        <v>79.487179487179489</v>
      </c>
      <c r="N21" s="96">
        <f t="shared" si="1"/>
        <v>-12.5</v>
      </c>
      <c r="O21" s="615" t="s">
        <v>3184</v>
      </c>
    </row>
    <row r="22" spans="1:15" s="476" customFormat="1" ht="61.5" customHeight="1" x14ac:dyDescent="0.25">
      <c r="A22" s="689"/>
      <c r="B22" s="686"/>
      <c r="C22" s="537" t="s">
        <v>283</v>
      </c>
      <c r="D22" s="537" t="s">
        <v>284</v>
      </c>
      <c r="E22" s="122">
        <v>260</v>
      </c>
      <c r="F22" s="116">
        <v>400</v>
      </c>
      <c r="G22" s="116">
        <v>400</v>
      </c>
      <c r="H22" s="149">
        <v>1.5</v>
      </c>
      <c r="I22" s="116">
        <f>E22*H22</f>
        <v>390</v>
      </c>
      <c r="J22" s="116">
        <v>400</v>
      </c>
      <c r="K22" s="108">
        <v>300</v>
      </c>
      <c r="L22" s="108"/>
      <c r="M22" s="96">
        <f t="shared" si="0"/>
        <v>-23.076923076923077</v>
      </c>
      <c r="N22" s="96">
        <f t="shared" si="1"/>
        <v>-25</v>
      </c>
      <c r="O22" s="615" t="s">
        <v>3184</v>
      </c>
    </row>
    <row r="23" spans="1:15" s="476" customFormat="1" ht="40.5" customHeight="1" x14ac:dyDescent="0.25">
      <c r="A23" s="690"/>
      <c r="B23" s="687"/>
      <c r="C23" s="537" t="s">
        <v>284</v>
      </c>
      <c r="D23" s="537" t="s">
        <v>285</v>
      </c>
      <c r="E23" s="122">
        <v>260</v>
      </c>
      <c r="F23" s="116">
        <v>600</v>
      </c>
      <c r="G23" s="116">
        <v>600</v>
      </c>
      <c r="H23" s="149">
        <v>1.5</v>
      </c>
      <c r="I23" s="116">
        <f>E23*H23</f>
        <v>390</v>
      </c>
      <c r="J23" s="116">
        <v>600</v>
      </c>
      <c r="K23" s="116">
        <v>600</v>
      </c>
      <c r="L23" s="116"/>
      <c r="M23" s="96">
        <f t="shared" si="0"/>
        <v>53.846153846153847</v>
      </c>
      <c r="N23" s="96">
        <f t="shared" si="1"/>
        <v>0</v>
      </c>
      <c r="O23" s="615" t="s">
        <v>3184</v>
      </c>
    </row>
    <row r="24" spans="1:15" s="476" customFormat="1" ht="56.25" customHeight="1" x14ac:dyDescent="0.25">
      <c r="A24" s="694" t="s">
        <v>240</v>
      </c>
      <c r="B24" s="714" t="s">
        <v>377</v>
      </c>
      <c r="C24" s="537" t="s">
        <v>378</v>
      </c>
      <c r="D24" s="537" t="s">
        <v>286</v>
      </c>
      <c r="E24" s="122">
        <v>300</v>
      </c>
      <c r="F24" s="116">
        <v>630</v>
      </c>
      <c r="G24" s="116">
        <v>600</v>
      </c>
      <c r="H24" s="149">
        <v>2.1</v>
      </c>
      <c r="I24" s="116">
        <v>630</v>
      </c>
      <c r="J24" s="116">
        <v>630</v>
      </c>
      <c r="K24" s="108">
        <v>400</v>
      </c>
      <c r="L24" s="108"/>
      <c r="M24" s="96">
        <f t="shared" si="0"/>
        <v>-36.507936507936506</v>
      </c>
      <c r="N24" s="96">
        <f t="shared" si="1"/>
        <v>-36.507936507936506</v>
      </c>
      <c r="O24" s="615" t="s">
        <v>3184</v>
      </c>
    </row>
    <row r="25" spans="1:15" s="476" customFormat="1" ht="26.25" customHeight="1" x14ac:dyDescent="0.25">
      <c r="A25" s="694"/>
      <c r="B25" s="714"/>
      <c r="C25" s="537" t="s">
        <v>241</v>
      </c>
      <c r="D25" s="537" t="s">
        <v>379</v>
      </c>
      <c r="E25" s="122">
        <v>270</v>
      </c>
      <c r="F25" s="116">
        <v>600</v>
      </c>
      <c r="G25" s="116">
        <v>600</v>
      </c>
      <c r="H25" s="149">
        <v>1.5</v>
      </c>
      <c r="I25" s="116">
        <v>405</v>
      </c>
      <c r="J25" s="116">
        <v>600</v>
      </c>
      <c r="K25" s="108">
        <v>400</v>
      </c>
      <c r="L25" s="108"/>
      <c r="M25" s="96">
        <f t="shared" si="0"/>
        <v>-1.2345679012345678</v>
      </c>
      <c r="N25" s="96">
        <f t="shared" si="1"/>
        <v>-33.333333333333329</v>
      </c>
      <c r="O25" s="615" t="s">
        <v>3184</v>
      </c>
    </row>
    <row r="26" spans="1:15" s="476" customFormat="1" ht="24" customHeight="1" x14ac:dyDescent="0.25">
      <c r="A26" s="694"/>
      <c r="B26" s="714"/>
      <c r="C26" s="537" t="s">
        <v>242</v>
      </c>
      <c r="D26" s="537" t="s">
        <v>287</v>
      </c>
      <c r="E26" s="122">
        <v>260</v>
      </c>
      <c r="F26" s="116">
        <v>500</v>
      </c>
      <c r="G26" s="116">
        <v>500</v>
      </c>
      <c r="H26" s="149">
        <v>1.2</v>
      </c>
      <c r="I26" s="116">
        <v>312</v>
      </c>
      <c r="J26" s="116">
        <v>500</v>
      </c>
      <c r="K26" s="108">
        <v>400</v>
      </c>
      <c r="L26" s="108"/>
      <c r="M26" s="96">
        <f t="shared" si="0"/>
        <v>28.205128205128204</v>
      </c>
      <c r="N26" s="96">
        <f t="shared" si="1"/>
        <v>-20</v>
      </c>
      <c r="O26" s="615" t="s">
        <v>3184</v>
      </c>
    </row>
    <row r="27" spans="1:15" s="476" customFormat="1" ht="42.75" customHeight="1" x14ac:dyDescent="0.25">
      <c r="A27" s="694"/>
      <c r="B27" s="714"/>
      <c r="C27" s="537" t="s">
        <v>243</v>
      </c>
      <c r="D27" s="537" t="s">
        <v>288</v>
      </c>
      <c r="E27" s="122">
        <v>260</v>
      </c>
      <c r="F27" s="116">
        <v>500</v>
      </c>
      <c r="G27" s="116">
        <v>500</v>
      </c>
      <c r="H27" s="149">
        <v>1.3</v>
      </c>
      <c r="I27" s="116">
        <v>338</v>
      </c>
      <c r="J27" s="116">
        <v>500</v>
      </c>
      <c r="K27" s="108">
        <v>400</v>
      </c>
      <c r="L27" s="108"/>
      <c r="M27" s="96">
        <f t="shared" si="0"/>
        <v>18.34319526627219</v>
      </c>
      <c r="N27" s="96">
        <f t="shared" si="1"/>
        <v>-20</v>
      </c>
      <c r="O27" s="615" t="s">
        <v>3184</v>
      </c>
    </row>
    <row r="28" spans="1:15" s="476" customFormat="1" x14ac:dyDescent="0.25">
      <c r="A28" s="694"/>
      <c r="B28" s="714"/>
      <c r="C28" s="537" t="s">
        <v>244</v>
      </c>
      <c r="D28" s="537" t="s">
        <v>267</v>
      </c>
      <c r="E28" s="122">
        <v>260</v>
      </c>
      <c r="F28" s="116">
        <v>400</v>
      </c>
      <c r="G28" s="116">
        <v>400</v>
      </c>
      <c r="H28" s="149">
        <v>1.2</v>
      </c>
      <c r="I28" s="116">
        <v>312</v>
      </c>
      <c r="J28" s="116">
        <v>400</v>
      </c>
      <c r="K28" s="108">
        <v>300</v>
      </c>
      <c r="L28" s="108"/>
      <c r="M28" s="96">
        <f t="shared" si="0"/>
        <v>-3.8461538461538463</v>
      </c>
      <c r="N28" s="96">
        <f t="shared" si="1"/>
        <v>-25</v>
      </c>
      <c r="O28" s="615" t="s">
        <v>3184</v>
      </c>
    </row>
    <row r="29" spans="1:15" s="476" customFormat="1" ht="64.5" customHeight="1" x14ac:dyDescent="0.25">
      <c r="A29" s="715"/>
      <c r="B29" s="714" t="s">
        <v>377</v>
      </c>
      <c r="C29" s="537" t="s">
        <v>380</v>
      </c>
      <c r="D29" s="537" t="s">
        <v>463</v>
      </c>
      <c r="E29" s="122">
        <v>260</v>
      </c>
      <c r="F29" s="116">
        <v>400</v>
      </c>
      <c r="G29" s="116">
        <v>400</v>
      </c>
      <c r="H29" s="149">
        <v>1.2</v>
      </c>
      <c r="I29" s="116">
        <v>312</v>
      </c>
      <c r="J29" s="116">
        <v>400</v>
      </c>
      <c r="K29" s="108">
        <v>300</v>
      </c>
      <c r="L29" s="108"/>
      <c r="M29" s="96">
        <f t="shared" si="0"/>
        <v>-3.8461538461538463</v>
      </c>
      <c r="N29" s="96">
        <f t="shared" si="1"/>
        <v>-25</v>
      </c>
      <c r="O29" s="615" t="s">
        <v>3184</v>
      </c>
    </row>
    <row r="30" spans="1:15" s="476" customFormat="1" x14ac:dyDescent="0.25">
      <c r="A30" s="715"/>
      <c r="B30" s="714"/>
      <c r="C30" s="537" t="s">
        <v>245</v>
      </c>
      <c r="D30" s="537" t="s">
        <v>34</v>
      </c>
      <c r="E30" s="122">
        <v>260</v>
      </c>
      <c r="F30" s="116">
        <v>650</v>
      </c>
      <c r="G30" s="116">
        <v>800</v>
      </c>
      <c r="H30" s="149">
        <v>1</v>
      </c>
      <c r="I30" s="116">
        <v>260</v>
      </c>
      <c r="J30" s="116">
        <v>650</v>
      </c>
      <c r="K30" s="108">
        <v>300</v>
      </c>
      <c r="L30" s="108"/>
      <c r="M30" s="96">
        <f t="shared" si="0"/>
        <v>15.384615384615385</v>
      </c>
      <c r="N30" s="96">
        <f t="shared" si="1"/>
        <v>-53.846153846153847</v>
      </c>
      <c r="O30" s="615" t="s">
        <v>3184</v>
      </c>
    </row>
    <row r="31" spans="1:15" s="476" customFormat="1" x14ac:dyDescent="0.25">
      <c r="A31" s="715"/>
      <c r="B31" s="714"/>
      <c r="C31" s="537" t="s">
        <v>246</v>
      </c>
      <c r="D31" s="537" t="s">
        <v>34</v>
      </c>
      <c r="E31" s="122">
        <v>260</v>
      </c>
      <c r="F31" s="116">
        <v>550</v>
      </c>
      <c r="G31" s="116">
        <v>600</v>
      </c>
      <c r="H31" s="149">
        <v>1</v>
      </c>
      <c r="I31" s="116">
        <v>260</v>
      </c>
      <c r="J31" s="116">
        <v>550</v>
      </c>
      <c r="K31" s="108">
        <v>300</v>
      </c>
      <c r="L31" s="108"/>
      <c r="M31" s="96">
        <f t="shared" si="0"/>
        <v>15.384615384615385</v>
      </c>
      <c r="N31" s="96">
        <f t="shared" si="1"/>
        <v>-45.454545454545453</v>
      </c>
      <c r="O31" s="615" t="s">
        <v>3184</v>
      </c>
    </row>
    <row r="32" spans="1:15" s="476" customFormat="1" ht="39.75" customHeight="1" x14ac:dyDescent="0.25">
      <c r="A32" s="715"/>
      <c r="B32" s="714"/>
      <c r="C32" s="537" t="s">
        <v>381</v>
      </c>
      <c r="D32" s="537" t="s">
        <v>247</v>
      </c>
      <c r="E32" s="122">
        <v>260</v>
      </c>
      <c r="F32" s="116">
        <v>600</v>
      </c>
      <c r="G32" s="116">
        <v>600</v>
      </c>
      <c r="H32" s="149">
        <v>1.1000000000000001</v>
      </c>
      <c r="I32" s="116">
        <v>286</v>
      </c>
      <c r="J32" s="116">
        <v>600</v>
      </c>
      <c r="K32" s="108">
        <v>400</v>
      </c>
      <c r="L32" s="108"/>
      <c r="M32" s="96">
        <f t="shared" si="0"/>
        <v>39.86013986013986</v>
      </c>
      <c r="N32" s="96">
        <f t="shared" si="1"/>
        <v>-33.333333333333329</v>
      </c>
      <c r="O32" s="615" t="s">
        <v>3184</v>
      </c>
    </row>
    <row r="33" spans="1:15" s="476" customFormat="1" ht="30.6" customHeight="1" x14ac:dyDescent="0.25">
      <c r="A33" s="534">
        <v>3</v>
      </c>
      <c r="B33" s="691" t="s">
        <v>289</v>
      </c>
      <c r="C33" s="692"/>
      <c r="D33" s="693"/>
      <c r="E33" s="122">
        <v>280</v>
      </c>
      <c r="F33" s="116">
        <v>500</v>
      </c>
      <c r="G33" s="116">
        <v>800</v>
      </c>
      <c r="H33" s="149">
        <v>1.2</v>
      </c>
      <c r="I33" s="116">
        <v>336</v>
      </c>
      <c r="J33" s="116">
        <v>500</v>
      </c>
      <c r="K33" s="108">
        <v>350</v>
      </c>
      <c r="L33" s="108"/>
      <c r="M33" s="96">
        <f t="shared" si="0"/>
        <v>4.1666666666666661</v>
      </c>
      <c r="N33" s="96">
        <f t="shared" si="1"/>
        <v>-30</v>
      </c>
      <c r="O33" s="615" t="s">
        <v>3184</v>
      </c>
    </row>
    <row r="34" spans="1:15" s="476" customFormat="1" ht="18.75" customHeight="1" x14ac:dyDescent="0.25">
      <c r="A34" s="708">
        <v>4</v>
      </c>
      <c r="B34" s="688" t="s">
        <v>290</v>
      </c>
      <c r="C34" s="537" t="s">
        <v>291</v>
      </c>
      <c r="D34" s="537"/>
      <c r="E34" s="122">
        <v>150</v>
      </c>
      <c r="F34" s="116">
        <v>250</v>
      </c>
      <c r="G34" s="116">
        <v>200</v>
      </c>
      <c r="H34" s="149">
        <v>1.9</v>
      </c>
      <c r="I34" s="116">
        <v>285</v>
      </c>
      <c r="J34" s="116">
        <v>250</v>
      </c>
      <c r="K34" s="108">
        <v>150</v>
      </c>
      <c r="L34" s="108"/>
      <c r="M34" s="96">
        <f t="shared" si="0"/>
        <v>-47.368421052631575</v>
      </c>
      <c r="N34" s="96">
        <f t="shared" si="1"/>
        <v>-40</v>
      </c>
      <c r="O34" s="615" t="s">
        <v>3184</v>
      </c>
    </row>
    <row r="35" spans="1:15" s="476" customFormat="1" x14ac:dyDescent="0.25">
      <c r="A35" s="709"/>
      <c r="B35" s="690"/>
      <c r="C35" s="537" t="s">
        <v>376</v>
      </c>
      <c r="D35" s="537"/>
      <c r="E35" s="122">
        <v>150</v>
      </c>
      <c r="F35" s="116">
        <v>300</v>
      </c>
      <c r="G35" s="116">
        <v>200</v>
      </c>
      <c r="H35" s="149">
        <v>1.9</v>
      </c>
      <c r="I35" s="116">
        <v>285</v>
      </c>
      <c r="J35" s="116">
        <v>300</v>
      </c>
      <c r="K35" s="108">
        <v>200</v>
      </c>
      <c r="L35" s="108"/>
      <c r="M35" s="96">
        <f t="shared" si="0"/>
        <v>-29.82456140350877</v>
      </c>
      <c r="N35" s="96">
        <f t="shared" si="1"/>
        <v>-33.333333333333329</v>
      </c>
      <c r="O35" s="615" t="s">
        <v>3184</v>
      </c>
    </row>
    <row r="36" spans="1:15" s="476" customFormat="1" ht="18.75" customHeight="1" x14ac:dyDescent="0.25">
      <c r="A36" s="534">
        <v>5</v>
      </c>
      <c r="B36" s="537" t="s">
        <v>46</v>
      </c>
      <c r="C36" s="537"/>
      <c r="D36" s="537"/>
      <c r="E36" s="122">
        <v>150</v>
      </c>
      <c r="F36" s="116">
        <v>200</v>
      </c>
      <c r="G36" s="116">
        <v>200</v>
      </c>
      <c r="H36" s="149">
        <v>1.9</v>
      </c>
      <c r="I36" s="116">
        <v>285</v>
      </c>
      <c r="J36" s="116">
        <v>200</v>
      </c>
      <c r="K36" s="108">
        <v>150</v>
      </c>
      <c r="L36" s="108"/>
      <c r="M36" s="96">
        <f t="shared" si="0"/>
        <v>-47.368421052631575</v>
      </c>
      <c r="N36" s="96">
        <f t="shared" si="1"/>
        <v>-25</v>
      </c>
      <c r="O36" s="615" t="s">
        <v>3184</v>
      </c>
    </row>
    <row r="37" spans="1:15" s="476" customFormat="1" ht="18.75" customHeight="1" x14ac:dyDescent="0.25">
      <c r="A37" s="688">
        <v>6</v>
      </c>
      <c r="B37" s="685" t="s">
        <v>248</v>
      </c>
      <c r="C37" s="537" t="s">
        <v>40</v>
      </c>
      <c r="D37" s="537"/>
      <c r="E37" s="122">
        <v>780</v>
      </c>
      <c r="F37" s="116">
        <v>3700</v>
      </c>
      <c r="G37" s="116">
        <v>2300</v>
      </c>
      <c r="H37" s="149">
        <v>1.6</v>
      </c>
      <c r="I37" s="116">
        <v>1248</v>
      </c>
      <c r="J37" s="116">
        <v>3700</v>
      </c>
      <c r="K37" s="108">
        <v>980</v>
      </c>
      <c r="L37" s="108"/>
      <c r="M37" s="96">
        <f t="shared" si="0"/>
        <v>-21.474358974358974</v>
      </c>
      <c r="N37" s="96">
        <f t="shared" si="1"/>
        <v>-73.513513513513516</v>
      </c>
      <c r="O37" s="615" t="s">
        <v>3184</v>
      </c>
    </row>
    <row r="38" spans="1:15" s="476" customFormat="1" x14ac:dyDescent="0.25">
      <c r="A38" s="690"/>
      <c r="B38" s="687"/>
      <c r="C38" s="537" t="s">
        <v>41</v>
      </c>
      <c r="D38" s="537"/>
      <c r="E38" s="122">
        <v>750</v>
      </c>
      <c r="F38" s="116">
        <v>3500</v>
      </c>
      <c r="G38" s="116">
        <v>2000</v>
      </c>
      <c r="H38" s="149">
        <v>1.3</v>
      </c>
      <c r="I38" s="116">
        <v>975</v>
      </c>
      <c r="J38" s="116">
        <v>3500</v>
      </c>
      <c r="K38" s="108">
        <v>950</v>
      </c>
      <c r="L38" s="108"/>
      <c r="M38" s="96">
        <f t="shared" si="0"/>
        <v>-2.5641025641025639</v>
      </c>
      <c r="N38" s="96">
        <f t="shared" si="1"/>
        <v>-72.857142857142847</v>
      </c>
      <c r="O38" s="615" t="s">
        <v>3184</v>
      </c>
    </row>
    <row r="39" spans="1:15" s="476" customFormat="1" x14ac:dyDescent="0.25">
      <c r="A39" s="539">
        <v>7</v>
      </c>
      <c r="B39" s="480" t="s">
        <v>464</v>
      </c>
      <c r="C39" s="480"/>
      <c r="D39" s="480"/>
      <c r="E39" s="182"/>
      <c r="F39" s="182">
        <v>300</v>
      </c>
      <c r="G39" s="96">
        <v>550</v>
      </c>
      <c r="H39" s="96"/>
      <c r="I39" s="182"/>
      <c r="J39" s="182">
        <v>300</v>
      </c>
      <c r="K39" s="182">
        <v>300</v>
      </c>
      <c r="L39" s="182"/>
      <c r="M39" s="96"/>
      <c r="N39" s="96">
        <f t="shared" si="1"/>
        <v>0</v>
      </c>
      <c r="O39" s="537" t="s">
        <v>272</v>
      </c>
    </row>
    <row r="40" spans="1:15" s="476" customFormat="1" x14ac:dyDescent="0.25">
      <c r="A40" s="539">
        <v>8</v>
      </c>
      <c r="B40" s="480" t="s">
        <v>292</v>
      </c>
      <c r="C40" s="480" t="s">
        <v>293</v>
      </c>
      <c r="D40" s="480" t="s">
        <v>294</v>
      </c>
      <c r="E40" s="182"/>
      <c r="F40" s="182">
        <v>450</v>
      </c>
      <c r="G40" s="96">
        <v>800</v>
      </c>
      <c r="H40" s="96"/>
      <c r="I40" s="182"/>
      <c r="J40" s="182">
        <v>450</v>
      </c>
      <c r="K40" s="387">
        <v>300</v>
      </c>
      <c r="L40" s="387"/>
      <c r="M40" s="96"/>
      <c r="N40" s="96">
        <f t="shared" si="1"/>
        <v>-33.333333333333329</v>
      </c>
      <c r="O40" s="537" t="s">
        <v>272</v>
      </c>
    </row>
    <row r="41" spans="1:15" s="476" customFormat="1" x14ac:dyDescent="0.25">
      <c r="A41" s="379">
        <v>9</v>
      </c>
      <c r="B41" s="481" t="s">
        <v>126</v>
      </c>
      <c r="C41" s="482"/>
      <c r="D41" s="483"/>
      <c r="E41" s="387"/>
      <c r="F41" s="387"/>
      <c r="G41" s="97"/>
      <c r="H41" s="97"/>
      <c r="I41" s="387"/>
      <c r="J41" s="387"/>
      <c r="K41" s="387">
        <v>1300</v>
      </c>
      <c r="L41" s="387"/>
      <c r="M41" s="96"/>
      <c r="N41" s="96"/>
      <c r="O41" s="555" t="s">
        <v>132</v>
      </c>
    </row>
    <row r="42" spans="1:15" s="476" customFormat="1" x14ac:dyDescent="0.25">
      <c r="A42" s="538" t="s">
        <v>62</v>
      </c>
      <c r="B42" s="551" t="s">
        <v>249</v>
      </c>
      <c r="C42" s="551"/>
      <c r="D42" s="551"/>
      <c r="E42" s="118"/>
      <c r="F42" s="182"/>
      <c r="G42" s="96"/>
      <c r="H42" s="96"/>
      <c r="I42" s="96"/>
      <c r="J42" s="96"/>
      <c r="K42" s="96"/>
      <c r="L42" s="96"/>
      <c r="M42" s="96"/>
      <c r="N42" s="96"/>
      <c r="O42" s="537"/>
    </row>
    <row r="43" spans="1:15" s="476" customFormat="1" ht="18.75" customHeight="1" x14ac:dyDescent="0.25">
      <c r="A43" s="534">
        <v>1</v>
      </c>
      <c r="B43" s="691" t="s">
        <v>250</v>
      </c>
      <c r="C43" s="692"/>
      <c r="D43" s="693"/>
      <c r="E43" s="122">
        <v>330</v>
      </c>
      <c r="F43" s="96">
        <v>1000</v>
      </c>
      <c r="G43" s="96">
        <v>1000</v>
      </c>
      <c r="H43" s="149">
        <v>2.2999999999999998</v>
      </c>
      <c r="I43" s="96">
        <v>758.99999999999989</v>
      </c>
      <c r="J43" s="96">
        <v>1000</v>
      </c>
      <c r="K43" s="97">
        <v>400</v>
      </c>
      <c r="L43" s="97"/>
      <c r="M43" s="96">
        <f t="shared" si="0"/>
        <v>-47.299077733860337</v>
      </c>
      <c r="N43" s="96">
        <f t="shared" si="1"/>
        <v>-60</v>
      </c>
      <c r="O43" s="615" t="s">
        <v>3184</v>
      </c>
    </row>
    <row r="44" spans="1:15" s="476" customFormat="1" ht="18.75" customHeight="1" x14ac:dyDescent="0.25">
      <c r="A44" s="534">
        <v>2</v>
      </c>
      <c r="B44" s="691" t="s">
        <v>251</v>
      </c>
      <c r="C44" s="692"/>
      <c r="D44" s="693"/>
      <c r="E44" s="122">
        <v>300</v>
      </c>
      <c r="F44" s="96">
        <v>900</v>
      </c>
      <c r="G44" s="96">
        <v>1200</v>
      </c>
      <c r="H44" s="149">
        <v>2.8</v>
      </c>
      <c r="I44" s="96">
        <v>840</v>
      </c>
      <c r="J44" s="96">
        <v>900</v>
      </c>
      <c r="K44" s="97">
        <v>330</v>
      </c>
      <c r="L44" s="97"/>
      <c r="M44" s="96">
        <f t="shared" si="0"/>
        <v>-60.714285714285708</v>
      </c>
      <c r="N44" s="96">
        <f t="shared" si="1"/>
        <v>-63.333333333333329</v>
      </c>
      <c r="O44" s="615" t="s">
        <v>3184</v>
      </c>
    </row>
    <row r="45" spans="1:15" s="476" customFormat="1" ht="18.75" customHeight="1" x14ac:dyDescent="0.25">
      <c r="A45" s="534">
        <v>3</v>
      </c>
      <c r="B45" s="691" t="s">
        <v>52</v>
      </c>
      <c r="C45" s="692"/>
      <c r="D45" s="693"/>
      <c r="E45" s="122">
        <v>200</v>
      </c>
      <c r="F45" s="96">
        <v>300</v>
      </c>
      <c r="G45" s="96">
        <v>700</v>
      </c>
      <c r="H45" s="149">
        <v>1.6</v>
      </c>
      <c r="I45" s="96">
        <v>320</v>
      </c>
      <c r="J45" s="96">
        <v>300</v>
      </c>
      <c r="K45" s="97">
        <v>250</v>
      </c>
      <c r="L45" s="97"/>
      <c r="M45" s="96">
        <f t="shared" si="0"/>
        <v>-21.875</v>
      </c>
      <c r="N45" s="96">
        <f t="shared" si="1"/>
        <v>-16.666666666666664</v>
      </c>
      <c r="O45" s="615" t="s">
        <v>3184</v>
      </c>
    </row>
    <row r="46" spans="1:15" s="476" customFormat="1" ht="18.75" customHeight="1" x14ac:dyDescent="0.25">
      <c r="A46" s="534">
        <v>4</v>
      </c>
      <c r="B46" s="691" t="s">
        <v>252</v>
      </c>
      <c r="C46" s="692"/>
      <c r="D46" s="693"/>
      <c r="E46" s="122">
        <v>150</v>
      </c>
      <c r="F46" s="96">
        <v>250</v>
      </c>
      <c r="G46" s="96">
        <v>600</v>
      </c>
      <c r="H46" s="149">
        <v>1.5</v>
      </c>
      <c r="I46" s="96">
        <v>225</v>
      </c>
      <c r="J46" s="96">
        <v>250</v>
      </c>
      <c r="K46" s="97">
        <v>200</v>
      </c>
      <c r="L46" s="97"/>
      <c r="M46" s="96">
        <f t="shared" si="0"/>
        <v>-11.111111111111111</v>
      </c>
      <c r="N46" s="96">
        <f t="shared" si="1"/>
        <v>-20</v>
      </c>
      <c r="O46" s="615" t="s">
        <v>3184</v>
      </c>
    </row>
    <row r="47" spans="1:15" s="476" customFormat="1" ht="18.75" customHeight="1" x14ac:dyDescent="0.25">
      <c r="A47" s="534">
        <v>5</v>
      </c>
      <c r="B47" s="691" t="s">
        <v>295</v>
      </c>
      <c r="C47" s="692"/>
      <c r="D47" s="693"/>
      <c r="E47" s="122">
        <v>390</v>
      </c>
      <c r="F47" s="96">
        <v>1200</v>
      </c>
      <c r="G47" s="96">
        <v>1200</v>
      </c>
      <c r="H47" s="149">
        <v>1.4</v>
      </c>
      <c r="I47" s="96">
        <v>546</v>
      </c>
      <c r="J47" s="96">
        <v>1200</v>
      </c>
      <c r="K47" s="97">
        <v>600</v>
      </c>
      <c r="L47" s="97"/>
      <c r="M47" s="96">
        <f t="shared" si="0"/>
        <v>9.8901098901098905</v>
      </c>
      <c r="N47" s="96">
        <f t="shared" si="1"/>
        <v>-50</v>
      </c>
      <c r="O47" s="615" t="s">
        <v>3184</v>
      </c>
    </row>
    <row r="48" spans="1:15" s="476" customFormat="1" x14ac:dyDescent="0.25">
      <c r="A48" s="688">
        <v>6</v>
      </c>
      <c r="B48" s="685" t="s">
        <v>59</v>
      </c>
      <c r="C48" s="537" t="s">
        <v>296</v>
      </c>
      <c r="D48" s="537" t="s">
        <v>297</v>
      </c>
      <c r="E48" s="122"/>
      <c r="F48" s="96"/>
      <c r="G48" s="96"/>
      <c r="H48" s="149"/>
      <c r="I48" s="96"/>
      <c r="J48" s="96"/>
      <c r="K48" s="97"/>
      <c r="L48" s="97"/>
      <c r="M48" s="96"/>
      <c r="N48" s="96"/>
      <c r="O48" s="537"/>
    </row>
    <row r="49" spans="1:15" s="476" customFormat="1" x14ac:dyDescent="0.25">
      <c r="A49" s="689"/>
      <c r="B49" s="686"/>
      <c r="C49" s="537" t="s">
        <v>40</v>
      </c>
      <c r="D49" s="537"/>
      <c r="E49" s="122">
        <v>400</v>
      </c>
      <c r="F49" s="96">
        <v>1600</v>
      </c>
      <c r="G49" s="96">
        <v>1100</v>
      </c>
      <c r="H49" s="149">
        <v>1.3</v>
      </c>
      <c r="I49" s="96">
        <v>520</v>
      </c>
      <c r="J49" s="96">
        <v>1600</v>
      </c>
      <c r="K49" s="97">
        <v>1000</v>
      </c>
      <c r="L49" s="97"/>
      <c r="M49" s="96">
        <f t="shared" si="0"/>
        <v>92.307692307692307</v>
      </c>
      <c r="N49" s="96">
        <f t="shared" si="1"/>
        <v>-37.5</v>
      </c>
      <c r="O49" s="615" t="s">
        <v>3184</v>
      </c>
    </row>
    <row r="50" spans="1:15" s="476" customFormat="1" x14ac:dyDescent="0.25">
      <c r="A50" s="689"/>
      <c r="B50" s="686"/>
      <c r="C50" s="537" t="s">
        <v>41</v>
      </c>
      <c r="D50" s="537"/>
      <c r="E50" s="122">
        <v>380</v>
      </c>
      <c r="F50" s="96">
        <v>1400</v>
      </c>
      <c r="G50" s="96">
        <v>900</v>
      </c>
      <c r="H50" s="149">
        <v>1.3</v>
      </c>
      <c r="I50" s="96">
        <v>494</v>
      </c>
      <c r="J50" s="96">
        <v>1400</v>
      </c>
      <c r="K50" s="97">
        <v>800</v>
      </c>
      <c r="L50" s="97"/>
      <c r="M50" s="96">
        <f t="shared" si="0"/>
        <v>61.943319838056674</v>
      </c>
      <c r="N50" s="96">
        <f t="shared" si="1"/>
        <v>-42.857142857142854</v>
      </c>
      <c r="O50" s="615" t="s">
        <v>3184</v>
      </c>
    </row>
    <row r="51" spans="1:15" s="476" customFormat="1" x14ac:dyDescent="0.25">
      <c r="A51" s="689"/>
      <c r="B51" s="686"/>
      <c r="C51" s="537" t="s">
        <v>297</v>
      </c>
      <c r="D51" s="537" t="s">
        <v>298</v>
      </c>
      <c r="E51" s="122"/>
      <c r="F51" s="96"/>
      <c r="G51" s="96"/>
      <c r="H51" s="149"/>
      <c r="I51" s="96"/>
      <c r="J51" s="96"/>
      <c r="K51" s="97"/>
      <c r="L51" s="97"/>
      <c r="M51" s="96"/>
      <c r="N51" s="96"/>
      <c r="O51" s="537"/>
    </row>
    <row r="52" spans="1:15" s="476" customFormat="1" x14ac:dyDescent="0.25">
      <c r="A52" s="689"/>
      <c r="B52" s="686"/>
      <c r="C52" s="537" t="s">
        <v>40</v>
      </c>
      <c r="D52" s="537"/>
      <c r="E52" s="122">
        <v>400</v>
      </c>
      <c r="F52" s="96">
        <v>2600</v>
      </c>
      <c r="G52" s="96">
        <v>3000</v>
      </c>
      <c r="H52" s="149">
        <v>1.3</v>
      </c>
      <c r="I52" s="96">
        <v>520</v>
      </c>
      <c r="J52" s="96">
        <v>2600</v>
      </c>
      <c r="K52" s="97">
        <v>700</v>
      </c>
      <c r="L52" s="97"/>
      <c r="M52" s="96">
        <f t="shared" si="0"/>
        <v>34.615384615384613</v>
      </c>
      <c r="N52" s="96">
        <f t="shared" si="1"/>
        <v>-73.076923076923066</v>
      </c>
      <c r="O52" s="615" t="s">
        <v>3184</v>
      </c>
    </row>
    <row r="53" spans="1:15" s="476" customFormat="1" x14ac:dyDescent="0.25">
      <c r="A53" s="689"/>
      <c r="B53" s="686"/>
      <c r="C53" s="537" t="s">
        <v>41</v>
      </c>
      <c r="D53" s="537"/>
      <c r="E53" s="122">
        <v>380</v>
      </c>
      <c r="F53" s="96">
        <v>2400</v>
      </c>
      <c r="G53" s="96">
        <v>2800</v>
      </c>
      <c r="H53" s="149">
        <v>1.3</v>
      </c>
      <c r="I53" s="96">
        <v>494</v>
      </c>
      <c r="J53" s="96">
        <v>2400</v>
      </c>
      <c r="K53" s="97">
        <v>500</v>
      </c>
      <c r="L53" s="97"/>
      <c r="M53" s="96">
        <f t="shared" si="0"/>
        <v>1.214574898785425</v>
      </c>
      <c r="N53" s="96">
        <f t="shared" si="1"/>
        <v>-79.166666666666657</v>
      </c>
      <c r="O53" s="615" t="s">
        <v>3184</v>
      </c>
    </row>
    <row r="54" spans="1:15" s="476" customFormat="1" x14ac:dyDescent="0.25">
      <c r="A54" s="689"/>
      <c r="B54" s="686"/>
      <c r="C54" s="537" t="s">
        <v>298</v>
      </c>
      <c r="D54" s="537" t="s">
        <v>64</v>
      </c>
      <c r="E54" s="122"/>
      <c r="F54" s="96"/>
      <c r="G54" s="96"/>
      <c r="H54" s="149"/>
      <c r="I54" s="96"/>
      <c r="J54" s="96"/>
      <c r="K54" s="97"/>
      <c r="L54" s="97"/>
      <c r="M54" s="96"/>
      <c r="N54" s="96"/>
      <c r="O54" s="537"/>
    </row>
    <row r="55" spans="1:15" s="476" customFormat="1" x14ac:dyDescent="0.25">
      <c r="A55" s="689"/>
      <c r="B55" s="686"/>
      <c r="C55" s="537" t="s">
        <v>40</v>
      </c>
      <c r="D55" s="537"/>
      <c r="E55" s="122">
        <v>400</v>
      </c>
      <c r="F55" s="96">
        <v>2000</v>
      </c>
      <c r="G55" s="96">
        <v>2500</v>
      </c>
      <c r="H55" s="149">
        <v>1.3</v>
      </c>
      <c r="I55" s="96">
        <v>520</v>
      </c>
      <c r="J55" s="96">
        <v>2000</v>
      </c>
      <c r="K55" s="97">
        <v>600</v>
      </c>
      <c r="L55" s="97"/>
      <c r="M55" s="96">
        <f t="shared" si="0"/>
        <v>15.384615384615385</v>
      </c>
      <c r="N55" s="96">
        <f t="shared" si="1"/>
        <v>-70</v>
      </c>
      <c r="O55" s="615" t="s">
        <v>3184</v>
      </c>
    </row>
    <row r="56" spans="1:15" s="476" customFormat="1" x14ac:dyDescent="0.25">
      <c r="A56" s="690"/>
      <c r="B56" s="687"/>
      <c r="C56" s="537" t="s">
        <v>41</v>
      </c>
      <c r="D56" s="537"/>
      <c r="E56" s="122">
        <v>380</v>
      </c>
      <c r="F56" s="96">
        <v>1800</v>
      </c>
      <c r="G56" s="96">
        <v>2300</v>
      </c>
      <c r="H56" s="149">
        <v>1.3</v>
      </c>
      <c r="I56" s="96">
        <v>494</v>
      </c>
      <c r="J56" s="96">
        <v>1800</v>
      </c>
      <c r="K56" s="97">
        <v>400</v>
      </c>
      <c r="L56" s="97"/>
      <c r="M56" s="96">
        <f t="shared" si="0"/>
        <v>-19.02834008097166</v>
      </c>
      <c r="N56" s="96">
        <f t="shared" si="1"/>
        <v>-77.777777777777786</v>
      </c>
      <c r="O56" s="615" t="s">
        <v>3184</v>
      </c>
    </row>
    <row r="57" spans="1:15" s="476" customFormat="1" ht="18.75" customHeight="1" x14ac:dyDescent="0.25">
      <c r="A57" s="534">
        <v>7</v>
      </c>
      <c r="B57" s="691" t="s">
        <v>299</v>
      </c>
      <c r="C57" s="692"/>
      <c r="D57" s="693"/>
      <c r="E57" s="122"/>
      <c r="F57" s="96">
        <v>400</v>
      </c>
      <c r="G57" s="96">
        <v>500</v>
      </c>
      <c r="H57" s="96"/>
      <c r="I57" s="96"/>
      <c r="J57" s="96">
        <v>400</v>
      </c>
      <c r="K57" s="97">
        <v>330</v>
      </c>
      <c r="L57" s="97"/>
      <c r="M57" s="96"/>
      <c r="N57" s="96">
        <f t="shared" si="1"/>
        <v>-17.5</v>
      </c>
      <c r="O57" s="537" t="s">
        <v>132</v>
      </c>
    </row>
    <row r="58" spans="1:15" s="117" customFormat="1" x14ac:dyDescent="0.3">
      <c r="A58" s="538" t="s">
        <v>265</v>
      </c>
      <c r="B58" s="551" t="s">
        <v>912</v>
      </c>
      <c r="C58" s="538"/>
      <c r="D58" s="538"/>
      <c r="E58" s="112"/>
      <c r="F58" s="112"/>
      <c r="G58" s="113"/>
      <c r="H58" s="114"/>
      <c r="I58" s="114"/>
      <c r="J58" s="115"/>
      <c r="K58" s="125"/>
      <c r="L58" s="125"/>
      <c r="M58" s="96"/>
      <c r="N58" s="96"/>
      <c r="O58" s="551"/>
    </row>
    <row r="59" spans="1:15" s="117" customFormat="1" x14ac:dyDescent="0.3">
      <c r="A59" s="126" t="s">
        <v>253</v>
      </c>
      <c r="B59" s="554" t="s">
        <v>1005</v>
      </c>
      <c r="C59" s="554"/>
      <c r="D59" s="554"/>
      <c r="E59" s="127"/>
      <c r="F59" s="127"/>
      <c r="G59" s="128"/>
      <c r="H59" s="96"/>
      <c r="I59" s="96"/>
      <c r="J59" s="96"/>
      <c r="K59" s="128"/>
      <c r="L59" s="128"/>
      <c r="M59" s="96"/>
      <c r="N59" s="96"/>
      <c r="O59" s="554"/>
    </row>
    <row r="60" spans="1:15" x14ac:dyDescent="0.25">
      <c r="A60" s="539">
        <v>1</v>
      </c>
      <c r="B60" s="540" t="s">
        <v>257</v>
      </c>
      <c r="C60" s="545"/>
      <c r="D60" s="545"/>
      <c r="E60" s="129"/>
      <c r="F60" s="129"/>
      <c r="G60" s="130"/>
      <c r="H60" s="96"/>
      <c r="I60" s="96"/>
      <c r="J60" s="131"/>
      <c r="K60" s="132"/>
      <c r="L60" s="132"/>
      <c r="M60" s="96"/>
      <c r="N60" s="96"/>
      <c r="O60" s="545"/>
    </row>
    <row r="61" spans="1:15" ht="19.5" customHeight="1" x14ac:dyDescent="0.25">
      <c r="A61" s="710" t="s">
        <v>1006</v>
      </c>
      <c r="B61" s="679" t="s">
        <v>1007</v>
      </c>
      <c r="C61" s="133" t="s">
        <v>1008</v>
      </c>
      <c r="D61" s="545"/>
      <c r="E61" s="129"/>
      <c r="F61" s="129"/>
      <c r="G61" s="130"/>
      <c r="H61" s="96"/>
      <c r="I61" s="96"/>
      <c r="J61" s="131"/>
      <c r="K61" s="132"/>
      <c r="L61" s="132"/>
      <c r="M61" s="96"/>
      <c r="N61" s="96"/>
      <c r="O61" s="545"/>
    </row>
    <row r="62" spans="1:15" x14ac:dyDescent="0.3">
      <c r="A62" s="711"/>
      <c r="B62" s="680"/>
      <c r="C62" s="545" t="s">
        <v>1009</v>
      </c>
      <c r="D62" s="545" t="s">
        <v>1010</v>
      </c>
      <c r="E62" s="129">
        <v>900</v>
      </c>
      <c r="F62" s="132">
        <v>1800</v>
      </c>
      <c r="G62" s="134">
        <v>3300</v>
      </c>
      <c r="H62" s="135">
        <v>2.1</v>
      </c>
      <c r="I62" s="136">
        <v>1890</v>
      </c>
      <c r="J62" s="134">
        <v>2000</v>
      </c>
      <c r="K62" s="132">
        <v>2000</v>
      </c>
      <c r="L62" s="132"/>
      <c r="M62" s="96">
        <f t="shared" si="0"/>
        <v>5.8201058201058196</v>
      </c>
      <c r="N62" s="96">
        <f t="shared" si="1"/>
        <v>0</v>
      </c>
      <c r="O62" s="615" t="s">
        <v>3184</v>
      </c>
    </row>
    <row r="63" spans="1:15" x14ac:dyDescent="0.3">
      <c r="A63" s="712"/>
      <c r="B63" s="681"/>
      <c r="C63" s="545" t="s">
        <v>1010</v>
      </c>
      <c r="D63" s="545" t="s">
        <v>1011</v>
      </c>
      <c r="E63" s="129">
        <v>850</v>
      </c>
      <c r="F63" s="132">
        <v>1500</v>
      </c>
      <c r="G63" s="134">
        <v>3300</v>
      </c>
      <c r="H63" s="135">
        <v>2</v>
      </c>
      <c r="I63" s="136">
        <v>1700</v>
      </c>
      <c r="J63" s="134">
        <v>1700</v>
      </c>
      <c r="K63" s="132">
        <v>1700</v>
      </c>
      <c r="L63" s="132"/>
      <c r="M63" s="96">
        <f t="shared" si="0"/>
        <v>0</v>
      </c>
      <c r="N63" s="96">
        <f t="shared" si="1"/>
        <v>0</v>
      </c>
      <c r="O63" s="615" t="s">
        <v>3184</v>
      </c>
    </row>
    <row r="64" spans="1:15" ht="19.5" customHeight="1" x14ac:dyDescent="0.3">
      <c r="A64" s="710" t="s">
        <v>1012</v>
      </c>
      <c r="B64" s="679" t="s">
        <v>1007</v>
      </c>
      <c r="C64" s="133" t="s">
        <v>1013</v>
      </c>
      <c r="D64" s="545"/>
      <c r="E64" s="129"/>
      <c r="F64" s="129"/>
      <c r="G64" s="130"/>
      <c r="H64" s="135"/>
      <c r="I64" s="136"/>
      <c r="J64" s="134"/>
      <c r="K64" s="132"/>
      <c r="L64" s="132"/>
      <c r="M64" s="96"/>
      <c r="N64" s="96"/>
      <c r="O64" s="545"/>
    </row>
    <row r="65" spans="1:15" x14ac:dyDescent="0.3">
      <c r="A65" s="711"/>
      <c r="B65" s="680"/>
      <c r="C65" s="545" t="s">
        <v>1009</v>
      </c>
      <c r="D65" s="545" t="s">
        <v>1014</v>
      </c>
      <c r="E65" s="129">
        <v>850</v>
      </c>
      <c r="F65" s="132">
        <v>1500</v>
      </c>
      <c r="G65" s="134">
        <v>3300</v>
      </c>
      <c r="H65" s="135">
        <v>1.5</v>
      </c>
      <c r="I65" s="136">
        <v>1275</v>
      </c>
      <c r="J65" s="134">
        <v>1700</v>
      </c>
      <c r="K65" s="132">
        <v>1700</v>
      </c>
      <c r="L65" s="132"/>
      <c r="M65" s="96">
        <f t="shared" si="0"/>
        <v>33.333333333333329</v>
      </c>
      <c r="N65" s="96">
        <f t="shared" si="1"/>
        <v>0</v>
      </c>
      <c r="O65" s="615" t="s">
        <v>3184</v>
      </c>
    </row>
    <row r="66" spans="1:15" x14ac:dyDescent="0.3">
      <c r="A66" s="712"/>
      <c r="B66" s="681"/>
      <c r="C66" s="545" t="s">
        <v>1014</v>
      </c>
      <c r="D66" s="545" t="s">
        <v>1015</v>
      </c>
      <c r="E66" s="129">
        <v>900</v>
      </c>
      <c r="F66" s="132">
        <v>1800</v>
      </c>
      <c r="G66" s="134">
        <v>3300</v>
      </c>
      <c r="H66" s="135">
        <v>2.6</v>
      </c>
      <c r="I66" s="136">
        <v>2340</v>
      </c>
      <c r="J66" s="134">
        <v>2000</v>
      </c>
      <c r="K66" s="132">
        <v>2000</v>
      </c>
      <c r="L66" s="132"/>
      <c r="M66" s="96">
        <f t="shared" si="0"/>
        <v>-14.529914529914532</v>
      </c>
      <c r="N66" s="96">
        <f t="shared" si="1"/>
        <v>0</v>
      </c>
      <c r="O66" s="615" t="s">
        <v>3184</v>
      </c>
    </row>
    <row r="67" spans="1:15" ht="18.75" customHeight="1" x14ac:dyDescent="0.3">
      <c r="A67" s="710" t="s">
        <v>1016</v>
      </c>
      <c r="B67" s="682" t="s">
        <v>1017</v>
      </c>
      <c r="C67" s="545" t="s">
        <v>1018</v>
      </c>
      <c r="D67" s="545" t="s">
        <v>1019</v>
      </c>
      <c r="E67" s="132">
        <v>1500</v>
      </c>
      <c r="F67" s="132">
        <v>2000</v>
      </c>
      <c r="G67" s="134">
        <v>5400</v>
      </c>
      <c r="H67" s="135">
        <v>1.8</v>
      </c>
      <c r="I67" s="136">
        <v>2700</v>
      </c>
      <c r="J67" s="134">
        <v>2500</v>
      </c>
      <c r="K67" s="138">
        <v>2800</v>
      </c>
      <c r="L67" s="138"/>
      <c r="M67" s="96">
        <f t="shared" si="0"/>
        <v>3.7037037037037033</v>
      </c>
      <c r="N67" s="96">
        <f t="shared" si="1"/>
        <v>12</v>
      </c>
      <c r="O67" s="615" t="s">
        <v>3184</v>
      </c>
    </row>
    <row r="68" spans="1:15" x14ac:dyDescent="0.3">
      <c r="A68" s="711"/>
      <c r="B68" s="683"/>
      <c r="C68" s="545" t="s">
        <v>1020</v>
      </c>
      <c r="D68" s="545" t="s">
        <v>1021</v>
      </c>
      <c r="E68" s="129"/>
      <c r="F68" s="129"/>
      <c r="G68" s="130"/>
      <c r="H68" s="135"/>
      <c r="I68" s="136"/>
      <c r="J68" s="134"/>
      <c r="K68" s="132"/>
      <c r="L68" s="132"/>
      <c r="M68" s="96"/>
      <c r="N68" s="96"/>
      <c r="O68" s="545"/>
    </row>
    <row r="69" spans="1:15" x14ac:dyDescent="0.3">
      <c r="A69" s="711"/>
      <c r="B69" s="683"/>
      <c r="C69" s="545"/>
      <c r="D69" s="545" t="s">
        <v>1022</v>
      </c>
      <c r="E69" s="129">
        <v>900</v>
      </c>
      <c r="F69" s="129">
        <v>1500</v>
      </c>
      <c r="G69" s="130">
        <v>3400</v>
      </c>
      <c r="H69" s="135">
        <v>1.9</v>
      </c>
      <c r="I69" s="136">
        <v>1710</v>
      </c>
      <c r="J69" s="134">
        <v>2000</v>
      </c>
      <c r="K69" s="132">
        <v>2000</v>
      </c>
      <c r="L69" s="132"/>
      <c r="M69" s="96">
        <f t="shared" si="0"/>
        <v>16.959064327485379</v>
      </c>
      <c r="N69" s="96">
        <f t="shared" si="1"/>
        <v>0</v>
      </c>
      <c r="O69" s="615" t="s">
        <v>3184</v>
      </c>
    </row>
    <row r="70" spans="1:15" x14ac:dyDescent="0.3">
      <c r="A70" s="711"/>
      <c r="B70" s="683"/>
      <c r="C70" s="545"/>
      <c r="D70" s="545" t="s">
        <v>1023</v>
      </c>
      <c r="E70" s="129">
        <v>800</v>
      </c>
      <c r="F70" s="129">
        <v>1400</v>
      </c>
      <c r="G70" s="130">
        <v>3200</v>
      </c>
      <c r="H70" s="135">
        <v>2.1</v>
      </c>
      <c r="I70" s="136">
        <v>1680</v>
      </c>
      <c r="J70" s="134">
        <v>1900</v>
      </c>
      <c r="K70" s="138">
        <v>1800</v>
      </c>
      <c r="L70" s="138"/>
      <c r="M70" s="96">
        <f t="shared" si="0"/>
        <v>7.1428571428571423</v>
      </c>
      <c r="N70" s="96">
        <f t="shared" si="1"/>
        <v>-5.2631578947368416</v>
      </c>
      <c r="O70" s="615" t="s">
        <v>3184</v>
      </c>
    </row>
    <row r="71" spans="1:15" x14ac:dyDescent="0.3">
      <c r="A71" s="712"/>
      <c r="B71" s="684"/>
      <c r="C71" s="545" t="s">
        <v>1024</v>
      </c>
      <c r="D71" s="545" t="s">
        <v>481</v>
      </c>
      <c r="E71" s="129">
        <v>850</v>
      </c>
      <c r="F71" s="129">
        <v>1400</v>
      </c>
      <c r="G71" s="130">
        <v>3300</v>
      </c>
      <c r="H71" s="135">
        <v>1.8</v>
      </c>
      <c r="I71" s="136">
        <v>1530</v>
      </c>
      <c r="J71" s="134">
        <v>1900</v>
      </c>
      <c r="K71" s="138">
        <v>2000</v>
      </c>
      <c r="L71" s="138"/>
      <c r="M71" s="96">
        <f t="shared" si="0"/>
        <v>30.718954248366014</v>
      </c>
      <c r="N71" s="96">
        <f t="shared" si="1"/>
        <v>5.2631578947368416</v>
      </c>
      <c r="O71" s="615" t="s">
        <v>3184</v>
      </c>
    </row>
    <row r="72" spans="1:15" x14ac:dyDescent="0.3">
      <c r="A72" s="710">
        <v>2</v>
      </c>
      <c r="B72" s="679" t="s">
        <v>1025</v>
      </c>
      <c r="C72" s="545" t="s">
        <v>1026</v>
      </c>
      <c r="D72" s="545" t="s">
        <v>1027</v>
      </c>
      <c r="E72" s="129">
        <v>650</v>
      </c>
      <c r="F72" s="129">
        <v>1200</v>
      </c>
      <c r="G72" s="130">
        <v>3000</v>
      </c>
      <c r="H72" s="135">
        <v>3.2</v>
      </c>
      <c r="I72" s="136">
        <v>2080</v>
      </c>
      <c r="J72" s="134">
        <v>1800</v>
      </c>
      <c r="K72" s="138">
        <v>1200</v>
      </c>
      <c r="L72" s="138"/>
      <c r="M72" s="96">
        <f t="shared" si="0"/>
        <v>-42.307692307692307</v>
      </c>
      <c r="N72" s="96">
        <f t="shared" si="1"/>
        <v>-33.333333333333329</v>
      </c>
      <c r="O72" s="615" t="s">
        <v>3184</v>
      </c>
    </row>
    <row r="73" spans="1:15" x14ac:dyDescent="0.3">
      <c r="A73" s="711"/>
      <c r="B73" s="680"/>
      <c r="C73" s="545" t="s">
        <v>1027</v>
      </c>
      <c r="D73" s="545" t="s">
        <v>1028</v>
      </c>
      <c r="E73" s="129">
        <v>300</v>
      </c>
      <c r="F73" s="129">
        <v>700</v>
      </c>
      <c r="G73" s="130">
        <v>2400</v>
      </c>
      <c r="H73" s="135">
        <v>2.9</v>
      </c>
      <c r="I73" s="136">
        <v>870</v>
      </c>
      <c r="J73" s="134">
        <v>1400</v>
      </c>
      <c r="K73" s="138">
        <v>800</v>
      </c>
      <c r="L73" s="138"/>
      <c r="M73" s="96">
        <f t="shared" si="0"/>
        <v>-8.0459770114942533</v>
      </c>
      <c r="N73" s="96">
        <f t="shared" si="1"/>
        <v>-42.857142857142854</v>
      </c>
      <c r="O73" s="615" t="s">
        <v>3184</v>
      </c>
    </row>
    <row r="74" spans="1:15" ht="50.25" customHeight="1" x14ac:dyDescent="0.3">
      <c r="A74" s="711"/>
      <c r="B74" s="680"/>
      <c r="C74" s="545" t="s">
        <v>1030</v>
      </c>
      <c r="D74" s="545" t="s">
        <v>1031</v>
      </c>
      <c r="E74" s="129">
        <v>300</v>
      </c>
      <c r="F74" s="129">
        <v>600</v>
      </c>
      <c r="G74" s="130">
        <v>2400</v>
      </c>
      <c r="H74" s="135">
        <v>2.9</v>
      </c>
      <c r="I74" s="136">
        <v>870</v>
      </c>
      <c r="J74" s="134">
        <v>1200</v>
      </c>
      <c r="K74" s="138">
        <v>700</v>
      </c>
      <c r="L74" s="138"/>
      <c r="M74" s="96">
        <f t="shared" si="0"/>
        <v>-19.540229885057471</v>
      </c>
      <c r="N74" s="96">
        <f t="shared" si="1"/>
        <v>-41.666666666666671</v>
      </c>
      <c r="O74" s="615" t="s">
        <v>3184</v>
      </c>
    </row>
    <row r="75" spans="1:15" x14ac:dyDescent="0.3">
      <c r="A75" s="712"/>
      <c r="B75" s="681"/>
      <c r="C75" s="545" t="s">
        <v>1031</v>
      </c>
      <c r="D75" s="545" t="s">
        <v>1032</v>
      </c>
      <c r="E75" s="129">
        <v>200</v>
      </c>
      <c r="F75" s="129">
        <v>400</v>
      </c>
      <c r="G75" s="130">
        <v>1600</v>
      </c>
      <c r="H75" s="135">
        <v>2.1</v>
      </c>
      <c r="I75" s="136">
        <v>420</v>
      </c>
      <c r="J75" s="134">
        <v>900</v>
      </c>
      <c r="K75" s="138">
        <v>600</v>
      </c>
      <c r="L75" s="138"/>
      <c r="M75" s="96">
        <f t="shared" si="0"/>
        <v>42.857142857142854</v>
      </c>
      <c r="N75" s="96">
        <f t="shared" si="1"/>
        <v>-33.333333333333329</v>
      </c>
      <c r="O75" s="615" t="s">
        <v>3184</v>
      </c>
    </row>
    <row r="76" spans="1:15" x14ac:dyDescent="0.3">
      <c r="A76" s="710">
        <v>3</v>
      </c>
      <c r="B76" s="679" t="s">
        <v>1033</v>
      </c>
      <c r="C76" s="545" t="s">
        <v>1034</v>
      </c>
      <c r="D76" s="545" t="s">
        <v>1035</v>
      </c>
      <c r="E76" s="129">
        <v>300</v>
      </c>
      <c r="F76" s="129">
        <v>400</v>
      </c>
      <c r="G76" s="130">
        <v>600</v>
      </c>
      <c r="H76" s="135">
        <v>2.9</v>
      </c>
      <c r="I76" s="136">
        <v>870</v>
      </c>
      <c r="J76" s="134">
        <v>400</v>
      </c>
      <c r="K76" s="138">
        <v>600</v>
      </c>
      <c r="L76" s="138"/>
      <c r="M76" s="96">
        <f t="shared" ref="M76:M139" si="2">(K76-I76)/I76*100</f>
        <v>-31.03448275862069</v>
      </c>
      <c r="N76" s="96">
        <f t="shared" ref="N76:N139" si="3">(K76-J76)/J76*100</f>
        <v>50</v>
      </c>
      <c r="O76" s="615" t="s">
        <v>3184</v>
      </c>
    </row>
    <row r="77" spans="1:15" x14ac:dyDescent="0.3">
      <c r="A77" s="711"/>
      <c r="B77" s="680"/>
      <c r="C77" s="545" t="s">
        <v>1035</v>
      </c>
      <c r="D77" s="545" t="s">
        <v>1036</v>
      </c>
      <c r="E77" s="129">
        <v>300</v>
      </c>
      <c r="F77" s="129">
        <v>350</v>
      </c>
      <c r="G77" s="130">
        <v>600</v>
      </c>
      <c r="H77" s="135">
        <v>2.9</v>
      </c>
      <c r="I77" s="136">
        <v>870</v>
      </c>
      <c r="J77" s="134">
        <v>360</v>
      </c>
      <c r="K77" s="138">
        <v>400</v>
      </c>
      <c r="L77" s="138"/>
      <c r="M77" s="96">
        <f t="shared" si="2"/>
        <v>-54.022988505747129</v>
      </c>
      <c r="N77" s="96">
        <f t="shared" si="3"/>
        <v>11.111111111111111</v>
      </c>
      <c r="O77" s="615" t="s">
        <v>3184</v>
      </c>
    </row>
    <row r="78" spans="1:15" x14ac:dyDescent="0.3">
      <c r="A78" s="711"/>
      <c r="B78" s="680"/>
      <c r="C78" s="140" t="s">
        <v>1037</v>
      </c>
      <c r="D78" s="140" t="s">
        <v>1038</v>
      </c>
      <c r="E78" s="129">
        <v>100</v>
      </c>
      <c r="F78" s="129">
        <v>400</v>
      </c>
      <c r="G78" s="130">
        <v>600</v>
      </c>
      <c r="H78" s="135">
        <v>3.7</v>
      </c>
      <c r="I78" s="136">
        <v>370</v>
      </c>
      <c r="J78" s="134">
        <v>400</v>
      </c>
      <c r="K78" s="138">
        <v>300</v>
      </c>
      <c r="L78" s="138"/>
      <c r="M78" s="96">
        <f t="shared" si="2"/>
        <v>-18.918918918918919</v>
      </c>
      <c r="N78" s="96">
        <f t="shared" si="3"/>
        <v>-25</v>
      </c>
      <c r="O78" s="615" t="s">
        <v>3184</v>
      </c>
    </row>
    <row r="79" spans="1:15" ht="18.75" customHeight="1" x14ac:dyDescent="0.3">
      <c r="A79" s="712"/>
      <c r="B79" s="681"/>
      <c r="C79" s="140" t="s">
        <v>1038</v>
      </c>
      <c r="D79" s="140" t="s">
        <v>906</v>
      </c>
      <c r="E79" s="129">
        <v>100</v>
      </c>
      <c r="F79" s="129">
        <v>400</v>
      </c>
      <c r="G79" s="130">
        <v>600</v>
      </c>
      <c r="H79" s="135">
        <v>3.7</v>
      </c>
      <c r="I79" s="136">
        <v>370</v>
      </c>
      <c r="J79" s="134">
        <v>400</v>
      </c>
      <c r="K79" s="138">
        <v>400</v>
      </c>
      <c r="L79" s="138"/>
      <c r="M79" s="96">
        <f t="shared" si="2"/>
        <v>8.1081081081081088</v>
      </c>
      <c r="N79" s="96">
        <f t="shared" si="3"/>
        <v>0</v>
      </c>
      <c r="O79" s="615" t="s">
        <v>3184</v>
      </c>
    </row>
    <row r="80" spans="1:15" x14ac:dyDescent="0.3">
      <c r="A80" s="710">
        <v>4</v>
      </c>
      <c r="B80" s="679" t="s">
        <v>1039</v>
      </c>
      <c r="C80" s="545" t="s">
        <v>1040</v>
      </c>
      <c r="D80" s="140" t="s">
        <v>1041</v>
      </c>
      <c r="E80" s="129">
        <v>150</v>
      </c>
      <c r="F80" s="129">
        <v>400</v>
      </c>
      <c r="G80" s="130">
        <v>1200</v>
      </c>
      <c r="H80" s="135">
        <v>2.7</v>
      </c>
      <c r="I80" s="136">
        <v>405</v>
      </c>
      <c r="J80" s="134">
        <v>500</v>
      </c>
      <c r="K80" s="138">
        <v>350</v>
      </c>
      <c r="L80" s="138"/>
      <c r="M80" s="96">
        <f t="shared" si="2"/>
        <v>-13.580246913580247</v>
      </c>
      <c r="N80" s="96">
        <f t="shared" si="3"/>
        <v>-30</v>
      </c>
      <c r="O80" s="615" t="s">
        <v>3184</v>
      </c>
    </row>
    <row r="81" spans="1:15" x14ac:dyDescent="0.3">
      <c r="A81" s="711"/>
      <c r="B81" s="680"/>
      <c r="C81" s="545" t="s">
        <v>1042</v>
      </c>
      <c r="D81" s="545" t="s">
        <v>1043</v>
      </c>
      <c r="E81" s="129">
        <v>400</v>
      </c>
      <c r="F81" s="129">
        <v>1000</v>
      </c>
      <c r="G81" s="130">
        <v>1800</v>
      </c>
      <c r="H81" s="135">
        <v>2</v>
      </c>
      <c r="I81" s="136">
        <v>800</v>
      </c>
      <c r="J81" s="134">
        <v>1100</v>
      </c>
      <c r="K81" s="138">
        <v>1000</v>
      </c>
      <c r="L81" s="138"/>
      <c r="M81" s="96">
        <f t="shared" si="2"/>
        <v>25</v>
      </c>
      <c r="N81" s="96">
        <f t="shared" si="3"/>
        <v>-9.0909090909090917</v>
      </c>
      <c r="O81" s="615" t="s">
        <v>3184</v>
      </c>
    </row>
    <row r="82" spans="1:15" x14ac:dyDescent="0.3">
      <c r="A82" s="712"/>
      <c r="B82" s="681"/>
      <c r="C82" s="545" t="s">
        <v>1044</v>
      </c>
      <c r="D82" s="545" t="s">
        <v>1045</v>
      </c>
      <c r="E82" s="129">
        <v>200</v>
      </c>
      <c r="F82" s="129">
        <v>400</v>
      </c>
      <c r="G82" s="130">
        <v>1000</v>
      </c>
      <c r="H82" s="135">
        <v>3.8</v>
      </c>
      <c r="I82" s="136">
        <v>760</v>
      </c>
      <c r="J82" s="134">
        <v>600</v>
      </c>
      <c r="K82" s="138">
        <v>500</v>
      </c>
      <c r="L82" s="138"/>
      <c r="M82" s="96">
        <f t="shared" si="2"/>
        <v>-34.210526315789473</v>
      </c>
      <c r="N82" s="96">
        <f t="shared" si="3"/>
        <v>-16.666666666666664</v>
      </c>
      <c r="O82" s="615" t="s">
        <v>3184</v>
      </c>
    </row>
    <row r="83" spans="1:15" x14ac:dyDescent="0.3">
      <c r="A83" s="710">
        <v>5</v>
      </c>
      <c r="B83" s="679" t="s">
        <v>1046</v>
      </c>
      <c r="C83" s="545" t="s">
        <v>1047</v>
      </c>
      <c r="D83" s="545" t="s">
        <v>1048</v>
      </c>
      <c r="E83" s="129">
        <v>150</v>
      </c>
      <c r="F83" s="129">
        <v>250</v>
      </c>
      <c r="G83" s="130">
        <v>600</v>
      </c>
      <c r="H83" s="135">
        <v>2.4</v>
      </c>
      <c r="I83" s="136">
        <v>360</v>
      </c>
      <c r="J83" s="134">
        <v>360</v>
      </c>
      <c r="K83" s="138">
        <v>300</v>
      </c>
      <c r="L83" s="138"/>
      <c r="M83" s="96">
        <f t="shared" si="2"/>
        <v>-16.666666666666664</v>
      </c>
      <c r="N83" s="96">
        <f t="shared" si="3"/>
        <v>-16.666666666666664</v>
      </c>
      <c r="O83" s="615" t="s">
        <v>3184</v>
      </c>
    </row>
    <row r="84" spans="1:15" x14ac:dyDescent="0.3">
      <c r="A84" s="711"/>
      <c r="B84" s="680"/>
      <c r="C84" s="545" t="s">
        <v>1049</v>
      </c>
      <c r="D84" s="545" t="s">
        <v>1050</v>
      </c>
      <c r="E84" s="129">
        <v>150</v>
      </c>
      <c r="F84" s="129">
        <v>250</v>
      </c>
      <c r="G84" s="130">
        <v>1000</v>
      </c>
      <c r="H84" s="135">
        <v>4.0999999999999996</v>
      </c>
      <c r="I84" s="136">
        <v>615</v>
      </c>
      <c r="J84" s="134">
        <v>600</v>
      </c>
      <c r="K84" s="138">
        <v>300</v>
      </c>
      <c r="L84" s="138"/>
      <c r="M84" s="96">
        <f t="shared" si="2"/>
        <v>-51.219512195121951</v>
      </c>
      <c r="N84" s="96">
        <f t="shared" si="3"/>
        <v>-50</v>
      </c>
      <c r="O84" s="615" t="s">
        <v>3184</v>
      </c>
    </row>
    <row r="85" spans="1:15" x14ac:dyDescent="0.3">
      <c r="A85" s="712"/>
      <c r="B85" s="681"/>
      <c r="C85" s="545" t="s">
        <v>1051</v>
      </c>
      <c r="D85" s="545"/>
      <c r="E85" s="129">
        <v>90</v>
      </c>
      <c r="F85" s="129">
        <v>250</v>
      </c>
      <c r="G85" s="130">
        <v>1000</v>
      </c>
      <c r="H85" s="135">
        <v>4.4000000000000004</v>
      </c>
      <c r="I85" s="136">
        <v>396.00000000000006</v>
      </c>
      <c r="J85" s="134">
        <v>600</v>
      </c>
      <c r="K85" s="138">
        <v>300</v>
      </c>
      <c r="L85" s="138"/>
      <c r="M85" s="96">
        <f t="shared" si="2"/>
        <v>-24.242424242424253</v>
      </c>
      <c r="N85" s="96">
        <f t="shared" si="3"/>
        <v>-50</v>
      </c>
      <c r="O85" s="615" t="s">
        <v>3184</v>
      </c>
    </row>
    <row r="86" spans="1:15" x14ac:dyDescent="0.25">
      <c r="A86" s="539">
        <v>6</v>
      </c>
      <c r="B86" s="540" t="s">
        <v>1052</v>
      </c>
      <c r="C86" s="545" t="s">
        <v>1053</v>
      </c>
      <c r="D86" s="545" t="s">
        <v>1054</v>
      </c>
      <c r="E86" s="129"/>
      <c r="F86" s="129">
        <v>300</v>
      </c>
      <c r="G86" s="130">
        <v>600</v>
      </c>
      <c r="H86" s="96"/>
      <c r="I86" s="96"/>
      <c r="J86" s="134">
        <v>360</v>
      </c>
      <c r="K86" s="138">
        <v>300</v>
      </c>
      <c r="L86" s="138"/>
      <c r="M86" s="96"/>
      <c r="N86" s="96">
        <f t="shared" si="3"/>
        <v>-16.666666666666664</v>
      </c>
      <c r="O86" s="545" t="s">
        <v>132</v>
      </c>
    </row>
    <row r="87" spans="1:15" x14ac:dyDescent="0.25">
      <c r="A87" s="539">
        <v>7</v>
      </c>
      <c r="B87" s="540" t="s">
        <v>1055</v>
      </c>
      <c r="C87" s="545" t="s">
        <v>1056</v>
      </c>
      <c r="D87" s="545" t="s">
        <v>1057</v>
      </c>
      <c r="E87" s="129"/>
      <c r="F87" s="129">
        <v>300</v>
      </c>
      <c r="G87" s="130">
        <v>600</v>
      </c>
      <c r="H87" s="96"/>
      <c r="I87" s="96"/>
      <c r="J87" s="134">
        <v>360</v>
      </c>
      <c r="K87" s="138">
        <v>300</v>
      </c>
      <c r="L87" s="138"/>
      <c r="M87" s="96"/>
      <c r="N87" s="96">
        <f t="shared" si="3"/>
        <v>-16.666666666666664</v>
      </c>
      <c r="O87" s="545" t="s">
        <v>132</v>
      </c>
    </row>
    <row r="88" spans="1:15" x14ac:dyDescent="0.3">
      <c r="A88" s="539">
        <v>8</v>
      </c>
      <c r="B88" s="540" t="s">
        <v>1058</v>
      </c>
      <c r="C88" s="545" t="s">
        <v>255</v>
      </c>
      <c r="D88" s="545"/>
      <c r="E88" s="129">
        <v>600</v>
      </c>
      <c r="F88" s="129">
        <v>700</v>
      </c>
      <c r="G88" s="130">
        <v>1800</v>
      </c>
      <c r="H88" s="135">
        <v>1.9</v>
      </c>
      <c r="I88" s="136">
        <v>1140</v>
      </c>
      <c r="J88" s="134">
        <v>1000</v>
      </c>
      <c r="K88" s="132">
        <v>1000</v>
      </c>
      <c r="L88" s="132"/>
      <c r="M88" s="96">
        <f t="shared" si="2"/>
        <v>-12.280701754385964</v>
      </c>
      <c r="N88" s="96">
        <f t="shared" si="3"/>
        <v>0</v>
      </c>
      <c r="O88" s="615" t="s">
        <v>3184</v>
      </c>
    </row>
    <row r="89" spans="1:15" x14ac:dyDescent="0.3">
      <c r="A89" s="539">
        <v>9</v>
      </c>
      <c r="B89" s="141" t="s">
        <v>1033</v>
      </c>
      <c r="C89" s="545" t="s">
        <v>1018</v>
      </c>
      <c r="D89" s="545" t="s">
        <v>1059</v>
      </c>
      <c r="E89" s="129">
        <v>250</v>
      </c>
      <c r="F89" s="129">
        <v>350</v>
      </c>
      <c r="G89" s="130">
        <v>650</v>
      </c>
      <c r="H89" s="135">
        <v>1.9</v>
      </c>
      <c r="I89" s="136">
        <v>400</v>
      </c>
      <c r="J89" s="134">
        <v>390</v>
      </c>
      <c r="K89" s="138">
        <v>400</v>
      </c>
      <c r="L89" s="138"/>
      <c r="M89" s="96">
        <f t="shared" si="2"/>
        <v>0</v>
      </c>
      <c r="N89" s="96">
        <f t="shared" si="3"/>
        <v>2.5641025641025639</v>
      </c>
      <c r="O89" s="615" t="s">
        <v>3184</v>
      </c>
    </row>
    <row r="90" spans="1:15" ht="42.75" customHeight="1" x14ac:dyDescent="0.3">
      <c r="A90" s="539">
        <v>10</v>
      </c>
      <c r="B90" s="540" t="s">
        <v>1060</v>
      </c>
      <c r="C90" s="545" t="s">
        <v>1026</v>
      </c>
      <c r="D90" s="545" t="s">
        <v>34</v>
      </c>
      <c r="E90" s="129">
        <v>300</v>
      </c>
      <c r="F90" s="129">
        <v>450</v>
      </c>
      <c r="G90" s="130">
        <v>600</v>
      </c>
      <c r="H90" s="135">
        <v>1.8</v>
      </c>
      <c r="I90" s="136">
        <v>540</v>
      </c>
      <c r="J90" s="134">
        <v>450</v>
      </c>
      <c r="K90" s="138">
        <v>600</v>
      </c>
      <c r="L90" s="138"/>
      <c r="M90" s="96">
        <f t="shared" si="2"/>
        <v>11.111111111111111</v>
      </c>
      <c r="N90" s="96">
        <f t="shared" si="3"/>
        <v>33.333333333333329</v>
      </c>
      <c r="O90" s="615" t="s">
        <v>3184</v>
      </c>
    </row>
    <row r="91" spans="1:15" x14ac:dyDescent="0.3">
      <c r="A91" s="539">
        <v>11</v>
      </c>
      <c r="B91" s="143" t="s">
        <v>1033</v>
      </c>
      <c r="C91" s="545" t="s">
        <v>1026</v>
      </c>
      <c r="D91" s="545" t="s">
        <v>1061</v>
      </c>
      <c r="E91" s="129">
        <v>250</v>
      </c>
      <c r="F91" s="129">
        <v>350</v>
      </c>
      <c r="G91" s="130">
        <v>600</v>
      </c>
      <c r="H91" s="135">
        <v>1.6</v>
      </c>
      <c r="I91" s="136">
        <v>400</v>
      </c>
      <c r="J91" s="134">
        <v>360</v>
      </c>
      <c r="K91" s="138">
        <v>450</v>
      </c>
      <c r="L91" s="138"/>
      <c r="M91" s="96">
        <f t="shared" si="2"/>
        <v>12.5</v>
      </c>
      <c r="N91" s="96">
        <f t="shared" si="3"/>
        <v>25</v>
      </c>
      <c r="O91" s="615" t="s">
        <v>3184</v>
      </c>
    </row>
    <row r="92" spans="1:15" ht="18.75" customHeight="1" x14ac:dyDescent="0.3">
      <c r="A92" s="710">
        <v>12</v>
      </c>
      <c r="B92" s="679" t="s">
        <v>1062</v>
      </c>
      <c r="C92" s="545" t="s">
        <v>1045</v>
      </c>
      <c r="D92" s="143" t="s">
        <v>1063</v>
      </c>
      <c r="E92" s="129">
        <v>100</v>
      </c>
      <c r="F92" s="129">
        <v>400</v>
      </c>
      <c r="G92" s="130">
        <v>600</v>
      </c>
      <c r="H92" s="135">
        <v>2.4</v>
      </c>
      <c r="I92" s="136">
        <v>240</v>
      </c>
      <c r="J92" s="134">
        <v>400</v>
      </c>
      <c r="K92" s="132">
        <v>400</v>
      </c>
      <c r="L92" s="132"/>
      <c r="M92" s="96">
        <f t="shared" si="2"/>
        <v>66.666666666666657</v>
      </c>
      <c r="N92" s="96">
        <f t="shared" si="3"/>
        <v>0</v>
      </c>
      <c r="O92" s="615" t="s">
        <v>3184</v>
      </c>
    </row>
    <row r="93" spans="1:15" x14ac:dyDescent="0.3">
      <c r="A93" s="712"/>
      <c r="B93" s="681"/>
      <c r="C93" s="143" t="s">
        <v>1063</v>
      </c>
      <c r="D93" s="545" t="s">
        <v>1064</v>
      </c>
      <c r="E93" s="129">
        <v>100</v>
      </c>
      <c r="F93" s="129">
        <v>300</v>
      </c>
      <c r="G93" s="130">
        <v>600</v>
      </c>
      <c r="H93" s="135">
        <v>2.4</v>
      </c>
      <c r="I93" s="136">
        <v>240</v>
      </c>
      <c r="J93" s="134">
        <v>360</v>
      </c>
      <c r="K93" s="138">
        <v>300</v>
      </c>
      <c r="L93" s="138"/>
      <c r="M93" s="96">
        <f t="shared" si="2"/>
        <v>25</v>
      </c>
      <c r="N93" s="96">
        <f t="shared" si="3"/>
        <v>-16.666666666666664</v>
      </c>
      <c r="O93" s="615" t="s">
        <v>3184</v>
      </c>
    </row>
    <row r="94" spans="1:15" x14ac:dyDescent="0.25">
      <c r="A94" s="539">
        <v>13</v>
      </c>
      <c r="B94" s="540" t="s">
        <v>1065</v>
      </c>
      <c r="C94" s="545" t="s">
        <v>255</v>
      </c>
      <c r="D94" s="545" t="s">
        <v>1066</v>
      </c>
      <c r="E94" s="129"/>
      <c r="F94" s="129">
        <v>300</v>
      </c>
      <c r="G94" s="130">
        <v>300</v>
      </c>
      <c r="H94" s="135"/>
      <c r="I94" s="96"/>
      <c r="J94" s="134">
        <v>300</v>
      </c>
      <c r="K94" s="138">
        <v>400</v>
      </c>
      <c r="L94" s="138"/>
      <c r="M94" s="96"/>
      <c r="N94" s="96">
        <f t="shared" si="3"/>
        <v>33.333333333333329</v>
      </c>
      <c r="O94" s="545" t="s">
        <v>132</v>
      </c>
    </row>
    <row r="95" spans="1:15" ht="44.25" customHeight="1" x14ac:dyDescent="0.25">
      <c r="A95" s="539">
        <v>14</v>
      </c>
      <c r="B95" s="540" t="s">
        <v>1067</v>
      </c>
      <c r="C95" s="545" t="s">
        <v>1068</v>
      </c>
      <c r="D95" s="545" t="s">
        <v>23</v>
      </c>
      <c r="E95" s="129"/>
      <c r="F95" s="129">
        <v>300</v>
      </c>
      <c r="G95" s="130">
        <v>350</v>
      </c>
      <c r="H95" s="135"/>
      <c r="I95" s="96"/>
      <c r="J95" s="134">
        <v>300</v>
      </c>
      <c r="K95" s="132">
        <v>300</v>
      </c>
      <c r="L95" s="132"/>
      <c r="M95" s="96"/>
      <c r="N95" s="96">
        <f t="shared" si="3"/>
        <v>0</v>
      </c>
      <c r="O95" s="545" t="s">
        <v>132</v>
      </c>
    </row>
    <row r="96" spans="1:15" x14ac:dyDescent="0.3">
      <c r="A96" s="539">
        <v>15</v>
      </c>
      <c r="B96" s="540" t="s">
        <v>46</v>
      </c>
      <c r="C96" s="545"/>
      <c r="D96" s="545"/>
      <c r="E96" s="129">
        <v>90</v>
      </c>
      <c r="F96" s="129">
        <v>150</v>
      </c>
      <c r="G96" s="130">
        <v>200</v>
      </c>
      <c r="H96" s="135">
        <v>2.8</v>
      </c>
      <c r="I96" s="136">
        <v>251.99999999999997</v>
      </c>
      <c r="J96" s="134">
        <v>150</v>
      </c>
      <c r="K96" s="132">
        <v>150</v>
      </c>
      <c r="L96" s="132"/>
      <c r="M96" s="96">
        <f t="shared" si="2"/>
        <v>-40.476190476190474</v>
      </c>
      <c r="N96" s="96">
        <f t="shared" si="3"/>
        <v>0</v>
      </c>
      <c r="O96" s="615" t="s">
        <v>3184</v>
      </c>
    </row>
    <row r="97" spans="1:15" x14ac:dyDescent="0.3">
      <c r="A97" s="144" t="s">
        <v>62</v>
      </c>
      <c r="B97" s="145" t="s">
        <v>480</v>
      </c>
      <c r="C97" s="146"/>
      <c r="D97" s="146"/>
      <c r="E97" s="147"/>
      <c r="F97" s="147"/>
      <c r="G97" s="148"/>
      <c r="H97" s="149"/>
      <c r="I97" s="96"/>
      <c r="J97" s="134"/>
      <c r="K97" s="132"/>
      <c r="L97" s="132"/>
      <c r="M97" s="96"/>
      <c r="N97" s="96"/>
      <c r="O97" s="146"/>
    </row>
    <row r="98" spans="1:15" x14ac:dyDescent="0.3">
      <c r="A98" s="710">
        <v>1</v>
      </c>
      <c r="B98" s="694" t="s">
        <v>257</v>
      </c>
      <c r="C98" s="537" t="s">
        <v>481</v>
      </c>
      <c r="D98" s="537" t="s">
        <v>482</v>
      </c>
      <c r="E98" s="150">
        <v>1200</v>
      </c>
      <c r="F98" s="150">
        <v>1300</v>
      </c>
      <c r="G98" s="151">
        <v>2700</v>
      </c>
      <c r="H98" s="149">
        <v>1.6</v>
      </c>
      <c r="I98" s="96">
        <v>1920</v>
      </c>
      <c r="J98" s="134">
        <v>1600</v>
      </c>
      <c r="K98" s="138">
        <v>2000</v>
      </c>
      <c r="L98" s="138"/>
      <c r="M98" s="96">
        <f t="shared" si="2"/>
        <v>4.1666666666666661</v>
      </c>
      <c r="N98" s="96">
        <f t="shared" si="3"/>
        <v>25</v>
      </c>
      <c r="O98" s="615" t="s">
        <v>3184</v>
      </c>
    </row>
    <row r="99" spans="1:15" x14ac:dyDescent="0.3">
      <c r="A99" s="711"/>
      <c r="B99" s="694"/>
      <c r="C99" s="537" t="s">
        <v>482</v>
      </c>
      <c r="D99" s="537" t="s">
        <v>483</v>
      </c>
      <c r="E99" s="150">
        <v>2000</v>
      </c>
      <c r="F99" s="150">
        <v>2300</v>
      </c>
      <c r="G99" s="151">
        <v>7100</v>
      </c>
      <c r="H99" s="149">
        <v>2.5</v>
      </c>
      <c r="I99" s="96">
        <v>5000</v>
      </c>
      <c r="J99" s="134">
        <v>3000</v>
      </c>
      <c r="K99" s="138">
        <v>4000</v>
      </c>
      <c r="L99" s="138"/>
      <c r="M99" s="96">
        <f t="shared" si="2"/>
        <v>-20</v>
      </c>
      <c r="N99" s="96">
        <f t="shared" si="3"/>
        <v>33.333333333333329</v>
      </c>
      <c r="O99" s="615" t="s">
        <v>3184</v>
      </c>
    </row>
    <row r="100" spans="1:15" ht="29.25" customHeight="1" x14ac:dyDescent="0.3">
      <c r="A100" s="711"/>
      <c r="B100" s="694"/>
      <c r="C100" s="537" t="s">
        <v>483</v>
      </c>
      <c r="D100" s="537" t="s">
        <v>484</v>
      </c>
      <c r="E100" s="150">
        <v>2500</v>
      </c>
      <c r="F100" s="150">
        <v>3000</v>
      </c>
      <c r="G100" s="151">
        <v>9700</v>
      </c>
      <c r="H100" s="149">
        <v>2.7</v>
      </c>
      <c r="I100" s="96">
        <v>6750</v>
      </c>
      <c r="J100" s="134">
        <v>3700</v>
      </c>
      <c r="K100" s="138">
        <v>6000</v>
      </c>
      <c r="L100" s="138"/>
      <c r="M100" s="96">
        <f t="shared" si="2"/>
        <v>-11.111111111111111</v>
      </c>
      <c r="N100" s="96">
        <f t="shared" si="3"/>
        <v>62.162162162162161</v>
      </c>
      <c r="O100" s="615" t="s">
        <v>3184</v>
      </c>
    </row>
    <row r="101" spans="1:15" x14ac:dyDescent="0.3">
      <c r="A101" s="711"/>
      <c r="B101" s="694"/>
      <c r="C101" s="537" t="s">
        <v>484</v>
      </c>
      <c r="D101" s="537" t="s">
        <v>485</v>
      </c>
      <c r="E101" s="150">
        <v>2000</v>
      </c>
      <c r="F101" s="150">
        <v>2500</v>
      </c>
      <c r="G101" s="151">
        <v>7400</v>
      </c>
      <c r="H101" s="149">
        <v>2.6</v>
      </c>
      <c r="I101" s="96">
        <v>5200</v>
      </c>
      <c r="J101" s="134">
        <v>3200</v>
      </c>
      <c r="K101" s="138">
        <v>4000</v>
      </c>
      <c r="L101" s="138"/>
      <c r="M101" s="96">
        <f t="shared" si="2"/>
        <v>-23.076923076923077</v>
      </c>
      <c r="N101" s="96">
        <f t="shared" si="3"/>
        <v>25</v>
      </c>
      <c r="O101" s="615" t="s">
        <v>3184</v>
      </c>
    </row>
    <row r="102" spans="1:15" ht="45" customHeight="1" x14ac:dyDescent="0.3">
      <c r="A102" s="711"/>
      <c r="B102" s="694"/>
      <c r="C102" s="537" t="s">
        <v>485</v>
      </c>
      <c r="D102" s="537" t="s">
        <v>486</v>
      </c>
      <c r="E102" s="153">
        <v>700</v>
      </c>
      <c r="F102" s="153">
        <v>1100</v>
      </c>
      <c r="G102" s="151">
        <v>2900</v>
      </c>
      <c r="H102" s="149">
        <v>2.9</v>
      </c>
      <c r="I102" s="96">
        <v>2030</v>
      </c>
      <c r="J102" s="134">
        <v>1500</v>
      </c>
      <c r="K102" s="138">
        <v>2000</v>
      </c>
      <c r="L102" s="138"/>
      <c r="M102" s="96">
        <f t="shared" si="2"/>
        <v>-1.4778325123152709</v>
      </c>
      <c r="N102" s="96">
        <f t="shared" si="3"/>
        <v>33.333333333333329</v>
      </c>
      <c r="O102" s="615" t="s">
        <v>3184</v>
      </c>
    </row>
    <row r="103" spans="1:15" ht="66" customHeight="1" x14ac:dyDescent="0.3">
      <c r="A103" s="711"/>
      <c r="B103" s="694" t="s">
        <v>257</v>
      </c>
      <c r="C103" s="537" t="s">
        <v>486</v>
      </c>
      <c r="D103" s="537" t="s">
        <v>487</v>
      </c>
      <c r="E103" s="153">
        <v>890</v>
      </c>
      <c r="F103" s="150">
        <v>1200</v>
      </c>
      <c r="G103" s="151">
        <v>2500</v>
      </c>
      <c r="H103" s="149">
        <v>2</v>
      </c>
      <c r="I103" s="96">
        <v>1780</v>
      </c>
      <c r="J103" s="134">
        <v>1600</v>
      </c>
      <c r="K103" s="138">
        <v>3000</v>
      </c>
      <c r="L103" s="138"/>
      <c r="M103" s="96">
        <f t="shared" si="2"/>
        <v>68.539325842696627</v>
      </c>
      <c r="N103" s="96">
        <f t="shared" si="3"/>
        <v>87.5</v>
      </c>
      <c r="O103" s="615" t="s">
        <v>3184</v>
      </c>
    </row>
    <row r="104" spans="1:15" ht="63.75" customHeight="1" x14ac:dyDescent="0.3">
      <c r="A104" s="711"/>
      <c r="B104" s="694"/>
      <c r="C104" s="537" t="s">
        <v>487</v>
      </c>
      <c r="D104" s="537" t="s">
        <v>488</v>
      </c>
      <c r="E104" s="153">
        <v>650</v>
      </c>
      <c r="F104" s="153">
        <v>1100</v>
      </c>
      <c r="G104" s="151">
        <v>2200</v>
      </c>
      <c r="H104" s="149">
        <v>2.4</v>
      </c>
      <c r="I104" s="96">
        <v>1560</v>
      </c>
      <c r="J104" s="134">
        <v>1300</v>
      </c>
      <c r="K104" s="138">
        <v>2500</v>
      </c>
      <c r="L104" s="138"/>
      <c r="M104" s="96">
        <f t="shared" si="2"/>
        <v>60.256410256410255</v>
      </c>
      <c r="N104" s="96">
        <f t="shared" si="3"/>
        <v>92.307692307692307</v>
      </c>
      <c r="O104" s="615" t="s">
        <v>3184</v>
      </c>
    </row>
    <row r="105" spans="1:15" ht="68.25" customHeight="1" x14ac:dyDescent="0.3">
      <c r="A105" s="711"/>
      <c r="B105" s="694"/>
      <c r="C105" s="537" t="s">
        <v>488</v>
      </c>
      <c r="D105" s="537" t="s">
        <v>390</v>
      </c>
      <c r="E105" s="153">
        <v>950</v>
      </c>
      <c r="F105" s="150">
        <v>1200</v>
      </c>
      <c r="G105" s="151">
        <v>2700</v>
      </c>
      <c r="H105" s="149">
        <v>2</v>
      </c>
      <c r="I105" s="96">
        <v>1900</v>
      </c>
      <c r="J105" s="134">
        <v>1600</v>
      </c>
      <c r="K105" s="138">
        <v>3000</v>
      </c>
      <c r="L105" s="138"/>
      <c r="M105" s="96">
        <f t="shared" si="2"/>
        <v>57.894736842105267</v>
      </c>
      <c r="N105" s="96">
        <f t="shared" si="3"/>
        <v>87.5</v>
      </c>
      <c r="O105" s="615" t="s">
        <v>3184</v>
      </c>
    </row>
    <row r="106" spans="1:15" ht="63" customHeight="1" x14ac:dyDescent="0.3">
      <c r="A106" s="711"/>
      <c r="B106" s="694"/>
      <c r="C106" s="537" t="s">
        <v>390</v>
      </c>
      <c r="D106" s="537" t="s">
        <v>300</v>
      </c>
      <c r="E106" s="153">
        <v>690</v>
      </c>
      <c r="F106" s="153">
        <v>1100</v>
      </c>
      <c r="G106" s="151">
        <v>2000</v>
      </c>
      <c r="H106" s="149">
        <v>2</v>
      </c>
      <c r="I106" s="96">
        <v>1380</v>
      </c>
      <c r="J106" s="134">
        <v>1200</v>
      </c>
      <c r="K106" s="138">
        <v>1000</v>
      </c>
      <c r="L106" s="138"/>
      <c r="M106" s="96">
        <f t="shared" si="2"/>
        <v>-27.536231884057973</v>
      </c>
      <c r="N106" s="96">
        <f t="shared" si="3"/>
        <v>-16.666666666666664</v>
      </c>
      <c r="O106" s="615" t="s">
        <v>3184</v>
      </c>
    </row>
    <row r="107" spans="1:15" x14ac:dyDescent="0.3">
      <c r="A107" s="712"/>
      <c r="B107" s="694"/>
      <c r="C107" s="537" t="s">
        <v>441</v>
      </c>
      <c r="D107" s="537" t="s">
        <v>301</v>
      </c>
      <c r="E107" s="122">
        <v>600</v>
      </c>
      <c r="F107" s="122">
        <v>780</v>
      </c>
      <c r="G107" s="151">
        <v>1100</v>
      </c>
      <c r="H107" s="149">
        <v>1.3</v>
      </c>
      <c r="I107" s="96">
        <v>780</v>
      </c>
      <c r="J107" s="134">
        <v>780</v>
      </c>
      <c r="K107" s="138">
        <v>900</v>
      </c>
      <c r="L107" s="138"/>
      <c r="M107" s="96">
        <f t="shared" si="2"/>
        <v>15.384615384615385</v>
      </c>
      <c r="N107" s="96">
        <f t="shared" si="3"/>
        <v>15.384615384615385</v>
      </c>
      <c r="O107" s="615" t="s">
        <v>3184</v>
      </c>
    </row>
    <row r="108" spans="1:15" ht="18.75" customHeight="1" x14ac:dyDescent="0.3">
      <c r="A108" s="539">
        <v>2</v>
      </c>
      <c r="B108" s="691" t="s">
        <v>489</v>
      </c>
      <c r="C108" s="692"/>
      <c r="D108" s="693"/>
      <c r="E108" s="153"/>
      <c r="F108" s="153"/>
      <c r="G108" s="151"/>
      <c r="H108" s="96"/>
      <c r="I108" s="96"/>
      <c r="J108" s="134"/>
      <c r="K108" s="138"/>
      <c r="L108" s="138"/>
      <c r="M108" s="96"/>
      <c r="N108" s="96"/>
      <c r="O108" s="615" t="s">
        <v>3184</v>
      </c>
    </row>
    <row r="109" spans="1:15" ht="42" customHeight="1" x14ac:dyDescent="0.3">
      <c r="A109" s="710" t="s">
        <v>238</v>
      </c>
      <c r="B109" s="685" t="s">
        <v>490</v>
      </c>
      <c r="C109" s="537" t="s">
        <v>491</v>
      </c>
      <c r="D109" s="537" t="s">
        <v>1069</v>
      </c>
      <c r="E109" s="153">
        <v>900</v>
      </c>
      <c r="F109" s="150">
        <v>1600</v>
      </c>
      <c r="G109" s="151">
        <v>4900</v>
      </c>
      <c r="H109" s="149">
        <v>3.8</v>
      </c>
      <c r="I109" s="96">
        <v>3420</v>
      </c>
      <c r="J109" s="134">
        <v>2000</v>
      </c>
      <c r="K109" s="138">
        <v>3000</v>
      </c>
      <c r="L109" s="138"/>
      <c r="M109" s="96">
        <f t="shared" si="2"/>
        <v>-12.280701754385964</v>
      </c>
      <c r="N109" s="96">
        <f t="shared" si="3"/>
        <v>50</v>
      </c>
      <c r="O109" s="615" t="s">
        <v>3184</v>
      </c>
    </row>
    <row r="110" spans="1:15" x14ac:dyDescent="0.3">
      <c r="A110" s="711"/>
      <c r="B110" s="686"/>
      <c r="C110" s="537" t="s">
        <v>492</v>
      </c>
      <c r="D110" s="537" t="s">
        <v>493</v>
      </c>
      <c r="E110" s="153">
        <v>400</v>
      </c>
      <c r="F110" s="153">
        <v>800</v>
      </c>
      <c r="G110" s="151">
        <v>1700</v>
      </c>
      <c r="H110" s="149">
        <v>2.9</v>
      </c>
      <c r="I110" s="96">
        <v>1160</v>
      </c>
      <c r="J110" s="134">
        <v>1200</v>
      </c>
      <c r="K110" s="138">
        <v>1000</v>
      </c>
      <c r="L110" s="138"/>
      <c r="M110" s="96">
        <f t="shared" si="2"/>
        <v>-13.793103448275861</v>
      </c>
      <c r="N110" s="96">
        <f t="shared" si="3"/>
        <v>-16.666666666666664</v>
      </c>
      <c r="O110" s="615" t="s">
        <v>3184</v>
      </c>
    </row>
    <row r="111" spans="1:15" x14ac:dyDescent="0.3">
      <c r="A111" s="711"/>
      <c r="B111" s="686"/>
      <c r="C111" s="537" t="s">
        <v>494</v>
      </c>
      <c r="D111" s="537" t="s">
        <v>495</v>
      </c>
      <c r="E111" s="153">
        <v>450</v>
      </c>
      <c r="F111" s="153">
        <v>700</v>
      </c>
      <c r="G111" s="151">
        <v>1700</v>
      </c>
      <c r="H111" s="149">
        <v>2.7</v>
      </c>
      <c r="I111" s="96">
        <v>1215</v>
      </c>
      <c r="J111" s="134">
        <v>1000</v>
      </c>
      <c r="K111" s="134">
        <v>1000</v>
      </c>
      <c r="L111" s="134"/>
      <c r="M111" s="96">
        <f t="shared" si="2"/>
        <v>-17.695473251028808</v>
      </c>
      <c r="N111" s="96">
        <f t="shared" si="3"/>
        <v>0</v>
      </c>
      <c r="O111" s="615" t="s">
        <v>3184</v>
      </c>
    </row>
    <row r="112" spans="1:15" x14ac:dyDescent="0.3">
      <c r="A112" s="712"/>
      <c r="B112" s="687"/>
      <c r="C112" s="537" t="s">
        <v>496</v>
      </c>
      <c r="D112" s="537" t="s">
        <v>497</v>
      </c>
      <c r="E112" s="153">
        <v>400</v>
      </c>
      <c r="F112" s="153">
        <v>600</v>
      </c>
      <c r="G112" s="151">
        <v>1500</v>
      </c>
      <c r="H112" s="149">
        <v>2.7</v>
      </c>
      <c r="I112" s="96">
        <v>1080</v>
      </c>
      <c r="J112" s="134">
        <v>900</v>
      </c>
      <c r="K112" s="134">
        <v>900</v>
      </c>
      <c r="L112" s="134"/>
      <c r="M112" s="96">
        <f t="shared" si="2"/>
        <v>-16.666666666666664</v>
      </c>
      <c r="N112" s="96">
        <f t="shared" si="3"/>
        <v>0</v>
      </c>
      <c r="O112" s="615" t="s">
        <v>3184</v>
      </c>
    </row>
    <row r="113" spans="1:15" x14ac:dyDescent="0.3">
      <c r="A113" s="710" t="s">
        <v>238</v>
      </c>
      <c r="B113" s="685" t="s">
        <v>259</v>
      </c>
      <c r="C113" s="537" t="s">
        <v>498</v>
      </c>
      <c r="D113" s="537" t="s">
        <v>260</v>
      </c>
      <c r="E113" s="153">
        <v>350</v>
      </c>
      <c r="F113" s="153">
        <v>800</v>
      </c>
      <c r="G113" s="151">
        <v>1600</v>
      </c>
      <c r="H113" s="149">
        <v>3.2</v>
      </c>
      <c r="I113" s="96">
        <v>1120</v>
      </c>
      <c r="J113" s="134">
        <v>960</v>
      </c>
      <c r="K113" s="138">
        <v>1000</v>
      </c>
      <c r="L113" s="138"/>
      <c r="M113" s="96">
        <f t="shared" si="2"/>
        <v>-10.714285714285714</v>
      </c>
      <c r="N113" s="96">
        <f t="shared" si="3"/>
        <v>4.1666666666666661</v>
      </c>
      <c r="O113" s="615" t="s">
        <v>3184</v>
      </c>
    </row>
    <row r="114" spans="1:15" x14ac:dyDescent="0.3">
      <c r="A114" s="712"/>
      <c r="B114" s="687"/>
      <c r="C114" s="537" t="s">
        <v>260</v>
      </c>
      <c r="D114" s="537" t="s">
        <v>440</v>
      </c>
      <c r="E114" s="153">
        <v>200</v>
      </c>
      <c r="F114" s="153">
        <v>500</v>
      </c>
      <c r="G114" s="151">
        <v>970</v>
      </c>
      <c r="H114" s="149">
        <v>3.4</v>
      </c>
      <c r="I114" s="96">
        <v>680</v>
      </c>
      <c r="J114" s="134">
        <v>580</v>
      </c>
      <c r="K114" s="138">
        <v>600</v>
      </c>
      <c r="L114" s="138"/>
      <c r="M114" s="96">
        <f t="shared" si="2"/>
        <v>-11.76470588235294</v>
      </c>
      <c r="N114" s="96">
        <f t="shared" si="3"/>
        <v>3.4482758620689653</v>
      </c>
      <c r="O114" s="615" t="s">
        <v>3184</v>
      </c>
    </row>
    <row r="115" spans="1:15" ht="18.75" customHeight="1" x14ac:dyDescent="0.3">
      <c r="A115" s="710" t="s">
        <v>240</v>
      </c>
      <c r="B115" s="685" t="s">
        <v>499</v>
      </c>
      <c r="C115" s="537" t="s">
        <v>500</v>
      </c>
      <c r="D115" s="537" t="s">
        <v>501</v>
      </c>
      <c r="E115" s="153">
        <v>500</v>
      </c>
      <c r="F115" s="153">
        <v>800</v>
      </c>
      <c r="G115" s="151">
        <v>1800</v>
      </c>
      <c r="H115" s="149">
        <v>2.5</v>
      </c>
      <c r="I115" s="96">
        <v>1250</v>
      </c>
      <c r="J115" s="134">
        <v>1000</v>
      </c>
      <c r="K115" s="132">
        <v>1000</v>
      </c>
      <c r="L115" s="132"/>
      <c r="M115" s="96">
        <f t="shared" si="2"/>
        <v>-20</v>
      </c>
      <c r="N115" s="96">
        <f t="shared" si="3"/>
        <v>0</v>
      </c>
      <c r="O115" s="615" t="s">
        <v>3184</v>
      </c>
    </row>
    <row r="116" spans="1:15" x14ac:dyDescent="0.3">
      <c r="A116" s="712"/>
      <c r="B116" s="687"/>
      <c r="C116" s="537" t="s">
        <v>501</v>
      </c>
      <c r="D116" s="537" t="s">
        <v>23</v>
      </c>
      <c r="E116" s="153"/>
      <c r="F116" s="153">
        <v>500</v>
      </c>
      <c r="G116" s="151">
        <v>900</v>
      </c>
      <c r="H116" s="96"/>
      <c r="I116" s="96"/>
      <c r="J116" s="134">
        <v>540</v>
      </c>
      <c r="K116" s="132">
        <v>540</v>
      </c>
      <c r="L116" s="132"/>
      <c r="M116" s="96"/>
      <c r="N116" s="96">
        <f t="shared" si="3"/>
        <v>0</v>
      </c>
      <c r="O116" s="152" t="s">
        <v>132</v>
      </c>
    </row>
    <row r="117" spans="1:15" ht="45.75" customHeight="1" x14ac:dyDescent="0.3">
      <c r="A117" s="539" t="s">
        <v>502</v>
      </c>
      <c r="B117" s="542" t="s">
        <v>503</v>
      </c>
      <c r="C117" s="537" t="s">
        <v>504</v>
      </c>
      <c r="D117" s="537" t="s">
        <v>505</v>
      </c>
      <c r="E117" s="153">
        <v>250</v>
      </c>
      <c r="F117" s="153">
        <v>500</v>
      </c>
      <c r="G117" s="151">
        <v>970</v>
      </c>
      <c r="H117" s="149">
        <v>2.7</v>
      </c>
      <c r="I117" s="96">
        <v>675</v>
      </c>
      <c r="J117" s="134">
        <v>580</v>
      </c>
      <c r="K117" s="132">
        <v>580</v>
      </c>
      <c r="L117" s="132"/>
      <c r="M117" s="96">
        <f t="shared" si="2"/>
        <v>-14.074074074074074</v>
      </c>
      <c r="N117" s="96">
        <f t="shared" si="3"/>
        <v>0</v>
      </c>
      <c r="O117" s="615" t="s">
        <v>3184</v>
      </c>
    </row>
    <row r="118" spans="1:15" ht="37.5" x14ac:dyDescent="0.3">
      <c r="A118" s="539" t="s">
        <v>506</v>
      </c>
      <c r="B118" s="542" t="s">
        <v>507</v>
      </c>
      <c r="C118" s="537" t="s">
        <v>508</v>
      </c>
      <c r="D118" s="537" t="s">
        <v>509</v>
      </c>
      <c r="E118" s="153">
        <v>350</v>
      </c>
      <c r="F118" s="153">
        <v>800</v>
      </c>
      <c r="G118" s="151">
        <v>1450</v>
      </c>
      <c r="H118" s="149">
        <v>2.9</v>
      </c>
      <c r="I118" s="96">
        <v>1015</v>
      </c>
      <c r="J118" s="134">
        <v>870</v>
      </c>
      <c r="K118" s="132">
        <v>870</v>
      </c>
      <c r="L118" s="132"/>
      <c r="M118" s="96">
        <f t="shared" si="2"/>
        <v>-14.285714285714285</v>
      </c>
      <c r="N118" s="96">
        <f t="shared" si="3"/>
        <v>0</v>
      </c>
      <c r="O118" s="615" t="s">
        <v>3184</v>
      </c>
    </row>
    <row r="119" spans="1:15" ht="23.25" customHeight="1" x14ac:dyDescent="0.3">
      <c r="A119" s="539" t="s">
        <v>510</v>
      </c>
      <c r="B119" s="542" t="s">
        <v>511</v>
      </c>
      <c r="C119" s="537" t="s">
        <v>512</v>
      </c>
      <c r="D119" s="537" t="s">
        <v>513</v>
      </c>
      <c r="E119" s="153">
        <v>450</v>
      </c>
      <c r="F119" s="153">
        <v>600</v>
      </c>
      <c r="G119" s="151">
        <v>840</v>
      </c>
      <c r="H119" s="149">
        <v>1.3</v>
      </c>
      <c r="I119" s="96">
        <v>585</v>
      </c>
      <c r="J119" s="134">
        <v>600</v>
      </c>
      <c r="K119" s="138">
        <v>700</v>
      </c>
      <c r="L119" s="138"/>
      <c r="M119" s="96">
        <f t="shared" si="2"/>
        <v>19.658119658119659</v>
      </c>
      <c r="N119" s="96">
        <f t="shared" si="3"/>
        <v>16.666666666666664</v>
      </c>
      <c r="O119" s="615" t="s">
        <v>3184</v>
      </c>
    </row>
    <row r="120" spans="1:15" ht="42.75" customHeight="1" x14ac:dyDescent="0.3">
      <c r="A120" s="539" t="s">
        <v>514</v>
      </c>
      <c r="B120" s="542" t="s">
        <v>515</v>
      </c>
      <c r="C120" s="537" t="s">
        <v>500</v>
      </c>
      <c r="D120" s="537" t="s">
        <v>516</v>
      </c>
      <c r="E120" s="122">
        <v>500</v>
      </c>
      <c r="F120" s="122">
        <v>1100</v>
      </c>
      <c r="G120" s="151">
        <v>2500</v>
      </c>
      <c r="H120" s="149">
        <v>3.5</v>
      </c>
      <c r="I120" s="96">
        <v>1750</v>
      </c>
      <c r="J120" s="134">
        <v>1500</v>
      </c>
      <c r="K120" s="134">
        <v>1500</v>
      </c>
      <c r="L120" s="134"/>
      <c r="M120" s="96">
        <f t="shared" si="2"/>
        <v>-14.285714285714285</v>
      </c>
      <c r="N120" s="96">
        <f t="shared" si="3"/>
        <v>0</v>
      </c>
      <c r="O120" s="615" t="s">
        <v>3184</v>
      </c>
    </row>
    <row r="121" spans="1:15" ht="21.75" customHeight="1" x14ac:dyDescent="0.3">
      <c r="A121" s="539" t="s">
        <v>517</v>
      </c>
      <c r="B121" s="542" t="s">
        <v>518</v>
      </c>
      <c r="C121" s="537" t="s">
        <v>500</v>
      </c>
      <c r="D121" s="537" t="s">
        <v>519</v>
      </c>
      <c r="E121" s="122">
        <v>550</v>
      </c>
      <c r="F121" s="122">
        <v>1100</v>
      </c>
      <c r="G121" s="151">
        <v>2900</v>
      </c>
      <c r="H121" s="149">
        <v>3.7</v>
      </c>
      <c r="I121" s="96">
        <v>2035</v>
      </c>
      <c r="J121" s="134">
        <v>1700</v>
      </c>
      <c r="K121" s="484">
        <v>1500</v>
      </c>
      <c r="L121" s="484"/>
      <c r="M121" s="96">
        <f t="shared" si="2"/>
        <v>-26.289926289926292</v>
      </c>
      <c r="N121" s="96">
        <f t="shared" si="3"/>
        <v>-11.76470588235294</v>
      </c>
      <c r="O121" s="615" t="s">
        <v>3184</v>
      </c>
    </row>
    <row r="122" spans="1:15" ht="42" customHeight="1" x14ac:dyDescent="0.3">
      <c r="A122" s="539" t="s">
        <v>520</v>
      </c>
      <c r="B122" s="542" t="s">
        <v>521</v>
      </c>
      <c r="C122" s="537" t="s">
        <v>500</v>
      </c>
      <c r="D122" s="537" t="s">
        <v>522</v>
      </c>
      <c r="E122" s="122">
        <v>700</v>
      </c>
      <c r="F122" s="122">
        <v>1100</v>
      </c>
      <c r="G122" s="151">
        <v>2500</v>
      </c>
      <c r="H122" s="149">
        <v>2.5</v>
      </c>
      <c r="I122" s="96">
        <v>1750</v>
      </c>
      <c r="J122" s="134">
        <v>1500</v>
      </c>
      <c r="K122" s="134">
        <v>1500</v>
      </c>
      <c r="L122" s="134"/>
      <c r="M122" s="96">
        <f t="shared" si="2"/>
        <v>-14.285714285714285</v>
      </c>
      <c r="N122" s="96">
        <f t="shared" si="3"/>
        <v>0</v>
      </c>
      <c r="O122" s="615" t="s">
        <v>3184</v>
      </c>
    </row>
    <row r="123" spans="1:15" ht="42.75" customHeight="1" x14ac:dyDescent="0.3">
      <c r="A123" s="539" t="s">
        <v>523</v>
      </c>
      <c r="B123" s="542" t="s">
        <v>524</v>
      </c>
      <c r="C123" s="537" t="s">
        <v>525</v>
      </c>
      <c r="D123" s="537" t="s">
        <v>526</v>
      </c>
      <c r="E123" s="153">
        <v>350</v>
      </c>
      <c r="F123" s="153">
        <v>910</v>
      </c>
      <c r="G123" s="151">
        <v>1300</v>
      </c>
      <c r="H123" s="149">
        <v>2.6</v>
      </c>
      <c r="I123" s="96">
        <v>910</v>
      </c>
      <c r="J123" s="134">
        <v>910</v>
      </c>
      <c r="K123" s="132">
        <v>910</v>
      </c>
      <c r="L123" s="132"/>
      <c r="M123" s="96">
        <f t="shared" si="2"/>
        <v>0</v>
      </c>
      <c r="N123" s="96">
        <f t="shared" si="3"/>
        <v>0</v>
      </c>
      <c r="O123" s="615" t="s">
        <v>3184</v>
      </c>
    </row>
    <row r="124" spans="1:15" ht="42.75" customHeight="1" x14ac:dyDescent="0.3">
      <c r="A124" s="539" t="s">
        <v>527</v>
      </c>
      <c r="B124" s="542" t="s">
        <v>1070</v>
      </c>
      <c r="C124" s="537" t="s">
        <v>500</v>
      </c>
      <c r="D124" s="537" t="s">
        <v>528</v>
      </c>
      <c r="E124" s="153">
        <v>400</v>
      </c>
      <c r="F124" s="153">
        <v>800</v>
      </c>
      <c r="G124" s="151">
        <v>1900</v>
      </c>
      <c r="H124" s="149">
        <v>3.3</v>
      </c>
      <c r="I124" s="96">
        <v>1320</v>
      </c>
      <c r="J124" s="134">
        <v>1140</v>
      </c>
      <c r="K124" s="138">
        <v>800</v>
      </c>
      <c r="L124" s="138"/>
      <c r="M124" s="96">
        <f t="shared" si="2"/>
        <v>-39.393939393939391</v>
      </c>
      <c r="N124" s="96">
        <f t="shared" si="3"/>
        <v>-29.82456140350877</v>
      </c>
      <c r="O124" s="615" t="s">
        <v>3184</v>
      </c>
    </row>
    <row r="125" spans="1:15" ht="42.75" customHeight="1" x14ac:dyDescent="0.3">
      <c r="A125" s="539" t="s">
        <v>529</v>
      </c>
      <c r="B125" s="543" t="s">
        <v>530</v>
      </c>
      <c r="C125" s="537" t="s">
        <v>498</v>
      </c>
      <c r="D125" s="537" t="s">
        <v>531</v>
      </c>
      <c r="E125" s="153">
        <v>300</v>
      </c>
      <c r="F125" s="153">
        <v>910</v>
      </c>
      <c r="G125" s="151">
        <v>2100</v>
      </c>
      <c r="H125" s="149">
        <v>4.9000000000000004</v>
      </c>
      <c r="I125" s="96">
        <v>1470</v>
      </c>
      <c r="J125" s="134">
        <v>1300</v>
      </c>
      <c r="K125" s="138">
        <v>900</v>
      </c>
      <c r="L125" s="138"/>
      <c r="M125" s="96">
        <f t="shared" si="2"/>
        <v>-38.775510204081634</v>
      </c>
      <c r="N125" s="96">
        <f t="shared" si="3"/>
        <v>-30.76923076923077</v>
      </c>
      <c r="O125" s="615" t="s">
        <v>3184</v>
      </c>
    </row>
    <row r="126" spans="1:15" ht="26.25" customHeight="1" x14ac:dyDescent="0.3">
      <c r="A126" s="539" t="s">
        <v>532</v>
      </c>
      <c r="B126" s="542" t="s">
        <v>533</v>
      </c>
      <c r="C126" s="537" t="s">
        <v>508</v>
      </c>
      <c r="D126" s="537" t="s">
        <v>534</v>
      </c>
      <c r="E126" s="153">
        <v>270</v>
      </c>
      <c r="F126" s="153">
        <v>500</v>
      </c>
      <c r="G126" s="151">
        <v>850</v>
      </c>
      <c r="H126" s="149">
        <v>2.2000000000000002</v>
      </c>
      <c r="I126" s="96">
        <v>594</v>
      </c>
      <c r="J126" s="134">
        <v>510</v>
      </c>
      <c r="K126" s="138">
        <v>500</v>
      </c>
      <c r="L126" s="138"/>
      <c r="M126" s="96">
        <f t="shared" si="2"/>
        <v>-15.824915824915825</v>
      </c>
      <c r="N126" s="96">
        <f t="shared" si="3"/>
        <v>-1.9607843137254901</v>
      </c>
      <c r="O126" s="615" t="s">
        <v>3184</v>
      </c>
    </row>
    <row r="127" spans="1:15" ht="42.75" customHeight="1" x14ac:dyDescent="0.3">
      <c r="A127" s="539" t="s">
        <v>535</v>
      </c>
      <c r="B127" s="542" t="s">
        <v>536</v>
      </c>
      <c r="C127" s="537" t="s">
        <v>537</v>
      </c>
      <c r="D127" s="537" t="s">
        <v>538</v>
      </c>
      <c r="E127" s="153">
        <v>300</v>
      </c>
      <c r="F127" s="153">
        <v>800</v>
      </c>
      <c r="G127" s="151">
        <v>1200</v>
      </c>
      <c r="H127" s="149">
        <v>2.7</v>
      </c>
      <c r="I127" s="96">
        <v>810</v>
      </c>
      <c r="J127" s="134">
        <v>800</v>
      </c>
      <c r="K127" s="138">
        <v>500</v>
      </c>
      <c r="L127" s="138"/>
      <c r="M127" s="96">
        <f t="shared" si="2"/>
        <v>-38.271604938271601</v>
      </c>
      <c r="N127" s="96">
        <f t="shared" si="3"/>
        <v>-37.5</v>
      </c>
      <c r="O127" s="615" t="s">
        <v>3184</v>
      </c>
    </row>
    <row r="128" spans="1:15" ht="45.75" customHeight="1" x14ac:dyDescent="0.25">
      <c r="A128" s="539" t="s">
        <v>539</v>
      </c>
      <c r="B128" s="542" t="s">
        <v>540</v>
      </c>
      <c r="C128" s="537" t="s">
        <v>541</v>
      </c>
      <c r="D128" s="537" t="s">
        <v>542</v>
      </c>
      <c r="E128" s="153"/>
      <c r="F128" s="153">
        <v>500</v>
      </c>
      <c r="G128" s="131">
        <v>920</v>
      </c>
      <c r="H128" s="96"/>
      <c r="I128" s="96"/>
      <c r="J128" s="134">
        <v>550</v>
      </c>
      <c r="K128" s="138">
        <v>500</v>
      </c>
      <c r="L128" s="138"/>
      <c r="M128" s="96"/>
      <c r="N128" s="96">
        <f t="shared" si="3"/>
        <v>-9.0909090909090917</v>
      </c>
      <c r="O128" s="152" t="s">
        <v>132</v>
      </c>
    </row>
    <row r="129" spans="1:15" ht="42.75" customHeight="1" x14ac:dyDescent="0.3">
      <c r="A129" s="539" t="s">
        <v>543</v>
      </c>
      <c r="B129" s="542" t="s">
        <v>544</v>
      </c>
      <c r="C129" s="537" t="s">
        <v>10</v>
      </c>
      <c r="D129" s="537" t="s">
        <v>545</v>
      </c>
      <c r="E129" s="153">
        <v>280</v>
      </c>
      <c r="F129" s="153">
        <v>800</v>
      </c>
      <c r="G129" s="151">
        <v>840</v>
      </c>
      <c r="H129" s="149">
        <v>2.1</v>
      </c>
      <c r="I129" s="96">
        <v>588</v>
      </c>
      <c r="J129" s="134">
        <v>800</v>
      </c>
      <c r="K129" s="132">
        <v>800</v>
      </c>
      <c r="L129" s="132"/>
      <c r="M129" s="96">
        <f t="shared" si="2"/>
        <v>36.054421768707485</v>
      </c>
      <c r="N129" s="96">
        <f t="shared" si="3"/>
        <v>0</v>
      </c>
      <c r="O129" s="615" t="s">
        <v>3184</v>
      </c>
    </row>
    <row r="130" spans="1:15" ht="45" customHeight="1" x14ac:dyDescent="0.3">
      <c r="A130" s="539" t="s">
        <v>546</v>
      </c>
      <c r="B130" s="542" t="s">
        <v>547</v>
      </c>
      <c r="C130" s="537" t="s">
        <v>548</v>
      </c>
      <c r="D130" s="537" t="s">
        <v>549</v>
      </c>
      <c r="E130" s="153">
        <v>350</v>
      </c>
      <c r="F130" s="153">
        <v>800</v>
      </c>
      <c r="G130" s="151">
        <v>1550</v>
      </c>
      <c r="H130" s="149">
        <v>3.1</v>
      </c>
      <c r="I130" s="96">
        <v>1085</v>
      </c>
      <c r="J130" s="134">
        <v>930</v>
      </c>
      <c r="K130" s="138">
        <v>800</v>
      </c>
      <c r="L130" s="138"/>
      <c r="M130" s="96">
        <f t="shared" si="2"/>
        <v>-26.267281105990779</v>
      </c>
      <c r="N130" s="96">
        <f t="shared" si="3"/>
        <v>-13.978494623655912</v>
      </c>
      <c r="O130" s="615" t="s">
        <v>3184</v>
      </c>
    </row>
    <row r="131" spans="1:15" ht="18.75" customHeight="1" x14ac:dyDescent="0.3">
      <c r="A131" s="710" t="s">
        <v>550</v>
      </c>
      <c r="B131" s="685" t="s">
        <v>551</v>
      </c>
      <c r="C131" s="537" t="s">
        <v>552</v>
      </c>
      <c r="D131" s="537" t="s">
        <v>553</v>
      </c>
      <c r="E131" s="153">
        <v>160</v>
      </c>
      <c r="F131" s="153">
        <v>300</v>
      </c>
      <c r="G131" s="151">
        <v>530</v>
      </c>
      <c r="H131" s="149">
        <v>2.2999999999999998</v>
      </c>
      <c r="I131" s="96">
        <v>368</v>
      </c>
      <c r="J131" s="134">
        <v>320</v>
      </c>
      <c r="K131" s="138">
        <v>300</v>
      </c>
      <c r="L131" s="138"/>
      <c r="M131" s="96">
        <f t="shared" si="2"/>
        <v>-18.478260869565215</v>
      </c>
      <c r="N131" s="96">
        <f t="shared" si="3"/>
        <v>-6.25</v>
      </c>
      <c r="O131" s="615" t="s">
        <v>3184</v>
      </c>
    </row>
    <row r="132" spans="1:15" ht="25.5" customHeight="1" x14ac:dyDescent="0.3">
      <c r="A132" s="711"/>
      <c r="B132" s="686"/>
      <c r="C132" s="537" t="s">
        <v>555</v>
      </c>
      <c r="D132" s="537" t="s">
        <v>556</v>
      </c>
      <c r="E132" s="153"/>
      <c r="F132" s="153">
        <v>500</v>
      </c>
      <c r="G132" s="151">
        <v>890</v>
      </c>
      <c r="H132" s="96"/>
      <c r="I132" s="96"/>
      <c r="J132" s="134">
        <v>530</v>
      </c>
      <c r="K132" s="138">
        <v>500</v>
      </c>
      <c r="L132" s="138"/>
      <c r="M132" s="96"/>
      <c r="N132" s="96">
        <f t="shared" si="3"/>
        <v>-5.6603773584905666</v>
      </c>
      <c r="O132" s="152" t="s">
        <v>132</v>
      </c>
    </row>
    <row r="133" spans="1:15" x14ac:dyDescent="0.3">
      <c r="A133" s="712"/>
      <c r="B133" s="687"/>
      <c r="C133" s="537" t="s">
        <v>557</v>
      </c>
      <c r="D133" s="537" t="s">
        <v>558</v>
      </c>
      <c r="E133" s="153"/>
      <c r="F133" s="153">
        <v>300</v>
      </c>
      <c r="G133" s="151">
        <v>600</v>
      </c>
      <c r="H133" s="96"/>
      <c r="I133" s="96"/>
      <c r="J133" s="134">
        <v>360</v>
      </c>
      <c r="K133" s="138">
        <v>300</v>
      </c>
      <c r="L133" s="138"/>
      <c r="M133" s="96"/>
      <c r="N133" s="96">
        <f t="shared" si="3"/>
        <v>-16.666666666666664</v>
      </c>
      <c r="O133" s="152" t="s">
        <v>132</v>
      </c>
    </row>
    <row r="134" spans="1:15" ht="42" customHeight="1" x14ac:dyDescent="0.3">
      <c r="A134" s="539" t="s">
        <v>559</v>
      </c>
      <c r="B134" s="543" t="s">
        <v>560</v>
      </c>
      <c r="C134" s="537" t="s">
        <v>561</v>
      </c>
      <c r="D134" s="537" t="s">
        <v>562</v>
      </c>
      <c r="E134" s="153">
        <v>220</v>
      </c>
      <c r="F134" s="153">
        <v>350</v>
      </c>
      <c r="G134" s="151">
        <v>810</v>
      </c>
      <c r="H134" s="149">
        <v>2.6</v>
      </c>
      <c r="I134" s="96">
        <v>572</v>
      </c>
      <c r="J134" s="134">
        <v>490</v>
      </c>
      <c r="K134" s="138">
        <v>500</v>
      </c>
      <c r="L134" s="138"/>
      <c r="M134" s="96">
        <f t="shared" si="2"/>
        <v>-12.587412587412588</v>
      </c>
      <c r="N134" s="96">
        <f t="shared" si="3"/>
        <v>2.0408163265306123</v>
      </c>
      <c r="O134" s="615" t="s">
        <v>3184</v>
      </c>
    </row>
    <row r="135" spans="1:15" ht="27" customHeight="1" x14ac:dyDescent="0.3">
      <c r="A135" s="539"/>
      <c r="B135" s="544"/>
      <c r="C135" s="537" t="s">
        <v>563</v>
      </c>
      <c r="D135" s="537" t="s">
        <v>564</v>
      </c>
      <c r="E135" s="153"/>
      <c r="F135" s="153">
        <v>250</v>
      </c>
      <c r="G135" s="151">
        <v>550</v>
      </c>
      <c r="H135" s="96"/>
      <c r="I135" s="96"/>
      <c r="J135" s="134">
        <v>330</v>
      </c>
      <c r="K135" s="138">
        <v>350</v>
      </c>
      <c r="L135" s="138"/>
      <c r="M135" s="96"/>
      <c r="N135" s="96">
        <f t="shared" si="3"/>
        <v>6.0606060606060606</v>
      </c>
      <c r="O135" s="537" t="s">
        <v>132</v>
      </c>
    </row>
    <row r="136" spans="1:15" ht="45" customHeight="1" x14ac:dyDescent="0.3">
      <c r="A136" s="710" t="s">
        <v>565</v>
      </c>
      <c r="B136" s="685" t="s">
        <v>566</v>
      </c>
      <c r="C136" s="537" t="s">
        <v>567</v>
      </c>
      <c r="D136" s="537" t="s">
        <v>568</v>
      </c>
      <c r="E136" s="153">
        <v>320</v>
      </c>
      <c r="F136" s="153">
        <v>300</v>
      </c>
      <c r="G136" s="151">
        <v>580</v>
      </c>
      <c r="H136" s="96"/>
      <c r="I136" s="96"/>
      <c r="J136" s="134">
        <v>350</v>
      </c>
      <c r="K136" s="138">
        <v>500</v>
      </c>
      <c r="L136" s="138"/>
      <c r="M136" s="96"/>
      <c r="N136" s="96">
        <f t="shared" si="3"/>
        <v>42.857142857142854</v>
      </c>
      <c r="O136" s="615" t="s">
        <v>3184</v>
      </c>
    </row>
    <row r="137" spans="1:15" ht="23.25" customHeight="1" x14ac:dyDescent="0.3">
      <c r="A137" s="712"/>
      <c r="B137" s="687"/>
      <c r="C137" s="537" t="s">
        <v>1071</v>
      </c>
      <c r="D137" s="537" t="s">
        <v>569</v>
      </c>
      <c r="E137" s="153"/>
      <c r="F137" s="153">
        <v>600</v>
      </c>
      <c r="G137" s="151">
        <v>920</v>
      </c>
      <c r="H137" s="96"/>
      <c r="I137" s="96"/>
      <c r="J137" s="134">
        <v>600</v>
      </c>
      <c r="K137" s="132">
        <v>600</v>
      </c>
      <c r="L137" s="132"/>
      <c r="M137" s="96"/>
      <c r="N137" s="96">
        <f t="shared" si="3"/>
        <v>0</v>
      </c>
      <c r="O137" s="152" t="s">
        <v>132</v>
      </c>
    </row>
    <row r="138" spans="1:15" x14ac:dyDescent="0.3">
      <c r="A138" s="539">
        <v>3</v>
      </c>
      <c r="B138" s="542" t="s">
        <v>570</v>
      </c>
      <c r="C138" s="537"/>
      <c r="D138" s="537" t="s">
        <v>571</v>
      </c>
      <c r="E138" s="153">
        <v>240</v>
      </c>
      <c r="F138" s="153">
        <v>350</v>
      </c>
      <c r="G138" s="151">
        <v>410</v>
      </c>
      <c r="H138" s="149">
        <v>1.2</v>
      </c>
      <c r="I138" s="96">
        <v>288</v>
      </c>
      <c r="J138" s="134">
        <v>350</v>
      </c>
      <c r="K138" s="138">
        <v>400</v>
      </c>
      <c r="L138" s="138"/>
      <c r="M138" s="96">
        <f t="shared" si="2"/>
        <v>38.888888888888893</v>
      </c>
      <c r="N138" s="96">
        <f t="shared" si="3"/>
        <v>14.285714285714285</v>
      </c>
      <c r="O138" s="615" t="s">
        <v>3184</v>
      </c>
    </row>
    <row r="139" spans="1:15" ht="45" customHeight="1" x14ac:dyDescent="0.3">
      <c r="A139" s="539">
        <v>4</v>
      </c>
      <c r="B139" s="542" t="s">
        <v>571</v>
      </c>
      <c r="C139" s="537"/>
      <c r="D139" s="537" t="s">
        <v>572</v>
      </c>
      <c r="E139" s="153">
        <v>130</v>
      </c>
      <c r="F139" s="153">
        <v>220</v>
      </c>
      <c r="G139" s="151">
        <v>320</v>
      </c>
      <c r="H139" s="149">
        <v>1.7</v>
      </c>
      <c r="I139" s="96">
        <v>221</v>
      </c>
      <c r="J139" s="134">
        <v>220</v>
      </c>
      <c r="K139" s="138">
        <v>250</v>
      </c>
      <c r="L139" s="138"/>
      <c r="M139" s="96">
        <f t="shared" si="2"/>
        <v>13.122171945701359</v>
      </c>
      <c r="N139" s="96">
        <f t="shared" si="3"/>
        <v>13.636363636363635</v>
      </c>
      <c r="O139" s="615" t="s">
        <v>3184</v>
      </c>
    </row>
    <row r="140" spans="1:15" ht="44.25" customHeight="1" x14ac:dyDescent="0.3">
      <c r="A140" s="539">
        <v>5</v>
      </c>
      <c r="B140" s="542" t="s">
        <v>573</v>
      </c>
      <c r="C140" s="537"/>
      <c r="D140" s="537" t="s">
        <v>574</v>
      </c>
      <c r="E140" s="153">
        <v>140</v>
      </c>
      <c r="F140" s="153">
        <v>220</v>
      </c>
      <c r="G140" s="151">
        <v>360</v>
      </c>
      <c r="H140" s="149">
        <v>1.8</v>
      </c>
      <c r="I140" s="96">
        <v>252</v>
      </c>
      <c r="J140" s="134">
        <v>220</v>
      </c>
      <c r="K140" s="138">
        <v>250</v>
      </c>
      <c r="L140" s="138"/>
      <c r="M140" s="96">
        <f t="shared" ref="M140:M203" si="4">(K140-I140)/I140*100</f>
        <v>-0.79365079365079361</v>
      </c>
      <c r="N140" s="96">
        <f t="shared" ref="N140:N203" si="5">(K140-J140)/J140*100</f>
        <v>13.636363636363635</v>
      </c>
      <c r="O140" s="615" t="s">
        <v>3184</v>
      </c>
    </row>
    <row r="141" spans="1:15" x14ac:dyDescent="0.3">
      <c r="A141" s="539">
        <v>6</v>
      </c>
      <c r="B141" s="542" t="s">
        <v>575</v>
      </c>
      <c r="C141" s="537"/>
      <c r="D141" s="537" t="s">
        <v>576</v>
      </c>
      <c r="E141" s="153">
        <v>110</v>
      </c>
      <c r="F141" s="153">
        <v>220</v>
      </c>
      <c r="G141" s="151">
        <v>240</v>
      </c>
      <c r="H141" s="149">
        <v>1.5</v>
      </c>
      <c r="I141" s="96">
        <v>165</v>
      </c>
      <c r="J141" s="134">
        <v>220</v>
      </c>
      <c r="K141" s="138">
        <v>250</v>
      </c>
      <c r="L141" s="138"/>
      <c r="M141" s="96">
        <f t="shared" si="4"/>
        <v>51.515151515151516</v>
      </c>
      <c r="N141" s="96">
        <f t="shared" si="5"/>
        <v>13.636363636363635</v>
      </c>
      <c r="O141" s="615" t="s">
        <v>3184</v>
      </c>
    </row>
    <row r="142" spans="1:15" ht="42.75" customHeight="1" x14ac:dyDescent="0.3">
      <c r="A142" s="539">
        <v>7</v>
      </c>
      <c r="B142" s="542" t="s">
        <v>577</v>
      </c>
      <c r="C142" s="537" t="s">
        <v>578</v>
      </c>
      <c r="D142" s="537" t="s">
        <v>579</v>
      </c>
      <c r="E142" s="153">
        <v>310</v>
      </c>
      <c r="F142" s="153">
        <v>600</v>
      </c>
      <c r="G142" s="151">
        <v>620</v>
      </c>
      <c r="H142" s="149">
        <v>1.4</v>
      </c>
      <c r="I142" s="96">
        <v>434</v>
      </c>
      <c r="J142" s="134">
        <v>600</v>
      </c>
      <c r="K142" s="138">
        <v>700</v>
      </c>
      <c r="L142" s="138"/>
      <c r="M142" s="96">
        <f t="shared" si="4"/>
        <v>61.29032258064516</v>
      </c>
      <c r="N142" s="96">
        <f t="shared" si="5"/>
        <v>16.666666666666664</v>
      </c>
      <c r="O142" s="615" t="s">
        <v>3184</v>
      </c>
    </row>
    <row r="143" spans="1:15" ht="24" customHeight="1" x14ac:dyDescent="0.3">
      <c r="A143" s="710">
        <v>8</v>
      </c>
      <c r="B143" s="685" t="s">
        <v>580</v>
      </c>
      <c r="C143" s="537" t="s">
        <v>10</v>
      </c>
      <c r="D143" s="537" t="s">
        <v>581</v>
      </c>
      <c r="E143" s="153">
        <v>170</v>
      </c>
      <c r="F143" s="153">
        <v>300</v>
      </c>
      <c r="G143" s="151">
        <v>270</v>
      </c>
      <c r="H143" s="149">
        <v>1.1000000000000001</v>
      </c>
      <c r="I143" s="96">
        <v>187.00000000000003</v>
      </c>
      <c r="J143" s="134">
        <v>300</v>
      </c>
      <c r="K143" s="138">
        <v>400</v>
      </c>
      <c r="L143" s="138"/>
      <c r="M143" s="96">
        <f t="shared" si="4"/>
        <v>113.903743315508</v>
      </c>
      <c r="N143" s="96">
        <f t="shared" si="5"/>
        <v>33.333333333333329</v>
      </c>
      <c r="O143" s="615" t="s">
        <v>3184</v>
      </c>
    </row>
    <row r="144" spans="1:15" x14ac:dyDescent="0.3">
      <c r="A144" s="712"/>
      <c r="B144" s="687"/>
      <c r="C144" s="537" t="s">
        <v>581</v>
      </c>
      <c r="D144" s="537" t="s">
        <v>23</v>
      </c>
      <c r="E144" s="153">
        <v>110</v>
      </c>
      <c r="F144" s="153">
        <v>220</v>
      </c>
      <c r="G144" s="151">
        <v>190</v>
      </c>
      <c r="H144" s="149">
        <v>1.2</v>
      </c>
      <c r="I144" s="96">
        <v>132</v>
      </c>
      <c r="J144" s="134">
        <v>220</v>
      </c>
      <c r="K144" s="138">
        <v>300</v>
      </c>
      <c r="L144" s="138"/>
      <c r="M144" s="96">
        <f t="shared" si="4"/>
        <v>127.27272727272727</v>
      </c>
      <c r="N144" s="96">
        <f t="shared" si="5"/>
        <v>36.363636363636367</v>
      </c>
      <c r="O144" s="615" t="s">
        <v>3184</v>
      </c>
    </row>
    <row r="145" spans="1:15" x14ac:dyDescent="0.3">
      <c r="A145" s="539">
        <v>9</v>
      </c>
      <c r="B145" s="542" t="s">
        <v>582</v>
      </c>
      <c r="C145" s="537" t="s">
        <v>498</v>
      </c>
      <c r="D145" s="537" t="s">
        <v>23</v>
      </c>
      <c r="E145" s="153">
        <v>230</v>
      </c>
      <c r="F145" s="153">
        <v>400</v>
      </c>
      <c r="G145" s="151">
        <v>400</v>
      </c>
      <c r="H145" s="149">
        <v>1.2</v>
      </c>
      <c r="I145" s="96">
        <v>276</v>
      </c>
      <c r="J145" s="134">
        <v>400</v>
      </c>
      <c r="K145" s="132">
        <v>400</v>
      </c>
      <c r="L145" s="132"/>
      <c r="M145" s="96">
        <f t="shared" si="4"/>
        <v>44.927536231884055</v>
      </c>
      <c r="N145" s="96">
        <f t="shared" si="5"/>
        <v>0</v>
      </c>
      <c r="O145" s="615" t="s">
        <v>3184</v>
      </c>
    </row>
    <row r="146" spans="1:15" ht="42.75" customHeight="1" x14ac:dyDescent="0.3">
      <c r="A146" s="710">
        <v>10</v>
      </c>
      <c r="B146" s="685" t="s">
        <v>583</v>
      </c>
      <c r="C146" s="537" t="s">
        <v>584</v>
      </c>
      <c r="D146" s="537" t="s">
        <v>190</v>
      </c>
      <c r="E146" s="153">
        <v>240</v>
      </c>
      <c r="F146" s="153">
        <v>300</v>
      </c>
      <c r="G146" s="151">
        <v>510</v>
      </c>
      <c r="H146" s="149">
        <v>1.5</v>
      </c>
      <c r="I146" s="96">
        <v>360</v>
      </c>
      <c r="J146" s="134">
        <v>300</v>
      </c>
      <c r="K146" s="138">
        <v>400</v>
      </c>
      <c r="L146" s="138"/>
      <c r="M146" s="96">
        <f t="shared" si="4"/>
        <v>11.111111111111111</v>
      </c>
      <c r="N146" s="96">
        <f t="shared" si="5"/>
        <v>33.333333333333329</v>
      </c>
      <c r="O146" s="615" t="s">
        <v>3184</v>
      </c>
    </row>
    <row r="147" spans="1:15" x14ac:dyDescent="0.3">
      <c r="A147" s="711"/>
      <c r="B147" s="686"/>
      <c r="C147" s="537" t="s">
        <v>498</v>
      </c>
      <c r="D147" s="537" t="s">
        <v>585</v>
      </c>
      <c r="E147" s="153">
        <v>220</v>
      </c>
      <c r="F147" s="153">
        <v>300</v>
      </c>
      <c r="G147" s="151">
        <v>350</v>
      </c>
      <c r="H147" s="149">
        <v>1.1000000000000001</v>
      </c>
      <c r="I147" s="96">
        <v>242.00000000000003</v>
      </c>
      <c r="J147" s="134">
        <v>300</v>
      </c>
      <c r="K147" s="138">
        <v>350</v>
      </c>
      <c r="L147" s="138"/>
      <c r="M147" s="96">
        <f t="shared" si="4"/>
        <v>44.628099173553707</v>
      </c>
      <c r="N147" s="96">
        <f t="shared" si="5"/>
        <v>16.666666666666664</v>
      </c>
      <c r="O147" s="615" t="s">
        <v>3184</v>
      </c>
    </row>
    <row r="148" spans="1:15" x14ac:dyDescent="0.3">
      <c r="A148" s="712"/>
      <c r="B148" s="687"/>
      <c r="C148" s="537" t="s">
        <v>586</v>
      </c>
      <c r="D148" s="537" t="s">
        <v>587</v>
      </c>
      <c r="E148" s="153"/>
      <c r="F148" s="153">
        <v>300</v>
      </c>
      <c r="G148" s="151">
        <v>630</v>
      </c>
      <c r="H148" s="96"/>
      <c r="I148" s="96"/>
      <c r="J148" s="134">
        <v>380</v>
      </c>
      <c r="K148" s="132">
        <v>380</v>
      </c>
      <c r="L148" s="132"/>
      <c r="M148" s="96"/>
      <c r="N148" s="96">
        <f t="shared" si="5"/>
        <v>0</v>
      </c>
      <c r="O148" s="152" t="s">
        <v>132</v>
      </c>
    </row>
    <row r="149" spans="1:15" ht="45" customHeight="1" x14ac:dyDescent="0.3">
      <c r="A149" s="710">
        <v>11</v>
      </c>
      <c r="B149" s="685" t="s">
        <v>588</v>
      </c>
      <c r="C149" s="537" t="s">
        <v>498</v>
      </c>
      <c r="D149" s="537" t="s">
        <v>589</v>
      </c>
      <c r="E149" s="153">
        <v>310</v>
      </c>
      <c r="F149" s="153">
        <v>800</v>
      </c>
      <c r="G149" s="151">
        <v>1100</v>
      </c>
      <c r="H149" s="149">
        <v>2.5</v>
      </c>
      <c r="I149" s="96">
        <v>775</v>
      </c>
      <c r="J149" s="134">
        <v>800</v>
      </c>
      <c r="K149" s="132">
        <v>800</v>
      </c>
      <c r="L149" s="132"/>
      <c r="M149" s="96">
        <f t="shared" si="4"/>
        <v>3.225806451612903</v>
      </c>
      <c r="N149" s="96">
        <f t="shared" si="5"/>
        <v>0</v>
      </c>
      <c r="O149" s="615" t="s">
        <v>3184</v>
      </c>
    </row>
    <row r="150" spans="1:15" ht="45" customHeight="1" x14ac:dyDescent="0.3">
      <c r="A150" s="712"/>
      <c r="B150" s="687"/>
      <c r="C150" s="537" t="s">
        <v>589</v>
      </c>
      <c r="D150" s="542" t="s">
        <v>509</v>
      </c>
      <c r="E150" s="153"/>
      <c r="F150" s="153">
        <v>500</v>
      </c>
      <c r="G150" s="151">
        <v>860</v>
      </c>
      <c r="H150" s="96"/>
      <c r="I150" s="96"/>
      <c r="J150" s="134">
        <v>520</v>
      </c>
      <c r="K150" s="138">
        <v>500</v>
      </c>
      <c r="L150" s="138"/>
      <c r="M150" s="96"/>
      <c r="N150" s="96">
        <f t="shared" si="5"/>
        <v>-3.8461538461538463</v>
      </c>
      <c r="O150" s="629" t="s">
        <v>3184</v>
      </c>
    </row>
    <row r="151" spans="1:15" ht="39.75" customHeight="1" x14ac:dyDescent="0.3">
      <c r="A151" s="710">
        <v>12</v>
      </c>
      <c r="B151" s="685" t="s">
        <v>590</v>
      </c>
      <c r="C151" s="537" t="s">
        <v>591</v>
      </c>
      <c r="D151" s="537" t="s">
        <v>592</v>
      </c>
      <c r="E151" s="153"/>
      <c r="F151" s="153">
        <v>800</v>
      </c>
      <c r="G151" s="151">
        <v>1150</v>
      </c>
      <c r="H151" s="96"/>
      <c r="I151" s="96"/>
      <c r="J151" s="134">
        <v>800</v>
      </c>
      <c r="K151" s="138">
        <v>1200</v>
      </c>
      <c r="L151" s="138"/>
      <c r="M151" s="96"/>
      <c r="N151" s="96">
        <f t="shared" si="5"/>
        <v>50</v>
      </c>
      <c r="O151" s="629" t="s">
        <v>3184</v>
      </c>
    </row>
    <row r="152" spans="1:15" ht="44.25" customHeight="1" x14ac:dyDescent="0.3">
      <c r="A152" s="712"/>
      <c r="B152" s="687"/>
      <c r="C152" s="537" t="s">
        <v>592</v>
      </c>
      <c r="D152" s="537" t="s">
        <v>593</v>
      </c>
      <c r="E152" s="153"/>
      <c r="F152" s="153">
        <v>600</v>
      </c>
      <c r="G152" s="151">
        <v>780</v>
      </c>
      <c r="H152" s="96"/>
      <c r="I152" s="96"/>
      <c r="J152" s="134">
        <v>600</v>
      </c>
      <c r="K152" s="138">
        <v>1000</v>
      </c>
      <c r="L152" s="138"/>
      <c r="M152" s="96"/>
      <c r="N152" s="96">
        <f t="shared" si="5"/>
        <v>66.666666666666657</v>
      </c>
      <c r="O152" s="629" t="s">
        <v>3184</v>
      </c>
    </row>
    <row r="153" spans="1:15" ht="47.25" customHeight="1" x14ac:dyDescent="0.3">
      <c r="A153" s="539">
        <v>13</v>
      </c>
      <c r="B153" s="541" t="s">
        <v>594</v>
      </c>
      <c r="C153" s="537" t="s">
        <v>595</v>
      </c>
      <c r="D153" s="537" t="s">
        <v>596</v>
      </c>
      <c r="E153" s="153"/>
      <c r="F153" s="153">
        <v>300</v>
      </c>
      <c r="G153" s="151">
        <v>520</v>
      </c>
      <c r="H153" s="155"/>
      <c r="I153" s="155"/>
      <c r="J153" s="134">
        <v>310</v>
      </c>
      <c r="K153" s="138">
        <v>300</v>
      </c>
      <c r="L153" s="138"/>
      <c r="M153" s="96"/>
      <c r="N153" s="96">
        <f t="shared" si="5"/>
        <v>-3.225806451612903</v>
      </c>
      <c r="O153" s="629" t="s">
        <v>3184</v>
      </c>
    </row>
    <row r="154" spans="1:15" x14ac:dyDescent="0.3">
      <c r="A154" s="539">
        <v>14</v>
      </c>
      <c r="B154" s="541" t="s">
        <v>46</v>
      </c>
      <c r="C154" s="537"/>
      <c r="D154" s="537"/>
      <c r="E154" s="153"/>
      <c r="F154" s="153">
        <v>150</v>
      </c>
      <c r="G154" s="151">
        <v>320</v>
      </c>
      <c r="H154" s="96"/>
      <c r="I154" s="96"/>
      <c r="J154" s="134">
        <v>190</v>
      </c>
      <c r="K154" s="484">
        <v>150</v>
      </c>
      <c r="L154" s="484"/>
      <c r="M154" s="96"/>
      <c r="N154" s="96">
        <f t="shared" si="5"/>
        <v>-21.052631578947366</v>
      </c>
      <c r="O154" s="615" t="s">
        <v>3184</v>
      </c>
    </row>
    <row r="155" spans="1:15" x14ac:dyDescent="0.25">
      <c r="A155" s="144" t="s">
        <v>92</v>
      </c>
      <c r="B155" s="557" t="s">
        <v>784</v>
      </c>
      <c r="C155" s="551"/>
      <c r="D155" s="551"/>
      <c r="E155" s="118"/>
      <c r="F155" s="118"/>
      <c r="G155" s="157"/>
      <c r="H155" s="96"/>
      <c r="I155" s="96"/>
      <c r="J155" s="134"/>
      <c r="K155" s="132"/>
      <c r="L155" s="132"/>
      <c r="M155" s="96"/>
      <c r="N155" s="96"/>
      <c r="O155" s="551"/>
    </row>
    <row r="156" spans="1:15" ht="45.75" customHeight="1" x14ac:dyDescent="0.25">
      <c r="A156" s="710">
        <v>1</v>
      </c>
      <c r="B156" s="685" t="s">
        <v>269</v>
      </c>
      <c r="C156" s="536" t="s">
        <v>785</v>
      </c>
      <c r="D156" s="536" t="s">
        <v>786</v>
      </c>
      <c r="E156" s="158">
        <v>1500</v>
      </c>
      <c r="F156" s="158">
        <v>2000</v>
      </c>
      <c r="G156" s="159">
        <v>8000</v>
      </c>
      <c r="H156" s="160">
        <v>1.3</v>
      </c>
      <c r="I156" s="161">
        <v>1950</v>
      </c>
      <c r="J156" s="134">
        <v>2600</v>
      </c>
      <c r="K156" s="138">
        <v>3000</v>
      </c>
      <c r="L156" s="138"/>
      <c r="M156" s="96">
        <f t="shared" si="4"/>
        <v>53.846153846153847</v>
      </c>
      <c r="N156" s="96">
        <f t="shared" si="5"/>
        <v>15.384615384615385</v>
      </c>
      <c r="O156" s="615" t="s">
        <v>3184</v>
      </c>
    </row>
    <row r="157" spans="1:15" ht="38.450000000000003" customHeight="1" x14ac:dyDescent="0.25">
      <c r="A157" s="711"/>
      <c r="B157" s="686"/>
      <c r="C157" s="537" t="s">
        <v>787</v>
      </c>
      <c r="D157" s="537" t="s">
        <v>788</v>
      </c>
      <c r="E157" s="116">
        <v>1500</v>
      </c>
      <c r="F157" s="158">
        <v>2000</v>
      </c>
      <c r="G157" s="150">
        <v>8000</v>
      </c>
      <c r="H157" s="160">
        <v>1.3</v>
      </c>
      <c r="I157" s="161">
        <v>1950</v>
      </c>
      <c r="J157" s="134">
        <v>2500</v>
      </c>
      <c r="K157" s="138">
        <v>3000</v>
      </c>
      <c r="L157" s="138"/>
      <c r="M157" s="96">
        <f t="shared" si="4"/>
        <v>53.846153846153847</v>
      </c>
      <c r="N157" s="96">
        <f t="shared" si="5"/>
        <v>20</v>
      </c>
      <c r="O157" s="615" t="s">
        <v>3184</v>
      </c>
    </row>
    <row r="158" spans="1:15" ht="19.5" customHeight="1" x14ac:dyDescent="0.25">
      <c r="A158" s="711"/>
      <c r="B158" s="686"/>
      <c r="C158" s="537" t="s">
        <v>789</v>
      </c>
      <c r="D158" s="537" t="s">
        <v>850</v>
      </c>
      <c r="E158" s="116">
        <v>1000</v>
      </c>
      <c r="F158" s="116">
        <v>1400</v>
      </c>
      <c r="G158" s="150">
        <v>4000</v>
      </c>
      <c r="H158" s="149">
        <v>1.4</v>
      </c>
      <c r="I158" s="96">
        <v>1400</v>
      </c>
      <c r="J158" s="134">
        <v>2300</v>
      </c>
      <c r="K158" s="138">
        <v>2000</v>
      </c>
      <c r="L158" s="138"/>
      <c r="M158" s="96">
        <f t="shared" si="4"/>
        <v>42.857142857142854</v>
      </c>
      <c r="N158" s="96">
        <f t="shared" si="5"/>
        <v>-13.043478260869565</v>
      </c>
      <c r="O158" s="615" t="s">
        <v>3184</v>
      </c>
    </row>
    <row r="159" spans="1:15" ht="44.25" customHeight="1" x14ac:dyDescent="0.25">
      <c r="A159" s="711"/>
      <c r="B159" s="686"/>
      <c r="C159" s="537" t="s">
        <v>791</v>
      </c>
      <c r="D159" s="537" t="s">
        <v>792</v>
      </c>
      <c r="E159" s="116">
        <v>1100</v>
      </c>
      <c r="F159" s="116">
        <v>1500</v>
      </c>
      <c r="G159" s="150">
        <v>4000</v>
      </c>
      <c r="H159" s="149">
        <v>2.2000000000000002</v>
      </c>
      <c r="I159" s="96">
        <v>2420</v>
      </c>
      <c r="J159" s="134">
        <v>2400</v>
      </c>
      <c r="K159" s="138">
        <v>2000</v>
      </c>
      <c r="L159" s="138"/>
      <c r="M159" s="96">
        <f t="shared" si="4"/>
        <v>-17.355371900826448</v>
      </c>
      <c r="N159" s="96">
        <f t="shared" si="5"/>
        <v>-16.666666666666664</v>
      </c>
      <c r="O159" s="615" t="s">
        <v>3184</v>
      </c>
    </row>
    <row r="160" spans="1:15" ht="23.25" customHeight="1" x14ac:dyDescent="0.25">
      <c r="A160" s="712"/>
      <c r="B160" s="687"/>
      <c r="C160" s="537" t="s">
        <v>793</v>
      </c>
      <c r="D160" s="537" t="s">
        <v>794</v>
      </c>
      <c r="E160" s="153">
        <v>800</v>
      </c>
      <c r="F160" s="153">
        <v>1200</v>
      </c>
      <c r="G160" s="150">
        <v>4000</v>
      </c>
      <c r="H160" s="149">
        <v>1.8</v>
      </c>
      <c r="I160" s="96">
        <v>1440</v>
      </c>
      <c r="J160" s="134">
        <v>2000</v>
      </c>
      <c r="K160" s="138">
        <v>1700</v>
      </c>
      <c r="L160" s="138"/>
      <c r="M160" s="96">
        <f t="shared" si="4"/>
        <v>18.055555555555554</v>
      </c>
      <c r="N160" s="96">
        <f t="shared" si="5"/>
        <v>-15</v>
      </c>
      <c r="O160" s="615" t="s">
        <v>3184</v>
      </c>
    </row>
    <row r="161" spans="1:15" ht="37.5" x14ac:dyDescent="0.25">
      <c r="A161" s="710">
        <v>2</v>
      </c>
      <c r="B161" s="685" t="s">
        <v>795</v>
      </c>
      <c r="C161" s="555" t="s">
        <v>1072</v>
      </c>
      <c r="D161" s="555" t="s">
        <v>711</v>
      </c>
      <c r="E161" s="153">
        <v>570</v>
      </c>
      <c r="F161" s="153"/>
      <c r="G161" s="150"/>
      <c r="H161" s="149"/>
      <c r="I161" s="96"/>
      <c r="J161" s="134"/>
      <c r="K161" s="138">
        <v>800</v>
      </c>
      <c r="L161" s="138"/>
      <c r="M161" s="96"/>
      <c r="N161" s="96"/>
      <c r="O161" s="162" t="s">
        <v>132</v>
      </c>
    </row>
    <row r="162" spans="1:15" ht="37.5" x14ac:dyDescent="0.25">
      <c r="A162" s="711"/>
      <c r="B162" s="686"/>
      <c r="C162" s="555" t="s">
        <v>1072</v>
      </c>
      <c r="D162" s="555" t="s">
        <v>1073</v>
      </c>
      <c r="E162" s="122">
        <v>570</v>
      </c>
      <c r="F162" s="122">
        <v>600</v>
      </c>
      <c r="G162" s="163">
        <v>1400</v>
      </c>
      <c r="H162" s="149">
        <v>2</v>
      </c>
      <c r="I162" s="96">
        <v>1140</v>
      </c>
      <c r="J162" s="134">
        <v>840</v>
      </c>
      <c r="K162" s="132">
        <v>840</v>
      </c>
      <c r="L162" s="132"/>
      <c r="M162" s="96">
        <f t="shared" si="4"/>
        <v>-26.315789473684209</v>
      </c>
      <c r="N162" s="96">
        <f t="shared" si="5"/>
        <v>0</v>
      </c>
      <c r="O162" s="615" t="s">
        <v>3184</v>
      </c>
    </row>
    <row r="163" spans="1:15" x14ac:dyDescent="0.25">
      <c r="A163" s="712"/>
      <c r="B163" s="687"/>
      <c r="C163" s="555" t="s">
        <v>1073</v>
      </c>
      <c r="D163" s="537" t="s">
        <v>733</v>
      </c>
      <c r="E163" s="122">
        <v>200</v>
      </c>
      <c r="F163" s="122">
        <v>500</v>
      </c>
      <c r="G163" s="163">
        <v>1400</v>
      </c>
      <c r="H163" s="149">
        <v>2.2999999999999998</v>
      </c>
      <c r="I163" s="96">
        <v>459.99999999999994</v>
      </c>
      <c r="J163" s="134">
        <v>800</v>
      </c>
      <c r="K163" s="138">
        <v>500</v>
      </c>
      <c r="L163" s="138"/>
      <c r="M163" s="96">
        <f t="shared" si="4"/>
        <v>8.6956521739130572</v>
      </c>
      <c r="N163" s="96">
        <f t="shared" si="5"/>
        <v>-37.5</v>
      </c>
      <c r="O163" s="615" t="s">
        <v>3184</v>
      </c>
    </row>
    <row r="164" spans="1:15" ht="44.25" customHeight="1" x14ac:dyDescent="0.25">
      <c r="A164" s="710">
        <v>3</v>
      </c>
      <c r="B164" s="685" t="s">
        <v>796</v>
      </c>
      <c r="C164" s="537" t="s">
        <v>797</v>
      </c>
      <c r="D164" s="537" t="s">
        <v>798</v>
      </c>
      <c r="E164" s="122">
        <v>260</v>
      </c>
      <c r="F164" s="122">
        <v>600</v>
      </c>
      <c r="G164" s="163">
        <v>1400</v>
      </c>
      <c r="H164" s="149">
        <v>3.8</v>
      </c>
      <c r="I164" s="96">
        <v>988</v>
      </c>
      <c r="J164" s="134">
        <v>840</v>
      </c>
      <c r="K164" s="138">
        <v>1000</v>
      </c>
      <c r="L164" s="138"/>
      <c r="M164" s="96">
        <f t="shared" si="4"/>
        <v>1.214574898785425</v>
      </c>
      <c r="N164" s="96">
        <f t="shared" si="5"/>
        <v>19.047619047619047</v>
      </c>
      <c r="O164" s="615" t="s">
        <v>3184</v>
      </c>
    </row>
    <row r="165" spans="1:15" ht="37.5" x14ac:dyDescent="0.25">
      <c r="A165" s="711"/>
      <c r="B165" s="686"/>
      <c r="C165" s="537" t="s">
        <v>798</v>
      </c>
      <c r="D165" s="537" t="s">
        <v>799</v>
      </c>
      <c r="E165" s="122">
        <v>300</v>
      </c>
      <c r="F165" s="122">
        <v>500</v>
      </c>
      <c r="G165" s="163">
        <v>1400</v>
      </c>
      <c r="H165" s="149">
        <v>2.1</v>
      </c>
      <c r="I165" s="96">
        <v>630</v>
      </c>
      <c r="J165" s="134">
        <v>800</v>
      </c>
      <c r="K165" s="132">
        <v>800</v>
      </c>
      <c r="L165" s="132"/>
      <c r="M165" s="96">
        <f t="shared" si="4"/>
        <v>26.984126984126984</v>
      </c>
      <c r="N165" s="96">
        <f t="shared" si="5"/>
        <v>0</v>
      </c>
      <c r="O165" s="615" t="s">
        <v>3184</v>
      </c>
    </row>
    <row r="166" spans="1:15" x14ac:dyDescent="0.25">
      <c r="A166" s="712"/>
      <c r="B166" s="687"/>
      <c r="C166" s="537" t="s">
        <v>800</v>
      </c>
      <c r="D166" s="537" t="s">
        <v>801</v>
      </c>
      <c r="E166" s="122">
        <v>300</v>
      </c>
      <c r="F166" s="122">
        <v>600</v>
      </c>
      <c r="G166" s="164">
        <v>1000</v>
      </c>
      <c r="H166" s="149">
        <v>2.6</v>
      </c>
      <c r="I166" s="96">
        <v>780</v>
      </c>
      <c r="J166" s="134">
        <v>700</v>
      </c>
      <c r="K166" s="138">
        <v>800</v>
      </c>
      <c r="L166" s="138"/>
      <c r="M166" s="96">
        <f t="shared" si="4"/>
        <v>2.5641025641025639</v>
      </c>
      <c r="N166" s="96">
        <f t="shared" si="5"/>
        <v>14.285714285714285</v>
      </c>
      <c r="O166" s="615" t="s">
        <v>3184</v>
      </c>
    </row>
    <row r="167" spans="1:15" x14ac:dyDescent="0.25">
      <c r="A167" s="710">
        <v>4</v>
      </c>
      <c r="B167" s="685" t="s">
        <v>802</v>
      </c>
      <c r="C167" s="537" t="s">
        <v>801</v>
      </c>
      <c r="D167" s="537" t="s">
        <v>803</v>
      </c>
      <c r="E167" s="122">
        <v>200</v>
      </c>
      <c r="F167" s="122">
        <v>400</v>
      </c>
      <c r="G167" s="164">
        <v>1000</v>
      </c>
      <c r="H167" s="149">
        <v>1.3</v>
      </c>
      <c r="I167" s="96">
        <v>260</v>
      </c>
      <c r="J167" s="134">
        <v>550</v>
      </c>
      <c r="K167" s="138">
        <v>500</v>
      </c>
      <c r="L167" s="138"/>
      <c r="M167" s="96">
        <f t="shared" si="4"/>
        <v>92.307692307692307</v>
      </c>
      <c r="N167" s="96">
        <f t="shared" si="5"/>
        <v>-9.0909090909090917</v>
      </c>
      <c r="O167" s="615" t="s">
        <v>3184</v>
      </c>
    </row>
    <row r="168" spans="1:15" ht="44.25" customHeight="1" x14ac:dyDescent="0.25">
      <c r="A168" s="712"/>
      <c r="B168" s="687"/>
      <c r="C168" s="537" t="s">
        <v>803</v>
      </c>
      <c r="D168" s="537" t="s">
        <v>804</v>
      </c>
      <c r="E168" s="122">
        <v>150</v>
      </c>
      <c r="F168" s="122">
        <v>300</v>
      </c>
      <c r="G168" s="164">
        <v>800</v>
      </c>
      <c r="H168" s="149">
        <v>1.8</v>
      </c>
      <c r="I168" s="96">
        <v>270</v>
      </c>
      <c r="J168" s="134">
        <v>480</v>
      </c>
      <c r="K168" s="138">
        <v>300</v>
      </c>
      <c r="L168" s="138"/>
      <c r="M168" s="96">
        <f t="shared" si="4"/>
        <v>11.111111111111111</v>
      </c>
      <c r="N168" s="96">
        <f t="shared" si="5"/>
        <v>-37.5</v>
      </c>
      <c r="O168" s="615" t="s">
        <v>3184</v>
      </c>
    </row>
    <row r="169" spans="1:15" ht="44.25" customHeight="1" x14ac:dyDescent="0.25">
      <c r="A169" s="710">
        <v>5</v>
      </c>
      <c r="B169" s="685" t="s">
        <v>805</v>
      </c>
      <c r="C169" s="537" t="s">
        <v>806</v>
      </c>
      <c r="D169" s="555" t="s">
        <v>807</v>
      </c>
      <c r="E169" s="122">
        <v>300</v>
      </c>
      <c r="F169" s="122">
        <v>500</v>
      </c>
      <c r="G169" s="164">
        <v>1400</v>
      </c>
      <c r="H169" s="149">
        <v>2.7</v>
      </c>
      <c r="I169" s="96">
        <v>810</v>
      </c>
      <c r="J169" s="134">
        <v>800</v>
      </c>
      <c r="K169" s="132">
        <v>800</v>
      </c>
      <c r="L169" s="132"/>
      <c r="M169" s="96">
        <f t="shared" si="4"/>
        <v>-1.2345679012345678</v>
      </c>
      <c r="N169" s="96">
        <f t="shared" si="5"/>
        <v>0</v>
      </c>
      <c r="O169" s="615" t="s">
        <v>3184</v>
      </c>
    </row>
    <row r="170" spans="1:15" x14ac:dyDescent="0.25">
      <c r="A170" s="711"/>
      <c r="B170" s="686"/>
      <c r="C170" s="555" t="s">
        <v>808</v>
      </c>
      <c r="D170" s="537" t="s">
        <v>809</v>
      </c>
      <c r="E170" s="122"/>
      <c r="F170" s="122">
        <v>400</v>
      </c>
      <c r="G170" s="164">
        <v>680</v>
      </c>
      <c r="H170" s="96"/>
      <c r="I170" s="96"/>
      <c r="J170" s="134">
        <v>410</v>
      </c>
      <c r="K170" s="138">
        <v>500</v>
      </c>
      <c r="L170" s="138"/>
      <c r="M170" s="96"/>
      <c r="N170" s="96">
        <f t="shared" si="5"/>
        <v>21.951219512195124</v>
      </c>
      <c r="O170" s="629" t="s">
        <v>3184</v>
      </c>
    </row>
    <row r="171" spans="1:15" ht="21.75" customHeight="1" x14ac:dyDescent="0.25">
      <c r="A171" s="712"/>
      <c r="B171" s="687"/>
      <c r="C171" s="537" t="s">
        <v>809</v>
      </c>
      <c r="D171" s="537" t="s">
        <v>810</v>
      </c>
      <c r="E171" s="122">
        <v>200</v>
      </c>
      <c r="F171" s="122">
        <v>300</v>
      </c>
      <c r="G171" s="164">
        <v>1400</v>
      </c>
      <c r="H171" s="149">
        <v>3.3</v>
      </c>
      <c r="I171" s="96">
        <v>660</v>
      </c>
      <c r="J171" s="134">
        <v>600</v>
      </c>
      <c r="K171" s="138">
        <v>400</v>
      </c>
      <c r="L171" s="138"/>
      <c r="M171" s="96">
        <f t="shared" si="4"/>
        <v>-39.393939393939391</v>
      </c>
      <c r="N171" s="96">
        <f t="shared" si="5"/>
        <v>-33.333333333333329</v>
      </c>
      <c r="O171" s="615" t="s">
        <v>3184</v>
      </c>
    </row>
    <row r="172" spans="1:15" ht="48" customHeight="1" x14ac:dyDescent="0.25">
      <c r="A172" s="539">
        <v>6</v>
      </c>
      <c r="B172" s="542" t="s">
        <v>811</v>
      </c>
      <c r="C172" s="537" t="s">
        <v>812</v>
      </c>
      <c r="D172" s="537" t="s">
        <v>813</v>
      </c>
      <c r="E172" s="122">
        <v>150</v>
      </c>
      <c r="F172" s="122">
        <v>430</v>
      </c>
      <c r="G172" s="164">
        <v>1400</v>
      </c>
      <c r="H172" s="149">
        <v>1.6</v>
      </c>
      <c r="I172" s="96">
        <v>240</v>
      </c>
      <c r="J172" s="134">
        <v>750</v>
      </c>
      <c r="K172" s="138">
        <v>500</v>
      </c>
      <c r="L172" s="138"/>
      <c r="M172" s="96">
        <f t="shared" si="4"/>
        <v>108.33333333333333</v>
      </c>
      <c r="N172" s="96">
        <f t="shared" si="5"/>
        <v>-33.333333333333329</v>
      </c>
      <c r="O172" s="615" t="s">
        <v>3184</v>
      </c>
    </row>
    <row r="173" spans="1:15" ht="42.75" customHeight="1" x14ac:dyDescent="0.25">
      <c r="A173" s="539"/>
      <c r="B173" s="542"/>
      <c r="C173" s="537" t="s">
        <v>813</v>
      </c>
      <c r="D173" s="537" t="s">
        <v>814</v>
      </c>
      <c r="E173" s="122">
        <v>120</v>
      </c>
      <c r="F173" s="122">
        <v>400</v>
      </c>
      <c r="G173" s="164">
        <v>600</v>
      </c>
      <c r="H173" s="149">
        <v>1.6</v>
      </c>
      <c r="I173" s="96">
        <v>192</v>
      </c>
      <c r="J173" s="134">
        <v>400</v>
      </c>
      <c r="K173" s="132">
        <v>400</v>
      </c>
      <c r="L173" s="132"/>
      <c r="M173" s="96">
        <f t="shared" si="4"/>
        <v>108.33333333333333</v>
      </c>
      <c r="N173" s="96">
        <f t="shared" si="5"/>
        <v>0</v>
      </c>
      <c r="O173" s="615" t="s">
        <v>3184</v>
      </c>
    </row>
    <row r="174" spans="1:15" x14ac:dyDescent="0.25">
      <c r="A174" s="539"/>
      <c r="B174" s="542"/>
      <c r="C174" s="537" t="s">
        <v>816</v>
      </c>
      <c r="D174" s="537" t="s">
        <v>817</v>
      </c>
      <c r="E174" s="122">
        <v>120</v>
      </c>
      <c r="F174" s="122">
        <v>300</v>
      </c>
      <c r="G174" s="164">
        <v>420</v>
      </c>
      <c r="H174" s="149">
        <v>1.6</v>
      </c>
      <c r="I174" s="96">
        <v>192</v>
      </c>
      <c r="J174" s="134">
        <v>400</v>
      </c>
      <c r="K174" s="138">
        <v>300</v>
      </c>
      <c r="L174" s="138"/>
      <c r="M174" s="96">
        <f t="shared" si="4"/>
        <v>56.25</v>
      </c>
      <c r="N174" s="96">
        <f t="shared" si="5"/>
        <v>-25</v>
      </c>
      <c r="O174" s="615" t="s">
        <v>3184</v>
      </c>
    </row>
    <row r="175" spans="1:15" x14ac:dyDescent="0.25">
      <c r="A175" s="539">
        <v>7</v>
      </c>
      <c r="B175" s="542" t="s">
        <v>228</v>
      </c>
      <c r="C175" s="537" t="s">
        <v>818</v>
      </c>
      <c r="D175" s="537" t="s">
        <v>819</v>
      </c>
      <c r="E175" s="153">
        <v>130</v>
      </c>
      <c r="F175" s="153">
        <v>200</v>
      </c>
      <c r="G175" s="164">
        <v>600</v>
      </c>
      <c r="H175" s="149">
        <v>4.5999999999999996</v>
      </c>
      <c r="I175" s="96">
        <v>598</v>
      </c>
      <c r="J175" s="134">
        <v>360</v>
      </c>
      <c r="K175" s="138">
        <v>250</v>
      </c>
      <c r="L175" s="138"/>
      <c r="M175" s="96">
        <f t="shared" si="4"/>
        <v>-58.193979933110363</v>
      </c>
      <c r="N175" s="96">
        <f t="shared" si="5"/>
        <v>-30.555555555555557</v>
      </c>
      <c r="O175" s="615" t="s">
        <v>3184</v>
      </c>
    </row>
    <row r="176" spans="1:15" x14ac:dyDescent="0.25">
      <c r="A176" s="539"/>
      <c r="B176" s="542"/>
      <c r="C176" s="537" t="s">
        <v>549</v>
      </c>
      <c r="D176" s="537" t="s">
        <v>820</v>
      </c>
      <c r="E176" s="122">
        <v>240</v>
      </c>
      <c r="F176" s="122">
        <v>500</v>
      </c>
      <c r="G176" s="164">
        <v>1200</v>
      </c>
      <c r="H176" s="149">
        <v>2.7</v>
      </c>
      <c r="I176" s="96">
        <v>648</v>
      </c>
      <c r="J176" s="134">
        <v>800</v>
      </c>
      <c r="K176" s="138">
        <v>600</v>
      </c>
      <c r="L176" s="138"/>
      <c r="M176" s="96">
        <f t="shared" si="4"/>
        <v>-7.4074074074074066</v>
      </c>
      <c r="N176" s="96">
        <f t="shared" si="5"/>
        <v>-25</v>
      </c>
      <c r="O176" s="615" t="s">
        <v>3184</v>
      </c>
    </row>
    <row r="177" spans="1:15" x14ac:dyDescent="0.25">
      <c r="A177" s="539"/>
      <c r="B177" s="542"/>
      <c r="C177" s="537" t="s">
        <v>820</v>
      </c>
      <c r="D177" s="537" t="s">
        <v>1074</v>
      </c>
      <c r="E177" s="122">
        <v>220</v>
      </c>
      <c r="F177" s="122">
        <v>400</v>
      </c>
      <c r="G177" s="164">
        <v>1200</v>
      </c>
      <c r="H177" s="149">
        <v>5</v>
      </c>
      <c r="I177" s="96">
        <v>1100</v>
      </c>
      <c r="J177" s="134">
        <v>720</v>
      </c>
      <c r="K177" s="138">
        <v>500</v>
      </c>
      <c r="L177" s="138"/>
      <c r="M177" s="96">
        <f t="shared" si="4"/>
        <v>-54.54545454545454</v>
      </c>
      <c r="N177" s="96">
        <f t="shared" si="5"/>
        <v>-30.555555555555557</v>
      </c>
      <c r="O177" s="615" t="s">
        <v>3184</v>
      </c>
    </row>
    <row r="178" spans="1:15" ht="45" customHeight="1" x14ac:dyDescent="0.25">
      <c r="A178" s="539">
        <v>8</v>
      </c>
      <c r="B178" s="542" t="s">
        <v>821</v>
      </c>
      <c r="C178" s="537" t="s">
        <v>822</v>
      </c>
      <c r="D178" s="537" t="s">
        <v>823</v>
      </c>
      <c r="E178" s="122">
        <v>200</v>
      </c>
      <c r="F178" s="122">
        <v>200</v>
      </c>
      <c r="G178" s="164">
        <v>600</v>
      </c>
      <c r="H178" s="149">
        <v>2.8</v>
      </c>
      <c r="I178" s="96">
        <v>560</v>
      </c>
      <c r="J178" s="134">
        <v>300</v>
      </c>
      <c r="K178" s="132">
        <v>300</v>
      </c>
      <c r="L178" s="132"/>
      <c r="M178" s="96">
        <f t="shared" si="4"/>
        <v>-46.428571428571431</v>
      </c>
      <c r="N178" s="96">
        <f t="shared" si="5"/>
        <v>0</v>
      </c>
      <c r="O178" s="615" t="s">
        <v>3184</v>
      </c>
    </row>
    <row r="179" spans="1:15" x14ac:dyDescent="0.25">
      <c r="A179" s="539">
        <v>9</v>
      </c>
      <c r="B179" s="542" t="s">
        <v>824</v>
      </c>
      <c r="C179" s="537" t="s">
        <v>825</v>
      </c>
      <c r="D179" s="537" t="s">
        <v>826</v>
      </c>
      <c r="E179" s="122">
        <v>150</v>
      </c>
      <c r="F179" s="122">
        <v>300</v>
      </c>
      <c r="G179" s="164">
        <v>600</v>
      </c>
      <c r="H179" s="149">
        <v>2</v>
      </c>
      <c r="I179" s="96">
        <v>300</v>
      </c>
      <c r="J179" s="134">
        <v>360</v>
      </c>
      <c r="K179" s="138">
        <v>300</v>
      </c>
      <c r="L179" s="138"/>
      <c r="M179" s="96">
        <f t="shared" si="4"/>
        <v>0</v>
      </c>
      <c r="N179" s="96">
        <f t="shared" si="5"/>
        <v>-16.666666666666664</v>
      </c>
      <c r="O179" s="615" t="s">
        <v>3184</v>
      </c>
    </row>
    <row r="180" spans="1:15" x14ac:dyDescent="0.25">
      <c r="A180" s="539"/>
      <c r="B180" s="542"/>
      <c r="C180" s="537" t="s">
        <v>827</v>
      </c>
      <c r="D180" s="537" t="s">
        <v>828</v>
      </c>
      <c r="E180" s="122">
        <v>150</v>
      </c>
      <c r="F180" s="122">
        <v>300</v>
      </c>
      <c r="G180" s="164">
        <v>600</v>
      </c>
      <c r="H180" s="149">
        <v>2.2999999999999998</v>
      </c>
      <c r="I180" s="96">
        <v>345</v>
      </c>
      <c r="J180" s="134">
        <v>360</v>
      </c>
      <c r="K180" s="138">
        <v>300</v>
      </c>
      <c r="L180" s="138"/>
      <c r="M180" s="96">
        <f t="shared" si="4"/>
        <v>-13.043478260869565</v>
      </c>
      <c r="N180" s="96">
        <f t="shared" si="5"/>
        <v>-16.666666666666664</v>
      </c>
      <c r="O180" s="615" t="s">
        <v>3184</v>
      </c>
    </row>
    <row r="181" spans="1:15" ht="40.5" customHeight="1" x14ac:dyDescent="0.25">
      <c r="A181" s="539"/>
      <c r="B181" s="542"/>
      <c r="C181" s="537" t="s">
        <v>829</v>
      </c>
      <c r="D181" s="537" t="s">
        <v>830</v>
      </c>
      <c r="E181" s="122">
        <v>180</v>
      </c>
      <c r="F181" s="122">
        <v>300</v>
      </c>
      <c r="G181" s="164">
        <v>600</v>
      </c>
      <c r="H181" s="149">
        <v>2.2999999999999998</v>
      </c>
      <c r="I181" s="96">
        <v>413.99999999999994</v>
      </c>
      <c r="J181" s="134">
        <v>360</v>
      </c>
      <c r="K181" s="138">
        <v>300</v>
      </c>
      <c r="L181" s="138"/>
      <c r="M181" s="96">
        <f t="shared" si="4"/>
        <v>-27.536231884057962</v>
      </c>
      <c r="N181" s="96">
        <f t="shared" si="5"/>
        <v>-16.666666666666664</v>
      </c>
      <c r="O181" s="615" t="s">
        <v>3184</v>
      </c>
    </row>
    <row r="182" spans="1:15" x14ac:dyDescent="0.25">
      <c r="A182" s="539"/>
      <c r="B182" s="542"/>
      <c r="C182" s="555" t="s">
        <v>831</v>
      </c>
      <c r="D182" s="555" t="s">
        <v>832</v>
      </c>
      <c r="E182" s="122">
        <v>180</v>
      </c>
      <c r="F182" s="122">
        <v>300</v>
      </c>
      <c r="G182" s="164">
        <v>600</v>
      </c>
      <c r="H182" s="149">
        <v>1.3</v>
      </c>
      <c r="I182" s="96">
        <v>234</v>
      </c>
      <c r="J182" s="134">
        <v>360</v>
      </c>
      <c r="K182" s="138">
        <v>300</v>
      </c>
      <c r="L182" s="138"/>
      <c r="M182" s="96">
        <f t="shared" si="4"/>
        <v>28.205128205128204</v>
      </c>
      <c r="N182" s="96">
        <f t="shared" si="5"/>
        <v>-16.666666666666664</v>
      </c>
      <c r="O182" s="615" t="s">
        <v>3184</v>
      </c>
    </row>
    <row r="183" spans="1:15" ht="40.5" customHeight="1" x14ac:dyDescent="0.25">
      <c r="A183" s="539"/>
      <c r="B183" s="542"/>
      <c r="C183" s="537" t="s">
        <v>832</v>
      </c>
      <c r="D183" s="537" t="s">
        <v>833</v>
      </c>
      <c r="E183" s="153">
        <v>120</v>
      </c>
      <c r="F183" s="153">
        <v>300</v>
      </c>
      <c r="G183" s="164">
        <v>600</v>
      </c>
      <c r="H183" s="149">
        <v>2.4</v>
      </c>
      <c r="I183" s="96">
        <v>288</v>
      </c>
      <c r="J183" s="134">
        <v>360</v>
      </c>
      <c r="K183" s="138">
        <v>300</v>
      </c>
      <c r="L183" s="138"/>
      <c r="M183" s="96">
        <f t="shared" si="4"/>
        <v>4.1666666666666661</v>
      </c>
      <c r="N183" s="96">
        <f t="shared" si="5"/>
        <v>-16.666666666666664</v>
      </c>
      <c r="O183" s="615" t="s">
        <v>3184</v>
      </c>
    </row>
    <row r="184" spans="1:15" ht="18.75" customHeight="1" x14ac:dyDescent="0.25">
      <c r="A184" s="539">
        <v>10</v>
      </c>
      <c r="B184" s="691" t="s">
        <v>834</v>
      </c>
      <c r="C184" s="692"/>
      <c r="D184" s="693"/>
      <c r="E184" s="153">
        <v>130</v>
      </c>
      <c r="F184" s="153">
        <v>300</v>
      </c>
      <c r="G184" s="164">
        <v>1200</v>
      </c>
      <c r="H184" s="149">
        <v>4.7</v>
      </c>
      <c r="I184" s="96">
        <v>611</v>
      </c>
      <c r="J184" s="134">
        <v>450</v>
      </c>
      <c r="K184" s="138">
        <v>300</v>
      </c>
      <c r="L184" s="138"/>
      <c r="M184" s="96">
        <f t="shared" si="4"/>
        <v>-50.900163666121109</v>
      </c>
      <c r="N184" s="96">
        <f t="shared" si="5"/>
        <v>-33.333333333333329</v>
      </c>
      <c r="O184" s="615" t="s">
        <v>3184</v>
      </c>
    </row>
    <row r="185" spans="1:15" x14ac:dyDescent="0.25">
      <c r="A185" s="710">
        <v>11</v>
      </c>
      <c r="B185" s="685" t="s">
        <v>835</v>
      </c>
      <c r="C185" s="537" t="s">
        <v>836</v>
      </c>
      <c r="D185" s="537" t="s">
        <v>837</v>
      </c>
      <c r="E185" s="153">
        <v>120</v>
      </c>
      <c r="F185" s="153">
        <v>300</v>
      </c>
      <c r="G185" s="164">
        <v>580</v>
      </c>
      <c r="H185" s="149">
        <v>1.5</v>
      </c>
      <c r="I185" s="96">
        <v>180</v>
      </c>
      <c r="J185" s="134">
        <v>350</v>
      </c>
      <c r="K185" s="138">
        <v>350</v>
      </c>
      <c r="L185" s="138"/>
      <c r="M185" s="96">
        <f t="shared" si="4"/>
        <v>94.444444444444443</v>
      </c>
      <c r="N185" s="96">
        <f t="shared" si="5"/>
        <v>0</v>
      </c>
      <c r="O185" s="615" t="s">
        <v>3184</v>
      </c>
    </row>
    <row r="186" spans="1:15" ht="40.5" customHeight="1" x14ac:dyDescent="0.25">
      <c r="A186" s="711"/>
      <c r="B186" s="686"/>
      <c r="C186" s="537" t="s">
        <v>837</v>
      </c>
      <c r="D186" s="537" t="s">
        <v>839</v>
      </c>
      <c r="E186" s="153">
        <v>120</v>
      </c>
      <c r="F186" s="153">
        <v>300</v>
      </c>
      <c r="G186" s="164">
        <v>1200</v>
      </c>
      <c r="H186" s="149">
        <v>1.5</v>
      </c>
      <c r="I186" s="96">
        <v>180</v>
      </c>
      <c r="J186" s="134">
        <v>450</v>
      </c>
      <c r="K186" s="138">
        <v>350</v>
      </c>
      <c r="L186" s="138"/>
      <c r="M186" s="96">
        <f t="shared" si="4"/>
        <v>94.444444444444443</v>
      </c>
      <c r="N186" s="96">
        <f t="shared" si="5"/>
        <v>-22.222222222222221</v>
      </c>
      <c r="O186" s="615" t="s">
        <v>3184</v>
      </c>
    </row>
    <row r="187" spans="1:15" x14ac:dyDescent="0.25">
      <c r="A187" s="712"/>
      <c r="B187" s="687"/>
      <c r="C187" s="537" t="s">
        <v>837</v>
      </c>
      <c r="D187" s="537" t="s">
        <v>840</v>
      </c>
      <c r="E187" s="153">
        <v>120</v>
      </c>
      <c r="F187" s="153">
        <v>250</v>
      </c>
      <c r="G187" s="164">
        <v>530</v>
      </c>
      <c r="H187" s="149">
        <v>1.5</v>
      </c>
      <c r="I187" s="96">
        <v>180</v>
      </c>
      <c r="J187" s="134">
        <v>300</v>
      </c>
      <c r="K187" s="132">
        <v>300</v>
      </c>
      <c r="L187" s="132"/>
      <c r="M187" s="96">
        <f t="shared" si="4"/>
        <v>66.666666666666657</v>
      </c>
      <c r="N187" s="96">
        <f t="shared" si="5"/>
        <v>0</v>
      </c>
      <c r="O187" s="615" t="s">
        <v>3184</v>
      </c>
    </row>
    <row r="188" spans="1:15" ht="25.5" customHeight="1" x14ac:dyDescent="0.25">
      <c r="A188" s="539">
        <v>12</v>
      </c>
      <c r="B188" s="542" t="s">
        <v>841</v>
      </c>
      <c r="C188" s="537" t="s">
        <v>842</v>
      </c>
      <c r="D188" s="537" t="s">
        <v>843</v>
      </c>
      <c r="E188" s="153">
        <v>120</v>
      </c>
      <c r="F188" s="153">
        <v>200</v>
      </c>
      <c r="G188" s="164">
        <v>600</v>
      </c>
      <c r="H188" s="149">
        <v>1.5</v>
      </c>
      <c r="I188" s="96">
        <v>180</v>
      </c>
      <c r="J188" s="134">
        <v>360</v>
      </c>
      <c r="K188" s="138">
        <v>250</v>
      </c>
      <c r="L188" s="138"/>
      <c r="M188" s="96">
        <f t="shared" si="4"/>
        <v>38.888888888888893</v>
      </c>
      <c r="N188" s="96">
        <f t="shared" si="5"/>
        <v>-30.555555555555557</v>
      </c>
      <c r="O188" s="615" t="s">
        <v>3184</v>
      </c>
    </row>
    <row r="189" spans="1:15" x14ac:dyDescent="0.25">
      <c r="A189" s="539"/>
      <c r="B189" s="542"/>
      <c r="C189" s="537" t="s">
        <v>843</v>
      </c>
      <c r="D189" s="537" t="s">
        <v>844</v>
      </c>
      <c r="E189" s="153">
        <v>100</v>
      </c>
      <c r="F189" s="153">
        <v>150</v>
      </c>
      <c r="G189" s="164">
        <v>600</v>
      </c>
      <c r="H189" s="149">
        <v>2.1</v>
      </c>
      <c r="I189" s="96">
        <v>210</v>
      </c>
      <c r="J189" s="134">
        <v>300</v>
      </c>
      <c r="K189" s="138">
        <v>250</v>
      </c>
      <c r="L189" s="138"/>
      <c r="M189" s="96">
        <f t="shared" si="4"/>
        <v>19.047619047619047</v>
      </c>
      <c r="N189" s="96">
        <f t="shared" si="5"/>
        <v>-16.666666666666664</v>
      </c>
      <c r="O189" s="615" t="s">
        <v>3184</v>
      </c>
    </row>
    <row r="190" spans="1:15" ht="21.75" customHeight="1" x14ac:dyDescent="0.25">
      <c r="A190" s="539">
        <v>13</v>
      </c>
      <c r="B190" s="542" t="s">
        <v>845</v>
      </c>
      <c r="C190" s="537" t="s">
        <v>846</v>
      </c>
      <c r="D190" s="537" t="s">
        <v>847</v>
      </c>
      <c r="E190" s="153">
        <v>100</v>
      </c>
      <c r="F190" s="153">
        <v>200</v>
      </c>
      <c r="G190" s="164">
        <v>600</v>
      </c>
      <c r="H190" s="149">
        <v>2.1</v>
      </c>
      <c r="I190" s="96">
        <v>210</v>
      </c>
      <c r="J190" s="134">
        <v>360</v>
      </c>
      <c r="K190" s="138">
        <v>250</v>
      </c>
      <c r="L190" s="138"/>
      <c r="M190" s="96">
        <f t="shared" si="4"/>
        <v>19.047619047619047</v>
      </c>
      <c r="N190" s="96">
        <f t="shared" si="5"/>
        <v>-30.555555555555557</v>
      </c>
      <c r="O190" s="615" t="s">
        <v>3184</v>
      </c>
    </row>
    <row r="191" spans="1:15" x14ac:dyDescent="0.25">
      <c r="A191" s="539">
        <v>14</v>
      </c>
      <c r="B191" s="542" t="s">
        <v>848</v>
      </c>
      <c r="C191" s="537" t="s">
        <v>849</v>
      </c>
      <c r="D191" s="537" t="s">
        <v>850</v>
      </c>
      <c r="E191" s="153">
        <v>110</v>
      </c>
      <c r="F191" s="153">
        <v>300</v>
      </c>
      <c r="G191" s="164">
        <v>600</v>
      </c>
      <c r="H191" s="149">
        <v>1.6</v>
      </c>
      <c r="I191" s="96">
        <v>176</v>
      </c>
      <c r="J191" s="134">
        <v>400</v>
      </c>
      <c r="K191" s="138">
        <v>350</v>
      </c>
      <c r="L191" s="138"/>
      <c r="M191" s="96">
        <f t="shared" si="4"/>
        <v>98.86363636363636</v>
      </c>
      <c r="N191" s="96">
        <f t="shared" si="5"/>
        <v>-12.5</v>
      </c>
      <c r="O191" s="615" t="s">
        <v>3184</v>
      </c>
    </row>
    <row r="192" spans="1:15" ht="42" customHeight="1" x14ac:dyDescent="0.25">
      <c r="A192" s="539">
        <v>15</v>
      </c>
      <c r="B192" s="542" t="s">
        <v>841</v>
      </c>
      <c r="C192" s="537" t="s">
        <v>851</v>
      </c>
      <c r="D192" s="537" t="s">
        <v>852</v>
      </c>
      <c r="E192" s="153">
        <v>120</v>
      </c>
      <c r="F192" s="153">
        <v>150</v>
      </c>
      <c r="G192" s="164">
        <v>600</v>
      </c>
      <c r="H192" s="149">
        <v>1.5</v>
      </c>
      <c r="I192" s="96">
        <v>180</v>
      </c>
      <c r="J192" s="134">
        <v>300</v>
      </c>
      <c r="K192" s="138">
        <v>300</v>
      </c>
      <c r="L192" s="138"/>
      <c r="M192" s="96">
        <f t="shared" si="4"/>
        <v>66.666666666666657</v>
      </c>
      <c r="N192" s="96">
        <f t="shared" si="5"/>
        <v>0</v>
      </c>
      <c r="O192" s="615" t="s">
        <v>3184</v>
      </c>
    </row>
    <row r="193" spans="1:15" ht="21" customHeight="1" x14ac:dyDescent="0.25">
      <c r="A193" s="539">
        <v>16</v>
      </c>
      <c r="B193" s="542" t="s">
        <v>853</v>
      </c>
      <c r="C193" s="537" t="s">
        <v>854</v>
      </c>
      <c r="D193" s="537" t="s">
        <v>855</v>
      </c>
      <c r="E193" s="153"/>
      <c r="F193" s="153">
        <v>200</v>
      </c>
      <c r="G193" s="164">
        <v>600</v>
      </c>
      <c r="H193" s="165"/>
      <c r="I193" s="155"/>
      <c r="J193" s="134">
        <v>360</v>
      </c>
      <c r="K193" s="138">
        <v>300</v>
      </c>
      <c r="L193" s="138"/>
      <c r="M193" s="96"/>
      <c r="N193" s="96">
        <f t="shared" si="5"/>
        <v>-16.666666666666664</v>
      </c>
      <c r="O193" s="629" t="s">
        <v>3184</v>
      </c>
    </row>
    <row r="194" spans="1:15" ht="18.75" customHeight="1" x14ac:dyDescent="0.25">
      <c r="A194" s="539">
        <v>17</v>
      </c>
      <c r="B194" s="541" t="s">
        <v>856</v>
      </c>
      <c r="C194" s="541"/>
      <c r="D194" s="542"/>
      <c r="E194" s="153">
        <v>631</v>
      </c>
      <c r="F194" s="153">
        <v>631</v>
      </c>
      <c r="G194" s="164">
        <v>2600</v>
      </c>
      <c r="H194" s="149">
        <v>2</v>
      </c>
      <c r="I194" s="96">
        <v>1262</v>
      </c>
      <c r="J194" s="134">
        <v>1000</v>
      </c>
      <c r="K194" s="132">
        <v>1000</v>
      </c>
      <c r="L194" s="132"/>
      <c r="M194" s="96">
        <f t="shared" si="4"/>
        <v>-20.760697305863708</v>
      </c>
      <c r="N194" s="96">
        <f t="shared" si="5"/>
        <v>0</v>
      </c>
      <c r="O194" s="615" t="s">
        <v>3184</v>
      </c>
    </row>
    <row r="195" spans="1:15" ht="18.75" customHeight="1" x14ac:dyDescent="0.25">
      <c r="A195" s="539">
        <v>18</v>
      </c>
      <c r="B195" s="547" t="s">
        <v>46</v>
      </c>
      <c r="C195" s="547"/>
      <c r="D195" s="543"/>
      <c r="E195" s="166">
        <v>90</v>
      </c>
      <c r="F195" s="166">
        <v>150</v>
      </c>
      <c r="G195" s="167">
        <v>600</v>
      </c>
      <c r="H195" s="165">
        <v>2.2999999999999998</v>
      </c>
      <c r="I195" s="155">
        <v>206.99999999999997</v>
      </c>
      <c r="J195" s="134">
        <v>200</v>
      </c>
      <c r="K195" s="138">
        <v>150</v>
      </c>
      <c r="L195" s="138"/>
      <c r="M195" s="96">
        <f t="shared" si="4"/>
        <v>-27.536231884057962</v>
      </c>
      <c r="N195" s="96">
        <f t="shared" si="5"/>
        <v>-25</v>
      </c>
      <c r="O195" s="615" t="s">
        <v>3184</v>
      </c>
    </row>
    <row r="196" spans="1:15" x14ac:dyDescent="0.25">
      <c r="A196" s="144" t="s">
        <v>703</v>
      </c>
      <c r="B196" s="557" t="s">
        <v>704</v>
      </c>
      <c r="C196" s="551"/>
      <c r="D196" s="551"/>
      <c r="E196" s="118"/>
      <c r="F196" s="118"/>
      <c r="G196" s="157"/>
      <c r="H196" s="96"/>
      <c r="I196" s="96"/>
      <c r="J196" s="134"/>
      <c r="K196" s="138"/>
      <c r="L196" s="138"/>
      <c r="M196" s="96"/>
      <c r="N196" s="96"/>
      <c r="O196" s="551"/>
    </row>
    <row r="197" spans="1:15" x14ac:dyDescent="0.3">
      <c r="A197" s="539">
        <v>1</v>
      </c>
      <c r="B197" s="542" t="s">
        <v>705</v>
      </c>
      <c r="C197" s="536" t="s">
        <v>706</v>
      </c>
      <c r="D197" s="536" t="s">
        <v>707</v>
      </c>
      <c r="E197" s="168">
        <v>570</v>
      </c>
      <c r="F197" s="169">
        <v>700</v>
      </c>
      <c r="G197" s="170">
        <v>1700</v>
      </c>
      <c r="H197" s="160">
        <v>1.8</v>
      </c>
      <c r="I197" s="171">
        <v>1026</v>
      </c>
      <c r="J197" s="134">
        <v>1000</v>
      </c>
      <c r="K197" s="138">
        <v>850</v>
      </c>
      <c r="L197" s="138"/>
      <c r="M197" s="96">
        <f t="shared" si="4"/>
        <v>-17.15399610136452</v>
      </c>
      <c r="N197" s="96">
        <f t="shared" si="5"/>
        <v>-15</v>
      </c>
      <c r="O197" s="615" t="s">
        <v>3184</v>
      </c>
    </row>
    <row r="198" spans="1:15" x14ac:dyDescent="0.3">
      <c r="A198" s="539"/>
      <c r="B198" s="542"/>
      <c r="C198" s="537" t="s">
        <v>707</v>
      </c>
      <c r="D198" s="537" t="s">
        <v>708</v>
      </c>
      <c r="E198" s="122">
        <v>300</v>
      </c>
      <c r="F198" s="153">
        <v>600</v>
      </c>
      <c r="G198" s="172">
        <v>1000</v>
      </c>
      <c r="H198" s="149">
        <v>1.6</v>
      </c>
      <c r="I198" s="173">
        <v>480</v>
      </c>
      <c r="J198" s="134">
        <v>600</v>
      </c>
      <c r="K198" s="138">
        <v>600</v>
      </c>
      <c r="L198" s="138"/>
      <c r="M198" s="96">
        <f t="shared" si="4"/>
        <v>25</v>
      </c>
      <c r="N198" s="96">
        <f t="shared" si="5"/>
        <v>0</v>
      </c>
      <c r="O198" s="615" t="s">
        <v>3184</v>
      </c>
    </row>
    <row r="199" spans="1:15" x14ac:dyDescent="0.3">
      <c r="A199" s="539"/>
      <c r="B199" s="542"/>
      <c r="C199" s="537" t="s">
        <v>706</v>
      </c>
      <c r="D199" s="537" t="s">
        <v>709</v>
      </c>
      <c r="E199" s="122">
        <v>570</v>
      </c>
      <c r="F199" s="153">
        <v>700</v>
      </c>
      <c r="G199" s="172">
        <v>1000</v>
      </c>
      <c r="H199" s="149">
        <v>1.5</v>
      </c>
      <c r="I199" s="173">
        <v>855</v>
      </c>
      <c r="J199" s="134">
        <v>700</v>
      </c>
      <c r="K199" s="138">
        <v>850</v>
      </c>
      <c r="L199" s="138"/>
      <c r="M199" s="96">
        <f t="shared" si="4"/>
        <v>-0.58479532163742687</v>
      </c>
      <c r="N199" s="96">
        <f t="shared" si="5"/>
        <v>21.428571428571427</v>
      </c>
      <c r="O199" s="615" t="s">
        <v>3184</v>
      </c>
    </row>
    <row r="200" spans="1:15" x14ac:dyDescent="0.3">
      <c r="A200" s="539"/>
      <c r="B200" s="542"/>
      <c r="C200" s="537" t="s">
        <v>709</v>
      </c>
      <c r="D200" s="537" t="s">
        <v>710</v>
      </c>
      <c r="E200" s="122">
        <v>220</v>
      </c>
      <c r="F200" s="153">
        <v>250</v>
      </c>
      <c r="G200" s="172">
        <v>700</v>
      </c>
      <c r="H200" s="149">
        <v>1.6</v>
      </c>
      <c r="I200" s="173">
        <v>352</v>
      </c>
      <c r="J200" s="134">
        <v>420</v>
      </c>
      <c r="K200" s="138">
        <v>550</v>
      </c>
      <c r="L200" s="138"/>
      <c r="M200" s="96">
        <f t="shared" si="4"/>
        <v>56.25</v>
      </c>
      <c r="N200" s="96">
        <f t="shared" si="5"/>
        <v>30.952380952380953</v>
      </c>
      <c r="O200" s="615" t="s">
        <v>3184</v>
      </c>
    </row>
    <row r="201" spans="1:15" x14ac:dyDescent="0.3">
      <c r="A201" s="539"/>
      <c r="B201" s="542"/>
      <c r="C201" s="537" t="s">
        <v>708</v>
      </c>
      <c r="D201" s="537" t="s">
        <v>711</v>
      </c>
      <c r="E201" s="122">
        <v>250</v>
      </c>
      <c r="F201" s="153">
        <v>500</v>
      </c>
      <c r="G201" s="172">
        <v>700</v>
      </c>
      <c r="H201" s="149">
        <v>1.8</v>
      </c>
      <c r="I201" s="173">
        <v>450</v>
      </c>
      <c r="J201" s="134">
        <v>500</v>
      </c>
      <c r="K201" s="138">
        <v>600</v>
      </c>
      <c r="L201" s="138"/>
      <c r="M201" s="96">
        <f t="shared" si="4"/>
        <v>33.333333333333329</v>
      </c>
      <c r="N201" s="96">
        <f t="shared" si="5"/>
        <v>20</v>
      </c>
      <c r="O201" s="615" t="s">
        <v>3184</v>
      </c>
    </row>
    <row r="202" spans="1:15" x14ac:dyDescent="0.3">
      <c r="A202" s="539">
        <v>2</v>
      </c>
      <c r="B202" s="542" t="s">
        <v>228</v>
      </c>
      <c r="C202" s="537" t="s">
        <v>706</v>
      </c>
      <c r="D202" s="537" t="s">
        <v>712</v>
      </c>
      <c r="E202" s="122">
        <v>450</v>
      </c>
      <c r="F202" s="153">
        <v>500</v>
      </c>
      <c r="G202" s="172">
        <v>1700</v>
      </c>
      <c r="H202" s="149">
        <v>1.7</v>
      </c>
      <c r="I202" s="173">
        <v>765</v>
      </c>
      <c r="J202" s="134">
        <v>800</v>
      </c>
      <c r="K202" s="138">
        <v>750</v>
      </c>
      <c r="L202" s="138"/>
      <c r="M202" s="96">
        <f t="shared" si="4"/>
        <v>-1.9607843137254901</v>
      </c>
      <c r="N202" s="96">
        <f t="shared" si="5"/>
        <v>-6.25</v>
      </c>
      <c r="O202" s="615" t="s">
        <v>3184</v>
      </c>
    </row>
    <row r="203" spans="1:15" x14ac:dyDescent="0.3">
      <c r="A203" s="539"/>
      <c r="B203" s="542"/>
      <c r="C203" s="537" t="s">
        <v>712</v>
      </c>
      <c r="D203" s="537" t="s">
        <v>713</v>
      </c>
      <c r="E203" s="122">
        <v>220</v>
      </c>
      <c r="F203" s="153">
        <v>250</v>
      </c>
      <c r="G203" s="172">
        <v>350</v>
      </c>
      <c r="H203" s="149">
        <v>2.4</v>
      </c>
      <c r="I203" s="173">
        <v>528</v>
      </c>
      <c r="J203" s="134">
        <v>250</v>
      </c>
      <c r="K203" s="138">
        <v>500</v>
      </c>
      <c r="L203" s="138"/>
      <c r="M203" s="96">
        <f t="shared" si="4"/>
        <v>-5.3030303030303028</v>
      </c>
      <c r="N203" s="96">
        <f t="shared" si="5"/>
        <v>100</v>
      </c>
      <c r="O203" s="615" t="s">
        <v>3184</v>
      </c>
    </row>
    <row r="204" spans="1:15" x14ac:dyDescent="0.3">
      <c r="A204" s="539"/>
      <c r="B204" s="542"/>
      <c r="C204" s="537" t="s">
        <v>714</v>
      </c>
      <c r="D204" s="537" t="s">
        <v>715</v>
      </c>
      <c r="E204" s="153">
        <v>150</v>
      </c>
      <c r="F204" s="153">
        <v>250</v>
      </c>
      <c r="G204" s="172">
        <v>500</v>
      </c>
      <c r="H204" s="149">
        <v>1.1000000000000001</v>
      </c>
      <c r="I204" s="173">
        <v>165</v>
      </c>
      <c r="J204" s="134">
        <v>300</v>
      </c>
      <c r="K204" s="132">
        <v>300</v>
      </c>
      <c r="L204" s="132"/>
      <c r="M204" s="96">
        <f t="shared" ref="M204:M267" si="6">(K204-I204)/I204*100</f>
        <v>81.818181818181827</v>
      </c>
      <c r="N204" s="96">
        <f t="shared" ref="N204:N267" si="7">(K204-J204)/J204*100</f>
        <v>0</v>
      </c>
      <c r="O204" s="615" t="s">
        <v>3184</v>
      </c>
    </row>
    <row r="205" spans="1:15" x14ac:dyDescent="0.3">
      <c r="A205" s="539"/>
      <c r="B205" s="542"/>
      <c r="C205" s="537" t="s">
        <v>713</v>
      </c>
      <c r="D205" s="537" t="s">
        <v>716</v>
      </c>
      <c r="E205" s="153">
        <v>150</v>
      </c>
      <c r="F205" s="153">
        <v>250</v>
      </c>
      <c r="G205" s="172">
        <v>500</v>
      </c>
      <c r="H205" s="149">
        <v>1.2</v>
      </c>
      <c r="I205" s="173">
        <v>180</v>
      </c>
      <c r="J205" s="134">
        <v>300</v>
      </c>
      <c r="K205" s="132">
        <v>300</v>
      </c>
      <c r="L205" s="132"/>
      <c r="M205" s="96">
        <f t="shared" si="6"/>
        <v>66.666666666666657</v>
      </c>
      <c r="N205" s="96">
        <f t="shared" si="7"/>
        <v>0</v>
      </c>
      <c r="O205" s="615" t="s">
        <v>3184</v>
      </c>
    </row>
    <row r="206" spans="1:15" x14ac:dyDescent="0.3">
      <c r="A206" s="539"/>
      <c r="B206" s="542"/>
      <c r="C206" s="537" t="s">
        <v>716</v>
      </c>
      <c r="D206" s="537" t="s">
        <v>717</v>
      </c>
      <c r="E206" s="153">
        <v>150</v>
      </c>
      <c r="F206" s="174">
        <v>250</v>
      </c>
      <c r="G206" s="172">
        <v>350</v>
      </c>
      <c r="H206" s="149">
        <v>1.1000000000000001</v>
      </c>
      <c r="I206" s="173">
        <v>165</v>
      </c>
      <c r="J206" s="134">
        <v>250</v>
      </c>
      <c r="K206" s="138">
        <v>300</v>
      </c>
      <c r="L206" s="138"/>
      <c r="M206" s="96">
        <f t="shared" si="6"/>
        <v>81.818181818181827</v>
      </c>
      <c r="N206" s="96">
        <f t="shared" si="7"/>
        <v>20</v>
      </c>
      <c r="O206" s="615" t="s">
        <v>3184</v>
      </c>
    </row>
    <row r="207" spans="1:15" x14ac:dyDescent="0.3">
      <c r="A207" s="539"/>
      <c r="B207" s="542"/>
      <c r="C207" s="537" t="s">
        <v>708</v>
      </c>
      <c r="D207" s="537" t="s">
        <v>718</v>
      </c>
      <c r="E207" s="153">
        <v>150</v>
      </c>
      <c r="F207" s="174">
        <v>250</v>
      </c>
      <c r="G207" s="172">
        <v>350</v>
      </c>
      <c r="H207" s="149">
        <v>1.1000000000000001</v>
      </c>
      <c r="I207" s="173">
        <v>165</v>
      </c>
      <c r="J207" s="134">
        <v>250</v>
      </c>
      <c r="K207" s="138">
        <v>300</v>
      </c>
      <c r="L207" s="138"/>
      <c r="M207" s="96">
        <f t="shared" si="6"/>
        <v>81.818181818181827</v>
      </c>
      <c r="N207" s="96">
        <f t="shared" si="7"/>
        <v>20</v>
      </c>
      <c r="O207" s="615" t="s">
        <v>3184</v>
      </c>
    </row>
    <row r="208" spans="1:15" x14ac:dyDescent="0.3">
      <c r="A208" s="539"/>
      <c r="B208" s="542"/>
      <c r="C208" s="537" t="s">
        <v>719</v>
      </c>
      <c r="D208" s="537" t="s">
        <v>720</v>
      </c>
      <c r="E208" s="153">
        <v>150</v>
      </c>
      <c r="F208" s="174">
        <v>180</v>
      </c>
      <c r="G208" s="172">
        <v>250</v>
      </c>
      <c r="H208" s="149">
        <v>1</v>
      </c>
      <c r="I208" s="173">
        <v>150</v>
      </c>
      <c r="J208" s="134">
        <v>180</v>
      </c>
      <c r="K208" s="138">
        <v>300</v>
      </c>
      <c r="L208" s="138"/>
      <c r="M208" s="96">
        <f t="shared" si="6"/>
        <v>100</v>
      </c>
      <c r="N208" s="96">
        <f t="shared" si="7"/>
        <v>66.666666666666657</v>
      </c>
      <c r="O208" s="615" t="s">
        <v>3184</v>
      </c>
    </row>
    <row r="209" spans="1:15" x14ac:dyDescent="0.3">
      <c r="A209" s="539"/>
      <c r="B209" s="542"/>
      <c r="C209" s="537" t="s">
        <v>721</v>
      </c>
      <c r="D209" s="537" t="s">
        <v>722</v>
      </c>
      <c r="E209" s="153">
        <v>150</v>
      </c>
      <c r="F209" s="174">
        <v>180</v>
      </c>
      <c r="G209" s="172">
        <v>250</v>
      </c>
      <c r="H209" s="149">
        <v>1.1000000000000001</v>
      </c>
      <c r="I209" s="173">
        <v>165</v>
      </c>
      <c r="J209" s="134">
        <v>180</v>
      </c>
      <c r="K209" s="138">
        <v>300</v>
      </c>
      <c r="L209" s="138"/>
      <c r="M209" s="96">
        <f t="shared" si="6"/>
        <v>81.818181818181827</v>
      </c>
      <c r="N209" s="96">
        <f t="shared" si="7"/>
        <v>66.666666666666657</v>
      </c>
      <c r="O209" s="615" t="s">
        <v>3184</v>
      </c>
    </row>
    <row r="210" spans="1:15" x14ac:dyDescent="0.3">
      <c r="A210" s="539"/>
      <c r="B210" s="542"/>
      <c r="C210" s="537" t="s">
        <v>723</v>
      </c>
      <c r="D210" s="537" t="s">
        <v>724</v>
      </c>
      <c r="E210" s="153"/>
      <c r="F210" s="174">
        <v>180</v>
      </c>
      <c r="G210" s="172">
        <v>250</v>
      </c>
      <c r="H210" s="149"/>
      <c r="I210" s="173"/>
      <c r="J210" s="134">
        <v>180</v>
      </c>
      <c r="K210" s="138">
        <v>250</v>
      </c>
      <c r="L210" s="138"/>
      <c r="M210" s="96"/>
      <c r="N210" s="96">
        <f t="shared" si="7"/>
        <v>38.888888888888893</v>
      </c>
      <c r="O210" s="629" t="s">
        <v>3184</v>
      </c>
    </row>
    <row r="211" spans="1:15" x14ac:dyDescent="0.3">
      <c r="A211" s="539"/>
      <c r="B211" s="542"/>
      <c r="C211" s="537" t="s">
        <v>718</v>
      </c>
      <c r="D211" s="537" t="s">
        <v>725</v>
      </c>
      <c r="E211" s="153">
        <v>90</v>
      </c>
      <c r="F211" s="174">
        <v>180</v>
      </c>
      <c r="G211" s="172">
        <v>250</v>
      </c>
      <c r="H211" s="149">
        <v>1.1000000000000001</v>
      </c>
      <c r="I211" s="173">
        <v>99.000000000000014</v>
      </c>
      <c r="J211" s="134">
        <v>180</v>
      </c>
      <c r="K211" s="138">
        <v>200</v>
      </c>
      <c r="L211" s="138"/>
      <c r="M211" s="96">
        <f t="shared" si="6"/>
        <v>102.02020202020199</v>
      </c>
      <c r="N211" s="96">
        <f t="shared" si="7"/>
        <v>11.111111111111111</v>
      </c>
      <c r="O211" s="615" t="s">
        <v>3184</v>
      </c>
    </row>
    <row r="212" spans="1:15" x14ac:dyDescent="0.3">
      <c r="A212" s="539">
        <v>3</v>
      </c>
      <c r="B212" s="542" t="s">
        <v>726</v>
      </c>
      <c r="C212" s="546" t="s">
        <v>712</v>
      </c>
      <c r="D212" s="542"/>
      <c r="E212" s="122">
        <v>70</v>
      </c>
      <c r="F212" s="174">
        <v>180</v>
      </c>
      <c r="G212" s="172">
        <v>250</v>
      </c>
      <c r="H212" s="149">
        <v>1.5</v>
      </c>
      <c r="I212" s="173">
        <v>105</v>
      </c>
      <c r="J212" s="134">
        <v>180</v>
      </c>
      <c r="K212" s="138">
        <v>200</v>
      </c>
      <c r="L212" s="138"/>
      <c r="M212" s="96">
        <f t="shared" si="6"/>
        <v>90.476190476190482</v>
      </c>
      <c r="N212" s="96">
        <f t="shared" si="7"/>
        <v>11.111111111111111</v>
      </c>
      <c r="O212" s="615" t="s">
        <v>3184</v>
      </c>
    </row>
    <row r="213" spans="1:15" x14ac:dyDescent="0.3">
      <c r="A213" s="539">
        <v>4</v>
      </c>
      <c r="B213" s="542" t="s">
        <v>727</v>
      </c>
      <c r="C213" s="537" t="s">
        <v>728</v>
      </c>
      <c r="D213" s="537" t="s">
        <v>729</v>
      </c>
      <c r="E213" s="153">
        <v>100</v>
      </c>
      <c r="F213" s="174">
        <v>180</v>
      </c>
      <c r="G213" s="172">
        <v>250</v>
      </c>
      <c r="H213" s="149">
        <v>1</v>
      </c>
      <c r="I213" s="173">
        <v>100</v>
      </c>
      <c r="J213" s="134">
        <v>180</v>
      </c>
      <c r="K213" s="138">
        <v>200</v>
      </c>
      <c r="L213" s="138"/>
      <c r="M213" s="96">
        <f t="shared" si="6"/>
        <v>100</v>
      </c>
      <c r="N213" s="96">
        <f t="shared" si="7"/>
        <v>11.111111111111111</v>
      </c>
      <c r="O213" s="615" t="s">
        <v>3184</v>
      </c>
    </row>
    <row r="214" spans="1:15" x14ac:dyDescent="0.3">
      <c r="A214" s="539"/>
      <c r="B214" s="542"/>
      <c r="C214" s="537" t="s">
        <v>730</v>
      </c>
      <c r="D214" s="537" t="s">
        <v>731</v>
      </c>
      <c r="E214" s="153">
        <v>90</v>
      </c>
      <c r="F214" s="174">
        <v>120</v>
      </c>
      <c r="G214" s="172">
        <v>170</v>
      </c>
      <c r="H214" s="149">
        <v>1.1000000000000001</v>
      </c>
      <c r="I214" s="173">
        <v>99.000000000000014</v>
      </c>
      <c r="J214" s="134">
        <v>120</v>
      </c>
      <c r="K214" s="138">
        <v>200</v>
      </c>
      <c r="L214" s="138"/>
      <c r="M214" s="96">
        <f t="shared" si="6"/>
        <v>102.02020202020199</v>
      </c>
      <c r="N214" s="96">
        <f t="shared" si="7"/>
        <v>66.666666666666657</v>
      </c>
      <c r="O214" s="615" t="s">
        <v>3184</v>
      </c>
    </row>
    <row r="215" spans="1:15" ht="40.5" customHeight="1" x14ac:dyDescent="0.3">
      <c r="A215" s="539">
        <v>5</v>
      </c>
      <c r="B215" s="542" t="s">
        <v>732</v>
      </c>
      <c r="C215" s="537" t="s">
        <v>733</v>
      </c>
      <c r="D215" s="537" t="s">
        <v>734</v>
      </c>
      <c r="E215" s="122"/>
      <c r="F215" s="174">
        <v>150</v>
      </c>
      <c r="G215" s="172">
        <v>300</v>
      </c>
      <c r="H215" s="149"/>
      <c r="I215" s="173"/>
      <c r="J215" s="134">
        <v>180</v>
      </c>
      <c r="K215" s="138">
        <v>250</v>
      </c>
      <c r="L215" s="138"/>
      <c r="M215" s="96"/>
      <c r="N215" s="96">
        <f t="shared" si="7"/>
        <v>38.888888888888893</v>
      </c>
      <c r="O215" s="629" t="s">
        <v>3184</v>
      </c>
    </row>
    <row r="216" spans="1:15" ht="18.75" customHeight="1" x14ac:dyDescent="0.3">
      <c r="A216" s="539">
        <v>6</v>
      </c>
      <c r="B216" s="547" t="s">
        <v>46</v>
      </c>
      <c r="C216" s="547"/>
      <c r="D216" s="543"/>
      <c r="E216" s="175">
        <v>80</v>
      </c>
      <c r="F216" s="176">
        <v>120</v>
      </c>
      <c r="G216" s="177">
        <v>120</v>
      </c>
      <c r="H216" s="165">
        <v>1.1000000000000001</v>
      </c>
      <c r="I216" s="178">
        <v>88</v>
      </c>
      <c r="J216" s="134">
        <v>120</v>
      </c>
      <c r="K216" s="138">
        <v>150</v>
      </c>
      <c r="L216" s="138"/>
      <c r="M216" s="96">
        <f t="shared" si="6"/>
        <v>70.454545454545453</v>
      </c>
      <c r="N216" s="96">
        <f t="shared" si="7"/>
        <v>25</v>
      </c>
      <c r="O216" s="615" t="s">
        <v>3184</v>
      </c>
    </row>
    <row r="217" spans="1:15" x14ac:dyDescent="0.25">
      <c r="A217" s="144" t="s">
        <v>882</v>
      </c>
      <c r="B217" s="557" t="s">
        <v>1075</v>
      </c>
      <c r="C217" s="551"/>
      <c r="D217" s="551"/>
      <c r="E217" s="118"/>
      <c r="F217" s="118"/>
      <c r="G217" s="157"/>
      <c r="H217" s="96"/>
      <c r="I217" s="96"/>
      <c r="J217" s="134"/>
      <c r="K217" s="138"/>
      <c r="L217" s="138"/>
      <c r="M217" s="96"/>
      <c r="N217" s="96"/>
      <c r="O217" s="551"/>
    </row>
    <row r="218" spans="1:15" ht="40.5" customHeight="1" x14ac:dyDescent="0.3">
      <c r="A218" s="710">
        <v>1</v>
      </c>
      <c r="B218" s="685" t="s">
        <v>1025</v>
      </c>
      <c r="C218" s="536" t="s">
        <v>1076</v>
      </c>
      <c r="D218" s="536" t="s">
        <v>1077</v>
      </c>
      <c r="E218" s="168">
        <v>550</v>
      </c>
      <c r="F218" s="168">
        <v>550</v>
      </c>
      <c r="G218" s="169">
        <v>650</v>
      </c>
      <c r="H218" s="160">
        <v>1.8</v>
      </c>
      <c r="I218" s="171">
        <v>990</v>
      </c>
      <c r="J218" s="134">
        <v>550</v>
      </c>
      <c r="K218" s="138">
        <v>850</v>
      </c>
      <c r="L218" s="138"/>
      <c r="M218" s="96">
        <f t="shared" si="6"/>
        <v>-14.14141414141414</v>
      </c>
      <c r="N218" s="96">
        <f t="shared" si="7"/>
        <v>54.54545454545454</v>
      </c>
      <c r="O218" s="615" t="s">
        <v>3184</v>
      </c>
    </row>
    <row r="219" spans="1:15" x14ac:dyDescent="0.3">
      <c r="A219" s="711"/>
      <c r="B219" s="686"/>
      <c r="C219" s="537" t="s">
        <v>1078</v>
      </c>
      <c r="D219" s="537" t="s">
        <v>1079</v>
      </c>
      <c r="E219" s="153">
        <v>350</v>
      </c>
      <c r="F219" s="153">
        <v>350</v>
      </c>
      <c r="G219" s="153">
        <v>550</v>
      </c>
      <c r="H219" s="149">
        <v>1.9</v>
      </c>
      <c r="I219" s="173">
        <v>665</v>
      </c>
      <c r="J219" s="134">
        <v>350</v>
      </c>
      <c r="K219" s="138">
        <v>600</v>
      </c>
      <c r="L219" s="138"/>
      <c r="M219" s="96">
        <f t="shared" si="6"/>
        <v>-9.7744360902255636</v>
      </c>
      <c r="N219" s="96">
        <f t="shared" si="7"/>
        <v>71.428571428571431</v>
      </c>
      <c r="O219" s="615" t="s">
        <v>3184</v>
      </c>
    </row>
    <row r="220" spans="1:15" ht="40.5" customHeight="1" x14ac:dyDescent="0.3">
      <c r="A220" s="711"/>
      <c r="B220" s="686"/>
      <c r="C220" s="537" t="s">
        <v>1080</v>
      </c>
      <c r="D220" s="537" t="s">
        <v>1081</v>
      </c>
      <c r="E220" s="122">
        <v>550</v>
      </c>
      <c r="F220" s="122">
        <v>550</v>
      </c>
      <c r="G220" s="153">
        <v>650</v>
      </c>
      <c r="H220" s="149">
        <v>1.8</v>
      </c>
      <c r="I220" s="173">
        <v>990</v>
      </c>
      <c r="J220" s="134">
        <v>550</v>
      </c>
      <c r="K220" s="138">
        <v>850</v>
      </c>
      <c r="L220" s="138"/>
      <c r="M220" s="96">
        <f t="shared" si="6"/>
        <v>-14.14141414141414</v>
      </c>
      <c r="N220" s="96">
        <f t="shared" si="7"/>
        <v>54.54545454545454</v>
      </c>
      <c r="O220" s="615" t="s">
        <v>3184</v>
      </c>
    </row>
    <row r="221" spans="1:15" ht="44.25" customHeight="1" x14ac:dyDescent="0.3">
      <c r="A221" s="712"/>
      <c r="B221" s="687"/>
      <c r="C221" s="537" t="s">
        <v>1082</v>
      </c>
      <c r="D221" s="537" t="s">
        <v>1083</v>
      </c>
      <c r="E221" s="153">
        <v>300</v>
      </c>
      <c r="F221" s="153">
        <v>300</v>
      </c>
      <c r="G221" s="153">
        <v>550</v>
      </c>
      <c r="H221" s="149">
        <v>1.6</v>
      </c>
      <c r="I221" s="173">
        <v>480</v>
      </c>
      <c r="J221" s="134">
        <v>330</v>
      </c>
      <c r="K221" s="138">
        <v>500</v>
      </c>
      <c r="L221" s="138"/>
      <c r="M221" s="96">
        <f t="shared" si="6"/>
        <v>4.1666666666666661</v>
      </c>
      <c r="N221" s="96">
        <f t="shared" si="7"/>
        <v>51.515151515151516</v>
      </c>
      <c r="O221" s="615" t="s">
        <v>3184</v>
      </c>
    </row>
    <row r="222" spans="1:15" x14ac:dyDescent="0.3">
      <c r="A222" s="740">
        <v>2</v>
      </c>
      <c r="B222" s="694" t="s">
        <v>228</v>
      </c>
      <c r="C222" s="537" t="s">
        <v>1084</v>
      </c>
      <c r="D222" s="537" t="s">
        <v>1085</v>
      </c>
      <c r="E222" s="153">
        <v>450</v>
      </c>
      <c r="F222" s="153">
        <v>390</v>
      </c>
      <c r="G222" s="153">
        <v>550</v>
      </c>
      <c r="H222" s="149">
        <v>2</v>
      </c>
      <c r="I222" s="173">
        <v>900</v>
      </c>
      <c r="J222" s="134">
        <v>450</v>
      </c>
      <c r="K222" s="138">
        <v>700</v>
      </c>
      <c r="L222" s="138"/>
      <c r="M222" s="96">
        <f t="shared" si="6"/>
        <v>-22.222222222222221</v>
      </c>
      <c r="N222" s="96">
        <f t="shared" si="7"/>
        <v>55.555555555555557</v>
      </c>
      <c r="O222" s="615" t="s">
        <v>3184</v>
      </c>
    </row>
    <row r="223" spans="1:15" x14ac:dyDescent="0.3">
      <c r="A223" s="740"/>
      <c r="B223" s="694"/>
      <c r="C223" s="537" t="s">
        <v>1086</v>
      </c>
      <c r="D223" s="537" t="s">
        <v>1087</v>
      </c>
      <c r="E223" s="153">
        <v>300</v>
      </c>
      <c r="F223" s="153">
        <v>300</v>
      </c>
      <c r="G223" s="153">
        <v>350</v>
      </c>
      <c r="H223" s="149">
        <v>1.9</v>
      </c>
      <c r="I223" s="173">
        <v>570</v>
      </c>
      <c r="J223" s="134">
        <v>300</v>
      </c>
      <c r="K223" s="138">
        <v>450</v>
      </c>
      <c r="L223" s="138"/>
      <c r="M223" s="96">
        <f t="shared" si="6"/>
        <v>-21.052631578947366</v>
      </c>
      <c r="N223" s="96">
        <f t="shared" si="7"/>
        <v>50</v>
      </c>
      <c r="O223" s="615" t="s">
        <v>3184</v>
      </c>
    </row>
    <row r="224" spans="1:15" x14ac:dyDescent="0.3">
      <c r="A224" s="740"/>
      <c r="B224" s="694"/>
      <c r="C224" s="537" t="s">
        <v>1087</v>
      </c>
      <c r="D224" s="537" t="s">
        <v>1088</v>
      </c>
      <c r="E224" s="122">
        <v>400</v>
      </c>
      <c r="F224" s="122">
        <v>400</v>
      </c>
      <c r="G224" s="153">
        <v>550</v>
      </c>
      <c r="H224" s="149">
        <v>1.8</v>
      </c>
      <c r="I224" s="173">
        <v>720</v>
      </c>
      <c r="J224" s="134">
        <v>400</v>
      </c>
      <c r="K224" s="138">
        <v>650</v>
      </c>
      <c r="L224" s="138"/>
      <c r="M224" s="96">
        <f t="shared" si="6"/>
        <v>-9.7222222222222232</v>
      </c>
      <c r="N224" s="96">
        <f t="shared" si="7"/>
        <v>62.5</v>
      </c>
      <c r="O224" s="615" t="s">
        <v>3184</v>
      </c>
    </row>
    <row r="225" spans="1:15" x14ac:dyDescent="0.3">
      <c r="A225" s="740"/>
      <c r="B225" s="694"/>
      <c r="C225" s="537" t="s">
        <v>1088</v>
      </c>
      <c r="D225" s="537" t="s">
        <v>1089</v>
      </c>
      <c r="E225" s="153">
        <v>300</v>
      </c>
      <c r="F225" s="153">
        <v>300</v>
      </c>
      <c r="G225" s="153">
        <v>550</v>
      </c>
      <c r="H225" s="149">
        <v>2.2999999999999998</v>
      </c>
      <c r="I225" s="173">
        <v>690</v>
      </c>
      <c r="J225" s="134">
        <v>330</v>
      </c>
      <c r="K225" s="138">
        <v>450</v>
      </c>
      <c r="L225" s="138"/>
      <c r="M225" s="96">
        <f t="shared" si="6"/>
        <v>-34.782608695652172</v>
      </c>
      <c r="N225" s="96">
        <f t="shared" si="7"/>
        <v>36.363636363636367</v>
      </c>
      <c r="O225" s="615" t="s">
        <v>3184</v>
      </c>
    </row>
    <row r="226" spans="1:15" x14ac:dyDescent="0.3">
      <c r="A226" s="740"/>
      <c r="B226" s="694"/>
      <c r="C226" s="537" t="s">
        <v>1090</v>
      </c>
      <c r="D226" s="537" t="s">
        <v>1091</v>
      </c>
      <c r="E226" s="153">
        <v>280</v>
      </c>
      <c r="F226" s="153">
        <v>280</v>
      </c>
      <c r="G226" s="153">
        <v>350</v>
      </c>
      <c r="H226" s="149">
        <v>2.1</v>
      </c>
      <c r="I226" s="173">
        <v>588</v>
      </c>
      <c r="J226" s="134">
        <v>280</v>
      </c>
      <c r="K226" s="138">
        <v>450</v>
      </c>
      <c r="L226" s="138"/>
      <c r="M226" s="96">
        <f t="shared" si="6"/>
        <v>-23.469387755102041</v>
      </c>
      <c r="N226" s="96">
        <f t="shared" si="7"/>
        <v>60.714285714285708</v>
      </c>
      <c r="O226" s="615" t="s">
        <v>3184</v>
      </c>
    </row>
    <row r="227" spans="1:15" x14ac:dyDescent="0.3">
      <c r="A227" s="740"/>
      <c r="B227" s="694"/>
      <c r="C227" s="537" t="s">
        <v>1091</v>
      </c>
      <c r="D227" s="537" t="s">
        <v>1092</v>
      </c>
      <c r="E227" s="153">
        <v>200</v>
      </c>
      <c r="F227" s="153">
        <v>200</v>
      </c>
      <c r="G227" s="153">
        <v>250</v>
      </c>
      <c r="H227" s="149">
        <v>2.8</v>
      </c>
      <c r="I227" s="173">
        <v>560</v>
      </c>
      <c r="J227" s="134">
        <v>200</v>
      </c>
      <c r="K227" s="138">
        <v>300</v>
      </c>
      <c r="L227" s="138"/>
      <c r="M227" s="96">
        <f t="shared" si="6"/>
        <v>-46.428571428571431</v>
      </c>
      <c r="N227" s="96">
        <f t="shared" si="7"/>
        <v>50</v>
      </c>
      <c r="O227" s="615" t="s">
        <v>3184</v>
      </c>
    </row>
    <row r="228" spans="1:15" x14ac:dyDescent="0.3">
      <c r="A228" s="740"/>
      <c r="B228" s="694"/>
      <c r="C228" s="537" t="s">
        <v>1093</v>
      </c>
      <c r="D228" s="537" t="s">
        <v>1094</v>
      </c>
      <c r="E228" s="153">
        <v>150</v>
      </c>
      <c r="F228" s="153">
        <v>150</v>
      </c>
      <c r="G228" s="153">
        <v>200</v>
      </c>
      <c r="H228" s="149">
        <v>2.1</v>
      </c>
      <c r="I228" s="173">
        <v>315</v>
      </c>
      <c r="J228" s="134">
        <v>150</v>
      </c>
      <c r="K228" s="138">
        <v>250</v>
      </c>
      <c r="L228" s="138"/>
      <c r="M228" s="96">
        <f t="shared" si="6"/>
        <v>-20.634920634920633</v>
      </c>
      <c r="N228" s="96">
        <f t="shared" si="7"/>
        <v>66.666666666666657</v>
      </c>
      <c r="O228" s="615" t="s">
        <v>3184</v>
      </c>
    </row>
    <row r="229" spans="1:15" x14ac:dyDescent="0.3">
      <c r="A229" s="740"/>
      <c r="B229" s="694"/>
      <c r="C229" s="537" t="s">
        <v>1095</v>
      </c>
      <c r="D229" s="537" t="s">
        <v>1096</v>
      </c>
      <c r="E229" s="153">
        <v>280</v>
      </c>
      <c r="F229" s="153">
        <v>280</v>
      </c>
      <c r="G229" s="153">
        <v>350</v>
      </c>
      <c r="H229" s="149">
        <v>1.5</v>
      </c>
      <c r="I229" s="173">
        <v>420</v>
      </c>
      <c r="J229" s="134">
        <v>280</v>
      </c>
      <c r="K229" s="138">
        <v>450</v>
      </c>
      <c r="L229" s="138"/>
      <c r="M229" s="96">
        <f t="shared" si="6"/>
        <v>7.1428571428571423</v>
      </c>
      <c r="N229" s="96">
        <f t="shared" si="7"/>
        <v>60.714285714285708</v>
      </c>
      <c r="O229" s="615" t="s">
        <v>3184</v>
      </c>
    </row>
    <row r="230" spans="1:15" x14ac:dyDescent="0.3">
      <c r="A230" s="740"/>
      <c r="B230" s="694" t="s">
        <v>228</v>
      </c>
      <c r="C230" s="537" t="s">
        <v>1096</v>
      </c>
      <c r="D230" s="537" t="s">
        <v>1097</v>
      </c>
      <c r="E230" s="153">
        <v>150</v>
      </c>
      <c r="F230" s="153">
        <v>150</v>
      </c>
      <c r="G230" s="153">
        <v>200</v>
      </c>
      <c r="H230" s="149">
        <v>3.3</v>
      </c>
      <c r="I230" s="173">
        <v>495</v>
      </c>
      <c r="J230" s="134">
        <v>150</v>
      </c>
      <c r="K230" s="138">
        <v>250</v>
      </c>
      <c r="L230" s="138"/>
      <c r="M230" s="96">
        <f t="shared" si="6"/>
        <v>-49.494949494949495</v>
      </c>
      <c r="N230" s="96">
        <f t="shared" si="7"/>
        <v>66.666666666666657</v>
      </c>
      <c r="O230" s="615" t="s">
        <v>3184</v>
      </c>
    </row>
    <row r="231" spans="1:15" x14ac:dyDescent="0.3">
      <c r="A231" s="740"/>
      <c r="B231" s="694"/>
      <c r="C231" s="537" t="s">
        <v>1097</v>
      </c>
      <c r="D231" s="537" t="s">
        <v>733</v>
      </c>
      <c r="E231" s="153">
        <v>100</v>
      </c>
      <c r="F231" s="153">
        <v>100</v>
      </c>
      <c r="G231" s="153">
        <v>150</v>
      </c>
      <c r="H231" s="149">
        <v>3.9</v>
      </c>
      <c r="I231" s="173">
        <v>390</v>
      </c>
      <c r="J231" s="134">
        <v>100</v>
      </c>
      <c r="K231" s="138">
        <v>200</v>
      </c>
      <c r="L231" s="138"/>
      <c r="M231" s="96">
        <f t="shared" si="6"/>
        <v>-48.717948717948715</v>
      </c>
      <c r="N231" s="96">
        <f t="shared" si="7"/>
        <v>100</v>
      </c>
      <c r="O231" s="615" t="s">
        <v>3184</v>
      </c>
    </row>
    <row r="232" spans="1:15" x14ac:dyDescent="0.3">
      <c r="A232" s="740"/>
      <c r="B232" s="694"/>
      <c r="C232" s="537" t="s">
        <v>1098</v>
      </c>
      <c r="D232" s="537" t="s">
        <v>1099</v>
      </c>
      <c r="E232" s="153">
        <v>150</v>
      </c>
      <c r="F232" s="153">
        <v>150</v>
      </c>
      <c r="G232" s="153">
        <v>200</v>
      </c>
      <c r="H232" s="149">
        <v>3.3</v>
      </c>
      <c r="I232" s="173">
        <v>495</v>
      </c>
      <c r="J232" s="134">
        <v>200</v>
      </c>
      <c r="K232" s="138">
        <v>250</v>
      </c>
      <c r="L232" s="138"/>
      <c r="M232" s="96">
        <f t="shared" si="6"/>
        <v>-49.494949494949495</v>
      </c>
      <c r="N232" s="96">
        <f t="shared" si="7"/>
        <v>25</v>
      </c>
      <c r="O232" s="615" t="s">
        <v>3184</v>
      </c>
    </row>
    <row r="233" spans="1:15" x14ac:dyDescent="0.3">
      <c r="A233" s="740"/>
      <c r="B233" s="694"/>
      <c r="C233" s="537" t="s">
        <v>1097</v>
      </c>
      <c r="D233" s="537" t="s">
        <v>1100</v>
      </c>
      <c r="E233" s="153">
        <v>120</v>
      </c>
      <c r="F233" s="153">
        <v>140</v>
      </c>
      <c r="G233" s="153">
        <v>200</v>
      </c>
      <c r="H233" s="149">
        <v>2.8</v>
      </c>
      <c r="I233" s="173">
        <v>336</v>
      </c>
      <c r="J233" s="134">
        <v>200</v>
      </c>
      <c r="K233" s="132">
        <v>200</v>
      </c>
      <c r="L233" s="132"/>
      <c r="M233" s="96">
        <f t="shared" si="6"/>
        <v>-40.476190476190474</v>
      </c>
      <c r="N233" s="96">
        <f t="shared" si="7"/>
        <v>0</v>
      </c>
      <c r="O233" s="615" t="s">
        <v>3184</v>
      </c>
    </row>
    <row r="234" spans="1:15" ht="45.75" customHeight="1" x14ac:dyDescent="0.3">
      <c r="A234" s="740"/>
      <c r="B234" s="694"/>
      <c r="C234" s="537" t="s">
        <v>1101</v>
      </c>
      <c r="D234" s="537" t="s">
        <v>1102</v>
      </c>
      <c r="E234" s="153">
        <v>130</v>
      </c>
      <c r="F234" s="153">
        <v>140</v>
      </c>
      <c r="G234" s="153">
        <v>200</v>
      </c>
      <c r="H234" s="149">
        <v>2.5</v>
      </c>
      <c r="I234" s="173">
        <v>325</v>
      </c>
      <c r="J234" s="134">
        <v>200</v>
      </c>
      <c r="K234" s="132">
        <v>200</v>
      </c>
      <c r="L234" s="132"/>
      <c r="M234" s="96">
        <f t="shared" si="6"/>
        <v>-38.461538461538467</v>
      </c>
      <c r="N234" s="96">
        <f t="shared" si="7"/>
        <v>0</v>
      </c>
      <c r="O234" s="615" t="s">
        <v>3184</v>
      </c>
    </row>
    <row r="235" spans="1:15" x14ac:dyDescent="0.3">
      <c r="A235" s="740"/>
      <c r="B235" s="694"/>
      <c r="C235" s="537" t="s">
        <v>1095</v>
      </c>
      <c r="D235" s="537" t="s">
        <v>1103</v>
      </c>
      <c r="E235" s="153">
        <v>190</v>
      </c>
      <c r="F235" s="153">
        <v>190</v>
      </c>
      <c r="G235" s="153">
        <v>200</v>
      </c>
      <c r="H235" s="149">
        <v>4.7</v>
      </c>
      <c r="I235" s="173">
        <v>893</v>
      </c>
      <c r="J235" s="134">
        <v>200</v>
      </c>
      <c r="K235" s="138">
        <v>300</v>
      </c>
      <c r="L235" s="138"/>
      <c r="M235" s="96">
        <f t="shared" si="6"/>
        <v>-66.405375139977608</v>
      </c>
      <c r="N235" s="96">
        <f t="shared" si="7"/>
        <v>50</v>
      </c>
      <c r="O235" s="615" t="s">
        <v>3184</v>
      </c>
    </row>
    <row r="236" spans="1:15" ht="18.75" customHeight="1" x14ac:dyDescent="0.3">
      <c r="A236" s="539">
        <v>3</v>
      </c>
      <c r="B236" s="541" t="s">
        <v>46</v>
      </c>
      <c r="C236" s="541"/>
      <c r="D236" s="542"/>
      <c r="E236" s="153">
        <v>80</v>
      </c>
      <c r="F236" s="153">
        <v>80</v>
      </c>
      <c r="G236" s="153">
        <v>100</v>
      </c>
      <c r="H236" s="149">
        <v>4.5999999999999996</v>
      </c>
      <c r="I236" s="173">
        <v>368</v>
      </c>
      <c r="J236" s="134">
        <v>100</v>
      </c>
      <c r="K236" s="138">
        <v>130</v>
      </c>
      <c r="L236" s="138"/>
      <c r="M236" s="96">
        <f t="shared" si="6"/>
        <v>-64.673913043478265</v>
      </c>
      <c r="N236" s="96">
        <f t="shared" si="7"/>
        <v>30</v>
      </c>
      <c r="O236" s="615" t="s">
        <v>3184</v>
      </c>
    </row>
    <row r="237" spans="1:15" x14ac:dyDescent="0.3">
      <c r="A237" s="710">
        <v>4</v>
      </c>
      <c r="B237" s="685" t="s">
        <v>1104</v>
      </c>
      <c r="C237" s="537" t="s">
        <v>1105</v>
      </c>
      <c r="D237" s="537" t="s">
        <v>1106</v>
      </c>
      <c r="E237" s="153">
        <v>100</v>
      </c>
      <c r="F237" s="153">
        <v>100</v>
      </c>
      <c r="G237" s="153">
        <v>100</v>
      </c>
      <c r="H237" s="149">
        <v>2</v>
      </c>
      <c r="I237" s="173">
        <v>200</v>
      </c>
      <c r="J237" s="134">
        <v>100</v>
      </c>
      <c r="K237" s="138">
        <v>200</v>
      </c>
      <c r="L237" s="138"/>
      <c r="M237" s="96">
        <f t="shared" si="6"/>
        <v>0</v>
      </c>
      <c r="N237" s="96">
        <f t="shared" si="7"/>
        <v>100</v>
      </c>
      <c r="O237" s="615" t="s">
        <v>3184</v>
      </c>
    </row>
    <row r="238" spans="1:15" x14ac:dyDescent="0.3">
      <c r="A238" s="711"/>
      <c r="B238" s="686"/>
      <c r="C238" s="537" t="s">
        <v>1107</v>
      </c>
      <c r="D238" s="537" t="s">
        <v>1108</v>
      </c>
      <c r="E238" s="153">
        <v>170</v>
      </c>
      <c r="F238" s="153">
        <v>170</v>
      </c>
      <c r="G238" s="153">
        <v>200</v>
      </c>
      <c r="H238" s="149">
        <v>2.7</v>
      </c>
      <c r="I238" s="173">
        <v>459.00000000000006</v>
      </c>
      <c r="J238" s="134">
        <v>200</v>
      </c>
      <c r="K238" s="138">
        <v>300</v>
      </c>
      <c r="L238" s="138"/>
      <c r="M238" s="96">
        <f t="shared" si="6"/>
        <v>-34.640522875817005</v>
      </c>
      <c r="N238" s="96">
        <f t="shared" si="7"/>
        <v>50</v>
      </c>
      <c r="O238" s="615" t="s">
        <v>3184</v>
      </c>
    </row>
    <row r="239" spans="1:15" x14ac:dyDescent="0.3">
      <c r="A239" s="711"/>
      <c r="B239" s="686"/>
      <c r="C239" s="537" t="s">
        <v>1109</v>
      </c>
      <c r="D239" s="537" t="s">
        <v>1110</v>
      </c>
      <c r="E239" s="153">
        <v>100</v>
      </c>
      <c r="F239" s="153">
        <v>100</v>
      </c>
      <c r="G239" s="153">
        <v>100</v>
      </c>
      <c r="H239" s="149">
        <v>2.5</v>
      </c>
      <c r="I239" s="173">
        <v>250</v>
      </c>
      <c r="J239" s="134">
        <v>100</v>
      </c>
      <c r="K239" s="138">
        <v>200</v>
      </c>
      <c r="L239" s="138"/>
      <c r="M239" s="96">
        <f t="shared" si="6"/>
        <v>-20</v>
      </c>
      <c r="N239" s="96">
        <f t="shared" si="7"/>
        <v>100</v>
      </c>
      <c r="O239" s="615" t="s">
        <v>3184</v>
      </c>
    </row>
    <row r="240" spans="1:15" x14ac:dyDescent="0.3">
      <c r="A240" s="712"/>
      <c r="B240" s="687"/>
      <c r="C240" s="535" t="s">
        <v>1111</v>
      </c>
      <c r="D240" s="535" t="s">
        <v>1112</v>
      </c>
      <c r="E240" s="175">
        <v>100</v>
      </c>
      <c r="F240" s="175">
        <v>100</v>
      </c>
      <c r="G240" s="175">
        <v>100</v>
      </c>
      <c r="H240" s="165">
        <v>2.2000000000000002</v>
      </c>
      <c r="I240" s="178">
        <v>220.00000000000003</v>
      </c>
      <c r="J240" s="134">
        <v>100</v>
      </c>
      <c r="K240" s="138">
        <v>200</v>
      </c>
      <c r="L240" s="138"/>
      <c r="M240" s="96">
        <f t="shared" si="6"/>
        <v>-9.0909090909091024</v>
      </c>
      <c r="N240" s="96">
        <f t="shared" si="7"/>
        <v>100</v>
      </c>
      <c r="O240" s="615" t="s">
        <v>3184</v>
      </c>
    </row>
    <row r="241" spans="1:15" x14ac:dyDescent="0.25">
      <c r="A241" s="144" t="s">
        <v>887</v>
      </c>
      <c r="B241" s="557" t="s">
        <v>1113</v>
      </c>
      <c r="C241" s="551"/>
      <c r="D241" s="551"/>
      <c r="E241" s="118"/>
      <c r="F241" s="118"/>
      <c r="G241" s="157"/>
      <c r="H241" s="96"/>
      <c r="I241" s="96"/>
      <c r="J241" s="134"/>
      <c r="K241" s="132"/>
      <c r="L241" s="132"/>
      <c r="M241" s="96"/>
      <c r="N241" s="96"/>
      <c r="O241" s="551"/>
    </row>
    <row r="242" spans="1:15" x14ac:dyDescent="0.3">
      <c r="A242" s="539">
        <v>1</v>
      </c>
      <c r="B242" s="542" t="s">
        <v>1114</v>
      </c>
      <c r="C242" s="536" t="s">
        <v>1115</v>
      </c>
      <c r="D242" s="536" t="s">
        <v>1116</v>
      </c>
      <c r="E242" s="169">
        <v>750</v>
      </c>
      <c r="F242" s="169">
        <v>800</v>
      </c>
      <c r="G242" s="159">
        <v>6700</v>
      </c>
      <c r="H242" s="160">
        <v>3.1</v>
      </c>
      <c r="I242" s="171">
        <v>2077</v>
      </c>
      <c r="J242" s="134">
        <v>1500</v>
      </c>
      <c r="K242" s="138">
        <f>E242*160%</f>
        <v>1200</v>
      </c>
      <c r="L242" s="138"/>
      <c r="M242" s="96">
        <f t="shared" si="6"/>
        <v>-42.224362060664419</v>
      </c>
      <c r="N242" s="96">
        <f t="shared" si="7"/>
        <v>-20</v>
      </c>
      <c r="O242" s="615" t="s">
        <v>3184</v>
      </c>
    </row>
    <row r="243" spans="1:15" x14ac:dyDescent="0.3">
      <c r="A243" s="539"/>
      <c r="B243" s="542"/>
      <c r="C243" s="537" t="s">
        <v>1116</v>
      </c>
      <c r="D243" s="537" t="s">
        <v>1117</v>
      </c>
      <c r="E243" s="153">
        <v>600</v>
      </c>
      <c r="F243" s="153">
        <v>650</v>
      </c>
      <c r="G243" s="150">
        <v>4000</v>
      </c>
      <c r="H243" s="149">
        <v>2.4</v>
      </c>
      <c r="I243" s="173">
        <v>1320</v>
      </c>
      <c r="J243" s="134">
        <v>1300</v>
      </c>
      <c r="K243" s="138">
        <v>950</v>
      </c>
      <c r="L243" s="138"/>
      <c r="M243" s="96">
        <f t="shared" si="6"/>
        <v>-28.030303030303028</v>
      </c>
      <c r="N243" s="96">
        <f t="shared" si="7"/>
        <v>-26.923076923076923</v>
      </c>
      <c r="O243" s="615" t="s">
        <v>3184</v>
      </c>
    </row>
    <row r="244" spans="1:15" x14ac:dyDescent="0.3">
      <c r="A244" s="539"/>
      <c r="B244" s="542"/>
      <c r="C244" s="537" t="s">
        <v>1117</v>
      </c>
      <c r="D244" s="537" t="s">
        <v>1118</v>
      </c>
      <c r="E244" s="153">
        <v>520</v>
      </c>
      <c r="F244" s="153">
        <v>520</v>
      </c>
      <c r="G244" s="150">
        <v>2500</v>
      </c>
      <c r="H244" s="149">
        <v>2</v>
      </c>
      <c r="I244" s="173">
        <v>940</v>
      </c>
      <c r="J244" s="134">
        <v>1100</v>
      </c>
      <c r="K244" s="138">
        <v>800</v>
      </c>
      <c r="L244" s="138"/>
      <c r="M244" s="96">
        <f t="shared" si="6"/>
        <v>-14.893617021276595</v>
      </c>
      <c r="N244" s="96">
        <f t="shared" si="7"/>
        <v>-27.27272727272727</v>
      </c>
      <c r="O244" s="615" t="s">
        <v>3184</v>
      </c>
    </row>
    <row r="245" spans="1:15" x14ac:dyDescent="0.3">
      <c r="A245" s="539"/>
      <c r="B245" s="542"/>
      <c r="C245" s="537" t="s">
        <v>1119</v>
      </c>
      <c r="D245" s="537" t="s">
        <v>1120</v>
      </c>
      <c r="E245" s="122">
        <v>300</v>
      </c>
      <c r="F245" s="153">
        <v>300</v>
      </c>
      <c r="G245" s="150">
        <v>1000</v>
      </c>
      <c r="H245" s="149">
        <v>1.4</v>
      </c>
      <c r="I245" s="173">
        <v>420</v>
      </c>
      <c r="J245" s="134">
        <v>800</v>
      </c>
      <c r="K245" s="138">
        <v>500</v>
      </c>
      <c r="L245" s="138"/>
      <c r="M245" s="96">
        <f t="shared" si="6"/>
        <v>19.047619047619047</v>
      </c>
      <c r="N245" s="96">
        <f t="shared" si="7"/>
        <v>-37.5</v>
      </c>
      <c r="O245" s="615" t="s">
        <v>3184</v>
      </c>
    </row>
    <row r="246" spans="1:15" x14ac:dyDescent="0.3">
      <c r="A246" s="539"/>
      <c r="B246" s="542"/>
      <c r="C246" s="537" t="s">
        <v>1121</v>
      </c>
      <c r="D246" s="537" t="s">
        <v>1122</v>
      </c>
      <c r="E246" s="153">
        <v>650</v>
      </c>
      <c r="F246" s="153">
        <v>700</v>
      </c>
      <c r="G246" s="150">
        <v>3300</v>
      </c>
      <c r="H246" s="149">
        <v>1.4</v>
      </c>
      <c r="I246" s="173">
        <v>770</v>
      </c>
      <c r="J246" s="134">
        <v>1400</v>
      </c>
      <c r="K246" s="138">
        <v>1000</v>
      </c>
      <c r="L246" s="138"/>
      <c r="M246" s="96">
        <f t="shared" si="6"/>
        <v>29.870129870129869</v>
      </c>
      <c r="N246" s="96">
        <f t="shared" si="7"/>
        <v>-28.571428571428569</v>
      </c>
      <c r="O246" s="615" t="s">
        <v>3184</v>
      </c>
    </row>
    <row r="247" spans="1:15" x14ac:dyDescent="0.3">
      <c r="A247" s="539"/>
      <c r="B247" s="542"/>
      <c r="C247" s="537" t="s">
        <v>1122</v>
      </c>
      <c r="D247" s="537" t="s">
        <v>1123</v>
      </c>
      <c r="E247" s="153">
        <v>400</v>
      </c>
      <c r="F247" s="153">
        <v>400</v>
      </c>
      <c r="G247" s="150">
        <v>1500</v>
      </c>
      <c r="H247" s="149">
        <v>1.7</v>
      </c>
      <c r="I247" s="173">
        <v>646</v>
      </c>
      <c r="J247" s="134">
        <v>900</v>
      </c>
      <c r="K247" s="138">
        <v>650</v>
      </c>
      <c r="L247" s="138"/>
      <c r="M247" s="96">
        <f t="shared" si="6"/>
        <v>0.61919504643962853</v>
      </c>
      <c r="N247" s="96">
        <f t="shared" si="7"/>
        <v>-27.777777777777779</v>
      </c>
      <c r="O247" s="615" t="s">
        <v>3184</v>
      </c>
    </row>
    <row r="248" spans="1:15" x14ac:dyDescent="0.3">
      <c r="A248" s="539"/>
      <c r="B248" s="542"/>
      <c r="C248" s="537" t="s">
        <v>1123</v>
      </c>
      <c r="D248" s="537" t="s">
        <v>1124</v>
      </c>
      <c r="E248" s="153">
        <v>250</v>
      </c>
      <c r="F248" s="153">
        <v>250</v>
      </c>
      <c r="G248" s="150">
        <v>700</v>
      </c>
      <c r="H248" s="149">
        <v>1.4</v>
      </c>
      <c r="I248" s="173">
        <v>280</v>
      </c>
      <c r="J248" s="134">
        <v>450</v>
      </c>
      <c r="K248" s="138">
        <f>E248*160%</f>
        <v>400</v>
      </c>
      <c r="L248" s="138"/>
      <c r="M248" s="96">
        <f t="shared" si="6"/>
        <v>42.857142857142854</v>
      </c>
      <c r="N248" s="96">
        <f t="shared" si="7"/>
        <v>-11.111111111111111</v>
      </c>
      <c r="O248" s="615" t="s">
        <v>3184</v>
      </c>
    </row>
    <row r="249" spans="1:15" x14ac:dyDescent="0.3">
      <c r="A249" s="539">
        <v>2</v>
      </c>
      <c r="B249" s="542" t="s">
        <v>1125</v>
      </c>
      <c r="C249" s="537" t="s">
        <v>1116</v>
      </c>
      <c r="D249" s="537" t="s">
        <v>1126</v>
      </c>
      <c r="E249" s="153">
        <v>500</v>
      </c>
      <c r="F249" s="153">
        <v>550</v>
      </c>
      <c r="G249" s="150">
        <v>4000</v>
      </c>
      <c r="H249" s="149">
        <v>1.1000000000000001</v>
      </c>
      <c r="I249" s="173">
        <v>385.00000000000006</v>
      </c>
      <c r="J249" s="134">
        <v>1100</v>
      </c>
      <c r="K249" s="138">
        <f>E249*160%</f>
        <v>800</v>
      </c>
      <c r="L249" s="138"/>
      <c r="M249" s="96">
        <f t="shared" si="6"/>
        <v>107.79220779220778</v>
      </c>
      <c r="N249" s="96">
        <f t="shared" si="7"/>
        <v>-27.27272727272727</v>
      </c>
      <c r="O249" s="615" t="s">
        <v>3184</v>
      </c>
    </row>
    <row r="250" spans="1:15" x14ac:dyDescent="0.3">
      <c r="A250" s="539"/>
      <c r="B250" s="542"/>
      <c r="C250" s="537" t="s">
        <v>1126</v>
      </c>
      <c r="D250" s="537" t="s">
        <v>1127</v>
      </c>
      <c r="E250" s="122">
        <v>350</v>
      </c>
      <c r="F250" s="153">
        <v>400</v>
      </c>
      <c r="G250" s="150">
        <v>1300</v>
      </c>
      <c r="H250" s="149">
        <v>1.5</v>
      </c>
      <c r="I250" s="173">
        <v>525</v>
      </c>
      <c r="J250" s="134">
        <v>800</v>
      </c>
      <c r="K250" s="138">
        <f>E250*160%</f>
        <v>560</v>
      </c>
      <c r="L250" s="138"/>
      <c r="M250" s="96">
        <f t="shared" si="6"/>
        <v>6.666666666666667</v>
      </c>
      <c r="N250" s="96">
        <f t="shared" si="7"/>
        <v>-30</v>
      </c>
      <c r="O250" s="615" t="s">
        <v>3184</v>
      </c>
    </row>
    <row r="251" spans="1:15" x14ac:dyDescent="0.3">
      <c r="A251" s="539"/>
      <c r="B251" s="542"/>
      <c r="C251" s="537" t="s">
        <v>1127</v>
      </c>
      <c r="D251" s="555" t="s">
        <v>1128</v>
      </c>
      <c r="E251" s="153">
        <v>200</v>
      </c>
      <c r="F251" s="153">
        <v>200</v>
      </c>
      <c r="G251" s="150">
        <v>700</v>
      </c>
      <c r="H251" s="149">
        <v>1.2</v>
      </c>
      <c r="I251" s="173">
        <v>120</v>
      </c>
      <c r="J251" s="134">
        <v>400</v>
      </c>
      <c r="K251" s="138">
        <f>E251*160%</f>
        <v>320</v>
      </c>
      <c r="L251" s="138"/>
      <c r="M251" s="96">
        <f t="shared" si="6"/>
        <v>166.66666666666669</v>
      </c>
      <c r="N251" s="96">
        <f t="shared" si="7"/>
        <v>-20</v>
      </c>
      <c r="O251" s="615" t="s">
        <v>3184</v>
      </c>
    </row>
    <row r="252" spans="1:15" x14ac:dyDescent="0.3">
      <c r="A252" s="539"/>
      <c r="B252" s="542"/>
      <c r="C252" s="555" t="s">
        <v>1128</v>
      </c>
      <c r="D252" s="537" t="s">
        <v>1129</v>
      </c>
      <c r="E252" s="153">
        <v>110</v>
      </c>
      <c r="F252" s="153">
        <v>110</v>
      </c>
      <c r="G252" s="150">
        <v>300</v>
      </c>
      <c r="H252" s="149">
        <v>1.3</v>
      </c>
      <c r="I252" s="173">
        <v>130</v>
      </c>
      <c r="J252" s="134">
        <v>180</v>
      </c>
      <c r="K252" s="138">
        <v>200</v>
      </c>
      <c r="L252" s="138"/>
      <c r="M252" s="96">
        <f t="shared" si="6"/>
        <v>53.846153846153847</v>
      </c>
      <c r="N252" s="96">
        <f t="shared" si="7"/>
        <v>11.111111111111111</v>
      </c>
      <c r="O252" s="615" t="s">
        <v>3184</v>
      </c>
    </row>
    <row r="253" spans="1:15" x14ac:dyDescent="0.3">
      <c r="A253" s="539"/>
      <c r="B253" s="542"/>
      <c r="C253" s="537" t="s">
        <v>1129</v>
      </c>
      <c r="D253" s="537" t="s">
        <v>1130</v>
      </c>
      <c r="E253" s="122">
        <v>150</v>
      </c>
      <c r="F253" s="153">
        <v>150</v>
      </c>
      <c r="G253" s="150">
        <v>600</v>
      </c>
      <c r="H253" s="149">
        <v>1.8</v>
      </c>
      <c r="I253" s="173">
        <v>270</v>
      </c>
      <c r="J253" s="134">
        <v>300</v>
      </c>
      <c r="K253" s="138">
        <v>250</v>
      </c>
      <c r="L253" s="138"/>
      <c r="M253" s="96">
        <f t="shared" si="6"/>
        <v>-7.4074074074074066</v>
      </c>
      <c r="N253" s="96">
        <f t="shared" si="7"/>
        <v>-16.666666666666664</v>
      </c>
      <c r="O253" s="615" t="s">
        <v>3184</v>
      </c>
    </row>
    <row r="254" spans="1:15" x14ac:dyDescent="0.3">
      <c r="A254" s="539"/>
      <c r="B254" s="542"/>
      <c r="C254" s="537" t="s">
        <v>1130</v>
      </c>
      <c r="D254" s="537" t="s">
        <v>1131</v>
      </c>
      <c r="E254" s="153">
        <v>130</v>
      </c>
      <c r="F254" s="153">
        <v>130</v>
      </c>
      <c r="G254" s="150">
        <v>300</v>
      </c>
      <c r="H254" s="149">
        <v>1.4</v>
      </c>
      <c r="I254" s="173">
        <v>140</v>
      </c>
      <c r="J254" s="134">
        <v>200</v>
      </c>
      <c r="K254" s="138">
        <v>200</v>
      </c>
      <c r="L254" s="138"/>
      <c r="M254" s="96">
        <f t="shared" si="6"/>
        <v>42.857142857142854</v>
      </c>
      <c r="N254" s="96">
        <f t="shared" si="7"/>
        <v>0</v>
      </c>
      <c r="O254" s="615" t="s">
        <v>3184</v>
      </c>
    </row>
    <row r="255" spans="1:15" ht="46.5" customHeight="1" x14ac:dyDescent="0.3">
      <c r="A255" s="539">
        <v>3</v>
      </c>
      <c r="B255" s="542" t="s">
        <v>228</v>
      </c>
      <c r="C255" s="537" t="s">
        <v>1132</v>
      </c>
      <c r="D255" s="555" t="s">
        <v>1133</v>
      </c>
      <c r="E255" s="153">
        <v>550</v>
      </c>
      <c r="F255" s="153">
        <v>600</v>
      </c>
      <c r="G255" s="150">
        <v>4000</v>
      </c>
      <c r="H255" s="149">
        <v>1.7</v>
      </c>
      <c r="I255" s="173">
        <v>850</v>
      </c>
      <c r="J255" s="134">
        <v>1200</v>
      </c>
      <c r="K255" s="138">
        <v>850</v>
      </c>
      <c r="L255" s="138"/>
      <c r="M255" s="96">
        <f t="shared" si="6"/>
        <v>0</v>
      </c>
      <c r="N255" s="96">
        <f t="shared" si="7"/>
        <v>-29.166666666666668</v>
      </c>
      <c r="O255" s="615" t="s">
        <v>3184</v>
      </c>
    </row>
    <row r="256" spans="1:15" x14ac:dyDescent="0.3">
      <c r="A256" s="539"/>
      <c r="B256" s="542"/>
      <c r="C256" s="555" t="s">
        <v>1134</v>
      </c>
      <c r="D256" s="537" t="s">
        <v>1135</v>
      </c>
      <c r="E256" s="153">
        <v>370</v>
      </c>
      <c r="F256" s="153">
        <v>450</v>
      </c>
      <c r="G256" s="150">
        <v>1600</v>
      </c>
      <c r="H256" s="149">
        <v>1.5</v>
      </c>
      <c r="I256" s="173">
        <v>450</v>
      </c>
      <c r="J256" s="134">
        <v>900</v>
      </c>
      <c r="K256" s="138">
        <v>600</v>
      </c>
      <c r="L256" s="138"/>
      <c r="M256" s="96">
        <f t="shared" si="6"/>
        <v>33.333333333333329</v>
      </c>
      <c r="N256" s="96">
        <f t="shared" si="7"/>
        <v>-33.333333333333329</v>
      </c>
      <c r="O256" s="615" t="s">
        <v>3184</v>
      </c>
    </row>
    <row r="257" spans="1:15" x14ac:dyDescent="0.3">
      <c r="A257" s="539"/>
      <c r="B257" s="542"/>
      <c r="C257" s="537" t="s">
        <v>1135</v>
      </c>
      <c r="D257" s="537" t="s">
        <v>1136</v>
      </c>
      <c r="E257" s="153">
        <v>170</v>
      </c>
      <c r="F257" s="153">
        <v>170</v>
      </c>
      <c r="G257" s="150">
        <v>300</v>
      </c>
      <c r="H257" s="149">
        <v>1.2</v>
      </c>
      <c r="I257" s="173">
        <v>180</v>
      </c>
      <c r="J257" s="134">
        <v>180</v>
      </c>
      <c r="K257" s="138">
        <v>300</v>
      </c>
      <c r="L257" s="138"/>
      <c r="M257" s="96">
        <f t="shared" si="6"/>
        <v>66.666666666666657</v>
      </c>
      <c r="N257" s="96">
        <f t="shared" si="7"/>
        <v>66.666666666666657</v>
      </c>
      <c r="O257" s="615" t="s">
        <v>3184</v>
      </c>
    </row>
    <row r="258" spans="1:15" x14ac:dyDescent="0.3">
      <c r="A258" s="539"/>
      <c r="B258" s="542"/>
      <c r="C258" s="537" t="s">
        <v>1135</v>
      </c>
      <c r="D258" s="537" t="s">
        <v>1124</v>
      </c>
      <c r="E258" s="153">
        <v>240</v>
      </c>
      <c r="F258" s="153">
        <v>300</v>
      </c>
      <c r="G258" s="150">
        <v>700</v>
      </c>
      <c r="H258" s="149">
        <v>1.4</v>
      </c>
      <c r="I258" s="173">
        <v>280</v>
      </c>
      <c r="J258" s="134">
        <v>420</v>
      </c>
      <c r="K258" s="138">
        <v>400</v>
      </c>
      <c r="L258" s="138"/>
      <c r="M258" s="96">
        <f t="shared" si="6"/>
        <v>42.857142857142854</v>
      </c>
      <c r="N258" s="96">
        <f t="shared" si="7"/>
        <v>-4.7619047619047619</v>
      </c>
      <c r="O258" s="615" t="s">
        <v>3184</v>
      </c>
    </row>
    <row r="259" spans="1:15" ht="37.5" x14ac:dyDescent="0.3">
      <c r="A259" s="539"/>
      <c r="B259" s="542"/>
      <c r="C259" s="537" t="s">
        <v>1137</v>
      </c>
      <c r="D259" s="537" t="s">
        <v>1138</v>
      </c>
      <c r="E259" s="153">
        <v>110</v>
      </c>
      <c r="F259" s="153">
        <v>150</v>
      </c>
      <c r="G259" s="150">
        <v>700</v>
      </c>
      <c r="H259" s="149">
        <v>1.2</v>
      </c>
      <c r="I259" s="173">
        <v>120</v>
      </c>
      <c r="J259" s="134">
        <v>250</v>
      </c>
      <c r="K259" s="138">
        <v>200</v>
      </c>
      <c r="L259" s="138"/>
      <c r="M259" s="96">
        <f t="shared" si="6"/>
        <v>66.666666666666657</v>
      </c>
      <c r="N259" s="96">
        <f t="shared" si="7"/>
        <v>-20</v>
      </c>
      <c r="O259" s="615" t="s">
        <v>3184</v>
      </c>
    </row>
    <row r="260" spans="1:15" x14ac:dyDescent="0.3">
      <c r="A260" s="539"/>
      <c r="B260" s="542"/>
      <c r="C260" s="537" t="s">
        <v>1139</v>
      </c>
      <c r="D260" s="537" t="s">
        <v>1140</v>
      </c>
      <c r="E260" s="153">
        <v>130</v>
      </c>
      <c r="F260" s="153">
        <v>130</v>
      </c>
      <c r="G260" s="150">
        <v>700</v>
      </c>
      <c r="H260" s="149">
        <v>1.5</v>
      </c>
      <c r="I260" s="173">
        <v>150</v>
      </c>
      <c r="J260" s="134">
        <v>180</v>
      </c>
      <c r="K260" s="138">
        <v>200</v>
      </c>
      <c r="L260" s="138"/>
      <c r="M260" s="96">
        <f t="shared" si="6"/>
        <v>33.333333333333329</v>
      </c>
      <c r="N260" s="96">
        <f t="shared" si="7"/>
        <v>11.111111111111111</v>
      </c>
      <c r="O260" s="615" t="s">
        <v>3184</v>
      </c>
    </row>
    <row r="261" spans="1:15" x14ac:dyDescent="0.3">
      <c r="A261" s="539"/>
      <c r="B261" s="542"/>
      <c r="C261" s="537" t="s">
        <v>1141</v>
      </c>
      <c r="D261" s="537" t="s">
        <v>1142</v>
      </c>
      <c r="E261" s="153">
        <v>130</v>
      </c>
      <c r="F261" s="153">
        <v>150</v>
      </c>
      <c r="G261" s="150">
        <v>500</v>
      </c>
      <c r="H261" s="149">
        <v>1.6</v>
      </c>
      <c r="I261" s="173">
        <v>160</v>
      </c>
      <c r="J261" s="134">
        <v>200</v>
      </c>
      <c r="K261" s="132">
        <v>200</v>
      </c>
      <c r="L261" s="132"/>
      <c r="M261" s="96">
        <f t="shared" si="6"/>
        <v>25</v>
      </c>
      <c r="N261" s="96">
        <f t="shared" si="7"/>
        <v>0</v>
      </c>
      <c r="O261" s="615" t="s">
        <v>3184</v>
      </c>
    </row>
    <row r="262" spans="1:15" ht="42" customHeight="1" x14ac:dyDescent="0.3">
      <c r="A262" s="539">
        <v>4</v>
      </c>
      <c r="B262" s="542" t="s">
        <v>1143</v>
      </c>
      <c r="C262" s="537" t="s">
        <v>1144</v>
      </c>
      <c r="D262" s="537" t="s">
        <v>1145</v>
      </c>
      <c r="E262" s="122">
        <v>150</v>
      </c>
      <c r="F262" s="153">
        <v>150</v>
      </c>
      <c r="G262" s="150">
        <v>700</v>
      </c>
      <c r="H262" s="149">
        <v>1.8</v>
      </c>
      <c r="I262" s="173">
        <v>270</v>
      </c>
      <c r="J262" s="134">
        <v>250</v>
      </c>
      <c r="K262" s="132">
        <v>250</v>
      </c>
      <c r="L262" s="132"/>
      <c r="M262" s="96">
        <f t="shared" si="6"/>
        <v>-7.4074074074074066</v>
      </c>
      <c r="N262" s="96">
        <f t="shared" si="7"/>
        <v>0</v>
      </c>
      <c r="O262" s="615" t="s">
        <v>3184</v>
      </c>
    </row>
    <row r="263" spans="1:15" x14ac:dyDescent="0.3">
      <c r="A263" s="539">
        <v>5</v>
      </c>
      <c r="B263" s="543" t="s">
        <v>46</v>
      </c>
      <c r="C263" s="535"/>
      <c r="D263" s="535"/>
      <c r="E263" s="175">
        <v>80</v>
      </c>
      <c r="F263" s="175">
        <v>100</v>
      </c>
      <c r="G263" s="179">
        <v>150</v>
      </c>
      <c r="H263" s="165">
        <v>3.5</v>
      </c>
      <c r="I263" s="178">
        <v>210</v>
      </c>
      <c r="J263" s="134">
        <v>100</v>
      </c>
      <c r="K263" s="138">
        <v>130</v>
      </c>
      <c r="L263" s="138"/>
      <c r="M263" s="96">
        <f t="shared" si="6"/>
        <v>-38.095238095238095</v>
      </c>
      <c r="N263" s="96">
        <f t="shared" si="7"/>
        <v>30</v>
      </c>
      <c r="O263" s="615" t="s">
        <v>3184</v>
      </c>
    </row>
    <row r="264" spans="1:15" x14ac:dyDescent="0.25">
      <c r="A264" s="144" t="s">
        <v>1146</v>
      </c>
      <c r="B264" s="557" t="s">
        <v>1147</v>
      </c>
      <c r="C264" s="551"/>
      <c r="D264" s="551"/>
      <c r="E264" s="118"/>
      <c r="F264" s="118"/>
      <c r="G264" s="157"/>
      <c r="H264" s="96"/>
      <c r="I264" s="96"/>
      <c r="J264" s="134"/>
      <c r="K264" s="138"/>
      <c r="L264" s="138"/>
      <c r="M264" s="96"/>
      <c r="N264" s="96"/>
      <c r="O264" s="551"/>
    </row>
    <row r="265" spans="1:15" ht="37.5" x14ac:dyDescent="0.3">
      <c r="A265" s="539">
        <v>1</v>
      </c>
      <c r="B265" s="542" t="s">
        <v>1025</v>
      </c>
      <c r="C265" s="536" t="s">
        <v>1148</v>
      </c>
      <c r="D265" s="536" t="s">
        <v>1149</v>
      </c>
      <c r="E265" s="168">
        <v>200</v>
      </c>
      <c r="F265" s="168">
        <v>200</v>
      </c>
      <c r="G265" s="159">
        <v>250</v>
      </c>
      <c r="H265" s="160">
        <v>2.2000000000000002</v>
      </c>
      <c r="I265" s="171">
        <v>440.00000000000006</v>
      </c>
      <c r="J265" s="134">
        <v>200</v>
      </c>
      <c r="K265" s="138">
        <v>350</v>
      </c>
      <c r="L265" s="138"/>
      <c r="M265" s="96">
        <f t="shared" si="6"/>
        <v>-20.454545454545464</v>
      </c>
      <c r="N265" s="96">
        <f t="shared" si="7"/>
        <v>75</v>
      </c>
      <c r="O265" s="615" t="s">
        <v>3184</v>
      </c>
    </row>
    <row r="266" spans="1:15" ht="42.75" customHeight="1" x14ac:dyDescent="0.3">
      <c r="A266" s="539"/>
      <c r="B266" s="542"/>
      <c r="C266" s="537" t="s">
        <v>1150</v>
      </c>
      <c r="D266" s="537" t="s">
        <v>1151</v>
      </c>
      <c r="E266" s="122">
        <v>300</v>
      </c>
      <c r="F266" s="122">
        <v>400</v>
      </c>
      <c r="G266" s="150">
        <v>1500</v>
      </c>
      <c r="H266" s="149">
        <v>1.7</v>
      </c>
      <c r="I266" s="173">
        <v>510</v>
      </c>
      <c r="J266" s="134">
        <v>900</v>
      </c>
      <c r="K266" s="138">
        <v>500</v>
      </c>
      <c r="L266" s="138"/>
      <c r="M266" s="96">
        <f t="shared" si="6"/>
        <v>-1.9607843137254901</v>
      </c>
      <c r="N266" s="96">
        <f t="shared" si="7"/>
        <v>-44.444444444444443</v>
      </c>
      <c r="O266" s="615" t="s">
        <v>3184</v>
      </c>
    </row>
    <row r="267" spans="1:15" x14ac:dyDescent="0.3">
      <c r="A267" s="539"/>
      <c r="B267" s="542"/>
      <c r="C267" s="537" t="s">
        <v>1152</v>
      </c>
      <c r="D267" s="537" t="s">
        <v>1153</v>
      </c>
      <c r="E267" s="122">
        <v>200</v>
      </c>
      <c r="F267" s="122">
        <v>200</v>
      </c>
      <c r="G267" s="150">
        <v>100</v>
      </c>
      <c r="H267" s="149">
        <v>1.9</v>
      </c>
      <c r="I267" s="173">
        <v>380</v>
      </c>
      <c r="J267" s="134">
        <v>200</v>
      </c>
      <c r="K267" s="138">
        <v>350</v>
      </c>
      <c r="L267" s="138"/>
      <c r="M267" s="96">
        <f t="shared" si="6"/>
        <v>-7.8947368421052628</v>
      </c>
      <c r="N267" s="96">
        <f t="shared" si="7"/>
        <v>75</v>
      </c>
      <c r="O267" s="615" t="s">
        <v>3184</v>
      </c>
    </row>
    <row r="268" spans="1:15" x14ac:dyDescent="0.3">
      <c r="A268" s="539"/>
      <c r="B268" s="542"/>
      <c r="C268" s="537" t="s">
        <v>1153</v>
      </c>
      <c r="D268" s="537" t="s">
        <v>1154</v>
      </c>
      <c r="E268" s="122">
        <v>170</v>
      </c>
      <c r="F268" s="122">
        <v>170</v>
      </c>
      <c r="G268" s="150">
        <v>100</v>
      </c>
      <c r="H268" s="149">
        <v>1.9</v>
      </c>
      <c r="I268" s="173">
        <v>323</v>
      </c>
      <c r="J268" s="134">
        <v>170</v>
      </c>
      <c r="K268" s="138">
        <v>300</v>
      </c>
      <c r="L268" s="138"/>
      <c r="M268" s="96">
        <f t="shared" ref="M268:M331" si="8">(K268-I268)/I268*100</f>
        <v>-7.1207430340557281</v>
      </c>
      <c r="N268" s="96">
        <f t="shared" ref="N268:N331" si="9">(K268-J268)/J268*100</f>
        <v>76.470588235294116</v>
      </c>
      <c r="O268" s="615" t="s">
        <v>3184</v>
      </c>
    </row>
    <row r="269" spans="1:15" x14ac:dyDescent="0.3">
      <c r="A269" s="539"/>
      <c r="B269" s="542"/>
      <c r="C269" s="537" t="s">
        <v>1152</v>
      </c>
      <c r="D269" s="537" t="s">
        <v>1155</v>
      </c>
      <c r="E269" s="122">
        <v>200</v>
      </c>
      <c r="F269" s="122">
        <v>200</v>
      </c>
      <c r="G269" s="150">
        <v>100</v>
      </c>
      <c r="H269" s="149">
        <v>1.9</v>
      </c>
      <c r="I269" s="173">
        <v>380</v>
      </c>
      <c r="J269" s="134">
        <v>200</v>
      </c>
      <c r="K269" s="138">
        <v>350</v>
      </c>
      <c r="L269" s="138"/>
      <c r="M269" s="96">
        <f t="shared" si="8"/>
        <v>-7.8947368421052628</v>
      </c>
      <c r="N269" s="96">
        <f t="shared" si="9"/>
        <v>75</v>
      </c>
      <c r="O269" s="615" t="s">
        <v>3184</v>
      </c>
    </row>
    <row r="270" spans="1:15" ht="44.25" customHeight="1" x14ac:dyDescent="0.3">
      <c r="A270" s="539">
        <v>2</v>
      </c>
      <c r="B270" s="542" t="s">
        <v>1156</v>
      </c>
      <c r="C270" s="537" t="s">
        <v>1157</v>
      </c>
      <c r="D270" s="537" t="s">
        <v>1158</v>
      </c>
      <c r="E270" s="122">
        <v>300</v>
      </c>
      <c r="F270" s="122">
        <v>400</v>
      </c>
      <c r="G270" s="150">
        <v>1300</v>
      </c>
      <c r="H270" s="149">
        <v>1.8</v>
      </c>
      <c r="I270" s="173">
        <v>540</v>
      </c>
      <c r="J270" s="134">
        <v>800</v>
      </c>
      <c r="K270" s="138">
        <v>500</v>
      </c>
      <c r="L270" s="138"/>
      <c r="M270" s="96">
        <f t="shared" si="8"/>
        <v>-7.4074074074074066</v>
      </c>
      <c r="N270" s="96">
        <f t="shared" si="9"/>
        <v>-37.5</v>
      </c>
      <c r="O270" s="615" t="s">
        <v>3184</v>
      </c>
    </row>
    <row r="271" spans="1:15" ht="26.25" customHeight="1" x14ac:dyDescent="0.3">
      <c r="A271" s="539">
        <v>3</v>
      </c>
      <c r="B271" s="542" t="s">
        <v>1159</v>
      </c>
      <c r="C271" s="537" t="s">
        <v>1160</v>
      </c>
      <c r="D271" s="537" t="s">
        <v>1161</v>
      </c>
      <c r="E271" s="122">
        <v>200</v>
      </c>
      <c r="F271" s="122">
        <v>200</v>
      </c>
      <c r="G271" s="150">
        <v>170</v>
      </c>
      <c r="H271" s="149">
        <v>1.8</v>
      </c>
      <c r="I271" s="173">
        <v>360</v>
      </c>
      <c r="J271" s="134">
        <v>200</v>
      </c>
      <c r="K271" s="138">
        <v>350</v>
      </c>
      <c r="L271" s="138"/>
      <c r="M271" s="96">
        <f t="shared" si="8"/>
        <v>-2.7777777777777777</v>
      </c>
      <c r="N271" s="96">
        <f t="shared" si="9"/>
        <v>75</v>
      </c>
      <c r="O271" s="615" t="s">
        <v>3184</v>
      </c>
    </row>
    <row r="272" spans="1:15" ht="44.25" customHeight="1" x14ac:dyDescent="0.3">
      <c r="A272" s="539">
        <v>4</v>
      </c>
      <c r="B272" s="542" t="s">
        <v>1162</v>
      </c>
      <c r="C272" s="537" t="s">
        <v>1163</v>
      </c>
      <c r="D272" s="537" t="s">
        <v>1164</v>
      </c>
      <c r="E272" s="122">
        <v>200</v>
      </c>
      <c r="F272" s="122">
        <v>200</v>
      </c>
      <c r="G272" s="150">
        <v>300</v>
      </c>
      <c r="H272" s="149">
        <v>2.8</v>
      </c>
      <c r="I272" s="173">
        <v>560</v>
      </c>
      <c r="J272" s="134">
        <v>200</v>
      </c>
      <c r="K272" s="138">
        <v>350</v>
      </c>
      <c r="L272" s="138"/>
      <c r="M272" s="96">
        <f t="shared" si="8"/>
        <v>-37.5</v>
      </c>
      <c r="N272" s="96">
        <f t="shared" si="9"/>
        <v>75</v>
      </c>
      <c r="O272" s="615" t="s">
        <v>3184</v>
      </c>
    </row>
    <row r="273" spans="1:15" ht="45" customHeight="1" x14ac:dyDescent="0.3">
      <c r="A273" s="539"/>
      <c r="B273" s="542"/>
      <c r="C273" s="537" t="s">
        <v>1164</v>
      </c>
      <c r="D273" s="537" t="s">
        <v>1165</v>
      </c>
      <c r="E273" s="122">
        <v>300</v>
      </c>
      <c r="F273" s="122">
        <v>350</v>
      </c>
      <c r="G273" s="150">
        <v>700</v>
      </c>
      <c r="H273" s="149">
        <v>1.8</v>
      </c>
      <c r="I273" s="173">
        <v>540</v>
      </c>
      <c r="J273" s="134">
        <v>400</v>
      </c>
      <c r="K273" s="138">
        <v>500</v>
      </c>
      <c r="L273" s="138"/>
      <c r="M273" s="96">
        <f t="shared" si="8"/>
        <v>-7.4074074074074066</v>
      </c>
      <c r="N273" s="96">
        <f t="shared" si="9"/>
        <v>25</v>
      </c>
      <c r="O273" s="615" t="s">
        <v>3184</v>
      </c>
    </row>
    <row r="274" spans="1:15" ht="23.25" customHeight="1" x14ac:dyDescent="0.3">
      <c r="A274" s="539"/>
      <c r="B274" s="542"/>
      <c r="C274" s="537" t="s">
        <v>1165</v>
      </c>
      <c r="D274" s="537" t="s">
        <v>1166</v>
      </c>
      <c r="E274" s="122">
        <v>200</v>
      </c>
      <c r="F274" s="122">
        <v>200</v>
      </c>
      <c r="G274" s="150">
        <v>170</v>
      </c>
      <c r="H274" s="149">
        <v>2.2999999999999998</v>
      </c>
      <c r="I274" s="173">
        <v>459.99999999999994</v>
      </c>
      <c r="J274" s="134">
        <v>200</v>
      </c>
      <c r="K274" s="138">
        <v>350</v>
      </c>
      <c r="L274" s="138"/>
      <c r="M274" s="96">
        <f t="shared" si="8"/>
        <v>-23.91304347826086</v>
      </c>
      <c r="N274" s="96">
        <f t="shared" si="9"/>
        <v>75</v>
      </c>
      <c r="O274" s="615" t="s">
        <v>3184</v>
      </c>
    </row>
    <row r="275" spans="1:15" x14ac:dyDescent="0.3">
      <c r="A275" s="539">
        <v>5</v>
      </c>
      <c r="B275" s="542" t="s">
        <v>1167</v>
      </c>
      <c r="C275" s="537" t="s">
        <v>1168</v>
      </c>
      <c r="D275" s="537" t="s">
        <v>1169</v>
      </c>
      <c r="E275" s="122">
        <v>180</v>
      </c>
      <c r="F275" s="122">
        <v>180</v>
      </c>
      <c r="G275" s="150">
        <v>140</v>
      </c>
      <c r="H275" s="149">
        <v>3.4</v>
      </c>
      <c r="I275" s="173">
        <v>612</v>
      </c>
      <c r="J275" s="134">
        <v>180</v>
      </c>
      <c r="K275" s="138">
        <v>300</v>
      </c>
      <c r="L275" s="138"/>
      <c r="M275" s="96">
        <f t="shared" si="8"/>
        <v>-50.980392156862742</v>
      </c>
      <c r="N275" s="96">
        <f t="shared" si="9"/>
        <v>66.666666666666657</v>
      </c>
      <c r="O275" s="615" t="s">
        <v>3184</v>
      </c>
    </row>
    <row r="276" spans="1:15" ht="39.75" customHeight="1" x14ac:dyDescent="0.3">
      <c r="A276" s="539">
        <v>6</v>
      </c>
      <c r="B276" s="542" t="s">
        <v>1170</v>
      </c>
      <c r="C276" s="537" t="s">
        <v>1171</v>
      </c>
      <c r="D276" s="537" t="s">
        <v>1172</v>
      </c>
      <c r="E276" s="122">
        <v>140</v>
      </c>
      <c r="F276" s="122">
        <v>140</v>
      </c>
      <c r="G276" s="150">
        <v>200</v>
      </c>
      <c r="H276" s="149">
        <v>2.1</v>
      </c>
      <c r="I276" s="173">
        <v>294</v>
      </c>
      <c r="J276" s="134">
        <v>140</v>
      </c>
      <c r="K276" s="138">
        <v>250</v>
      </c>
      <c r="L276" s="138"/>
      <c r="M276" s="96">
        <f t="shared" si="8"/>
        <v>-14.965986394557824</v>
      </c>
      <c r="N276" s="96">
        <f t="shared" si="9"/>
        <v>78.571428571428569</v>
      </c>
      <c r="O276" s="615" t="s">
        <v>3184</v>
      </c>
    </row>
    <row r="277" spans="1:15" x14ac:dyDescent="0.3">
      <c r="A277" s="539"/>
      <c r="B277" s="542"/>
      <c r="C277" s="537" t="s">
        <v>1173</v>
      </c>
      <c r="D277" s="537" t="s">
        <v>1174</v>
      </c>
      <c r="E277" s="122">
        <v>140</v>
      </c>
      <c r="F277" s="122">
        <v>140</v>
      </c>
      <c r="G277" s="150">
        <v>200</v>
      </c>
      <c r="H277" s="149">
        <v>1.7</v>
      </c>
      <c r="I277" s="173">
        <v>238</v>
      </c>
      <c r="J277" s="134">
        <v>140</v>
      </c>
      <c r="K277" s="138">
        <v>250</v>
      </c>
      <c r="L277" s="138"/>
      <c r="M277" s="96">
        <f t="shared" si="8"/>
        <v>5.0420168067226889</v>
      </c>
      <c r="N277" s="96">
        <f t="shared" si="9"/>
        <v>78.571428571428569</v>
      </c>
      <c r="O277" s="615" t="s">
        <v>3184</v>
      </c>
    </row>
    <row r="278" spans="1:15" ht="42.75" customHeight="1" x14ac:dyDescent="0.3">
      <c r="A278" s="539">
        <v>7</v>
      </c>
      <c r="B278" s="542" t="s">
        <v>1175</v>
      </c>
      <c r="C278" s="537" t="s">
        <v>1176</v>
      </c>
      <c r="D278" s="537" t="s">
        <v>1177</v>
      </c>
      <c r="E278" s="122">
        <v>80</v>
      </c>
      <c r="F278" s="122">
        <v>120</v>
      </c>
      <c r="G278" s="150">
        <v>100</v>
      </c>
      <c r="H278" s="149">
        <v>1.8</v>
      </c>
      <c r="I278" s="173">
        <v>144</v>
      </c>
      <c r="J278" s="134">
        <v>120</v>
      </c>
      <c r="K278" s="138">
        <v>180</v>
      </c>
      <c r="L278" s="138"/>
      <c r="M278" s="96">
        <f t="shared" si="8"/>
        <v>25</v>
      </c>
      <c r="N278" s="96">
        <f t="shared" si="9"/>
        <v>50</v>
      </c>
      <c r="O278" s="615" t="s">
        <v>3184</v>
      </c>
    </row>
    <row r="279" spans="1:15" x14ac:dyDescent="0.3">
      <c r="A279" s="539">
        <v>8</v>
      </c>
      <c r="B279" s="543" t="s">
        <v>46</v>
      </c>
      <c r="C279" s="535"/>
      <c r="D279" s="535"/>
      <c r="E279" s="166">
        <v>80</v>
      </c>
      <c r="F279" s="166">
        <v>100</v>
      </c>
      <c r="G279" s="179">
        <v>100</v>
      </c>
      <c r="H279" s="165">
        <v>5.9</v>
      </c>
      <c r="I279" s="178">
        <v>472</v>
      </c>
      <c r="J279" s="134">
        <v>100</v>
      </c>
      <c r="K279" s="138">
        <v>130</v>
      </c>
      <c r="L279" s="138"/>
      <c r="M279" s="96">
        <f t="shared" si="8"/>
        <v>-72.457627118644069</v>
      </c>
      <c r="N279" s="96">
        <f t="shared" si="9"/>
        <v>30</v>
      </c>
      <c r="O279" s="615" t="s">
        <v>3184</v>
      </c>
    </row>
    <row r="280" spans="1:15" x14ac:dyDescent="0.25">
      <c r="A280" s="144" t="s">
        <v>1178</v>
      </c>
      <c r="B280" s="557" t="s">
        <v>1179</v>
      </c>
      <c r="C280" s="551"/>
      <c r="D280" s="551"/>
      <c r="E280" s="118"/>
      <c r="F280" s="118"/>
      <c r="G280" s="157"/>
      <c r="H280" s="96"/>
      <c r="I280" s="96"/>
      <c r="J280" s="134"/>
      <c r="K280" s="132"/>
      <c r="L280" s="132"/>
      <c r="M280" s="96"/>
      <c r="N280" s="96"/>
      <c r="O280" s="551"/>
    </row>
    <row r="281" spans="1:15" x14ac:dyDescent="0.3">
      <c r="A281" s="539">
        <v>1</v>
      </c>
      <c r="B281" s="544" t="s">
        <v>1180</v>
      </c>
      <c r="C281" s="536"/>
      <c r="D281" s="536"/>
      <c r="E281" s="169"/>
      <c r="F281" s="169"/>
      <c r="G281" s="169"/>
      <c r="H281" s="96"/>
      <c r="I281" s="96"/>
      <c r="J281" s="134"/>
      <c r="K281" s="132"/>
      <c r="L281" s="132"/>
      <c r="M281" s="96"/>
      <c r="N281" s="96"/>
      <c r="O281" s="180"/>
    </row>
    <row r="282" spans="1:15" x14ac:dyDescent="0.25">
      <c r="A282" s="710" t="s">
        <v>1006</v>
      </c>
      <c r="B282" s="685" t="s">
        <v>1182</v>
      </c>
      <c r="C282" s="537" t="s">
        <v>1183</v>
      </c>
      <c r="D282" s="537" t="s">
        <v>1184</v>
      </c>
      <c r="E282" s="153">
        <v>650</v>
      </c>
      <c r="F282" s="181">
        <v>650</v>
      </c>
      <c r="G282" s="153">
        <v>1000</v>
      </c>
      <c r="H282" s="149">
        <v>1.2</v>
      </c>
      <c r="I282" s="182">
        <v>780</v>
      </c>
      <c r="J282" s="134">
        <v>800</v>
      </c>
      <c r="K282" s="138">
        <v>1000</v>
      </c>
      <c r="L282" s="138"/>
      <c r="M282" s="96">
        <f t="shared" si="8"/>
        <v>28.205128205128204</v>
      </c>
      <c r="N282" s="96">
        <f t="shared" si="9"/>
        <v>25</v>
      </c>
      <c r="O282" s="615" t="s">
        <v>3184</v>
      </c>
    </row>
    <row r="283" spans="1:15" x14ac:dyDescent="0.25">
      <c r="A283" s="711"/>
      <c r="B283" s="686"/>
      <c r="C283" s="537" t="s">
        <v>1184</v>
      </c>
      <c r="D283" s="537" t="s">
        <v>1185</v>
      </c>
      <c r="E283" s="153">
        <v>500</v>
      </c>
      <c r="F283" s="153">
        <v>600</v>
      </c>
      <c r="G283" s="153">
        <v>850</v>
      </c>
      <c r="H283" s="149">
        <v>2.2999999999999998</v>
      </c>
      <c r="I283" s="182">
        <v>1150</v>
      </c>
      <c r="J283" s="134">
        <v>600</v>
      </c>
      <c r="K283" s="138">
        <f>E283*160%</f>
        <v>800</v>
      </c>
      <c r="L283" s="138"/>
      <c r="M283" s="96">
        <f t="shared" si="8"/>
        <v>-30.434782608695656</v>
      </c>
      <c r="N283" s="96">
        <f t="shared" si="9"/>
        <v>33.333333333333329</v>
      </c>
      <c r="O283" s="615" t="s">
        <v>3184</v>
      </c>
    </row>
    <row r="284" spans="1:15" ht="37.5" x14ac:dyDescent="0.25">
      <c r="A284" s="711"/>
      <c r="B284" s="686"/>
      <c r="C284" s="537" t="s">
        <v>1185</v>
      </c>
      <c r="D284" s="537" t="s">
        <v>1186</v>
      </c>
      <c r="E284" s="153">
        <v>600</v>
      </c>
      <c r="F284" s="153">
        <v>630</v>
      </c>
      <c r="G284" s="153">
        <v>900</v>
      </c>
      <c r="H284" s="149">
        <v>1.6</v>
      </c>
      <c r="I284" s="182">
        <v>960</v>
      </c>
      <c r="J284" s="134">
        <v>630</v>
      </c>
      <c r="K284" s="138">
        <v>950</v>
      </c>
      <c r="L284" s="138"/>
      <c r="M284" s="96">
        <f t="shared" si="8"/>
        <v>-1.0416666666666665</v>
      </c>
      <c r="N284" s="96">
        <f t="shared" si="9"/>
        <v>50.793650793650791</v>
      </c>
      <c r="O284" s="615" t="s">
        <v>3184</v>
      </c>
    </row>
    <row r="285" spans="1:15" x14ac:dyDescent="0.25">
      <c r="A285" s="711"/>
      <c r="B285" s="686"/>
      <c r="C285" s="537" t="s">
        <v>1186</v>
      </c>
      <c r="D285" s="537" t="s">
        <v>1187</v>
      </c>
      <c r="E285" s="122">
        <v>200</v>
      </c>
      <c r="F285" s="153">
        <v>250</v>
      </c>
      <c r="G285" s="153">
        <v>400</v>
      </c>
      <c r="H285" s="149">
        <v>1.6</v>
      </c>
      <c r="I285" s="182">
        <v>320</v>
      </c>
      <c r="J285" s="134">
        <v>250</v>
      </c>
      <c r="K285" s="138">
        <v>400</v>
      </c>
      <c r="L285" s="138"/>
      <c r="M285" s="96">
        <f t="shared" si="8"/>
        <v>25</v>
      </c>
      <c r="N285" s="96">
        <f t="shared" si="9"/>
        <v>60</v>
      </c>
      <c r="O285" s="615" t="s">
        <v>3184</v>
      </c>
    </row>
    <row r="286" spans="1:15" x14ac:dyDescent="0.25">
      <c r="A286" s="711"/>
      <c r="B286" s="686"/>
      <c r="C286" s="537" t="s">
        <v>1187</v>
      </c>
      <c r="D286" s="537" t="s">
        <v>1188</v>
      </c>
      <c r="E286" s="122">
        <v>200</v>
      </c>
      <c r="F286" s="153">
        <v>300</v>
      </c>
      <c r="G286" s="153">
        <v>550</v>
      </c>
      <c r="H286" s="149">
        <v>1.6</v>
      </c>
      <c r="I286" s="182">
        <v>320</v>
      </c>
      <c r="J286" s="134">
        <v>350</v>
      </c>
      <c r="K286" s="138">
        <v>400</v>
      </c>
      <c r="L286" s="138"/>
      <c r="M286" s="96">
        <f t="shared" si="8"/>
        <v>25</v>
      </c>
      <c r="N286" s="96">
        <f t="shared" si="9"/>
        <v>14.285714285714285</v>
      </c>
      <c r="O286" s="615" t="s">
        <v>3184</v>
      </c>
    </row>
    <row r="287" spans="1:15" x14ac:dyDescent="0.25">
      <c r="A287" s="712"/>
      <c r="B287" s="687"/>
      <c r="C287" s="537" t="s">
        <v>1188</v>
      </c>
      <c r="D287" s="537" t="s">
        <v>850</v>
      </c>
      <c r="E287" s="122">
        <v>100</v>
      </c>
      <c r="F287" s="153">
        <v>200</v>
      </c>
      <c r="G287" s="153">
        <v>250</v>
      </c>
      <c r="H287" s="149">
        <v>3.4</v>
      </c>
      <c r="I287" s="96">
        <v>340</v>
      </c>
      <c r="J287" s="134">
        <v>300</v>
      </c>
      <c r="K287" s="138">
        <v>400</v>
      </c>
      <c r="L287" s="138"/>
      <c r="M287" s="96">
        <f t="shared" si="8"/>
        <v>17.647058823529413</v>
      </c>
      <c r="N287" s="96">
        <f t="shared" si="9"/>
        <v>33.333333333333329</v>
      </c>
      <c r="O287" s="615" t="s">
        <v>3184</v>
      </c>
    </row>
    <row r="288" spans="1:15" x14ac:dyDescent="0.25">
      <c r="A288" s="710" t="s">
        <v>1012</v>
      </c>
      <c r="B288" s="685" t="s">
        <v>1189</v>
      </c>
      <c r="C288" s="537" t="s">
        <v>1183</v>
      </c>
      <c r="D288" s="537" t="s">
        <v>1190</v>
      </c>
      <c r="E288" s="150">
        <v>1400</v>
      </c>
      <c r="F288" s="150">
        <v>1400</v>
      </c>
      <c r="G288" s="150">
        <v>1800</v>
      </c>
      <c r="H288" s="149">
        <v>3.4</v>
      </c>
      <c r="I288" s="96">
        <v>4760</v>
      </c>
      <c r="J288" s="134">
        <v>1400</v>
      </c>
      <c r="K288" s="138">
        <v>1600</v>
      </c>
      <c r="L288" s="138"/>
      <c r="M288" s="96">
        <f t="shared" si="8"/>
        <v>-66.386554621848731</v>
      </c>
      <c r="N288" s="96">
        <f t="shared" si="9"/>
        <v>14.285714285714285</v>
      </c>
      <c r="O288" s="615" t="s">
        <v>3184</v>
      </c>
    </row>
    <row r="289" spans="1:15" x14ac:dyDescent="0.25">
      <c r="A289" s="711"/>
      <c r="B289" s="686"/>
      <c r="C289" s="537" t="s">
        <v>1190</v>
      </c>
      <c r="D289" s="537" t="s">
        <v>1191</v>
      </c>
      <c r="E289" s="153">
        <v>800</v>
      </c>
      <c r="F289" s="153">
        <v>840</v>
      </c>
      <c r="G289" s="153">
        <v>1200</v>
      </c>
      <c r="H289" s="149">
        <v>2.8</v>
      </c>
      <c r="I289" s="96">
        <v>2240</v>
      </c>
      <c r="J289" s="134">
        <v>840</v>
      </c>
      <c r="K289" s="138">
        <v>1200</v>
      </c>
      <c r="L289" s="138"/>
      <c r="M289" s="96">
        <f t="shared" si="8"/>
        <v>-46.428571428571431</v>
      </c>
      <c r="N289" s="96">
        <f t="shared" si="9"/>
        <v>42.857142857142854</v>
      </c>
      <c r="O289" s="615" t="s">
        <v>3184</v>
      </c>
    </row>
    <row r="290" spans="1:15" x14ac:dyDescent="0.25">
      <c r="A290" s="711"/>
      <c r="B290" s="686"/>
      <c r="C290" s="537" t="s">
        <v>1191</v>
      </c>
      <c r="D290" s="537" t="s">
        <v>1192</v>
      </c>
      <c r="E290" s="153">
        <v>600</v>
      </c>
      <c r="F290" s="153">
        <v>630</v>
      </c>
      <c r="G290" s="153">
        <v>900</v>
      </c>
      <c r="H290" s="149">
        <v>3.7</v>
      </c>
      <c r="I290" s="96">
        <v>2220</v>
      </c>
      <c r="J290" s="134">
        <v>630</v>
      </c>
      <c r="K290" s="138">
        <v>800</v>
      </c>
      <c r="L290" s="138"/>
      <c r="M290" s="96">
        <f t="shared" si="8"/>
        <v>-63.963963963963963</v>
      </c>
      <c r="N290" s="96">
        <f t="shared" si="9"/>
        <v>26.984126984126984</v>
      </c>
      <c r="O290" s="615" t="s">
        <v>3184</v>
      </c>
    </row>
    <row r="291" spans="1:15" x14ac:dyDescent="0.25">
      <c r="A291" s="712"/>
      <c r="B291" s="687"/>
      <c r="C291" s="537" t="s">
        <v>1192</v>
      </c>
      <c r="D291" s="537" t="s">
        <v>1193</v>
      </c>
      <c r="E291" s="153">
        <v>300</v>
      </c>
      <c r="F291" s="153">
        <v>390</v>
      </c>
      <c r="G291" s="153">
        <v>550</v>
      </c>
      <c r="H291" s="149">
        <v>3.3</v>
      </c>
      <c r="I291" s="96">
        <v>990</v>
      </c>
      <c r="J291" s="134">
        <v>390</v>
      </c>
      <c r="K291" s="138">
        <v>500</v>
      </c>
      <c r="L291" s="138"/>
      <c r="M291" s="96">
        <f t="shared" si="8"/>
        <v>-49.494949494949495</v>
      </c>
      <c r="N291" s="96">
        <f t="shared" si="9"/>
        <v>28.205128205128204</v>
      </c>
      <c r="O291" s="615" t="s">
        <v>3184</v>
      </c>
    </row>
    <row r="292" spans="1:15" x14ac:dyDescent="0.25">
      <c r="A292" s="710">
        <v>2</v>
      </c>
      <c r="B292" s="685" t="s">
        <v>705</v>
      </c>
      <c r="C292" s="537" t="s">
        <v>1194</v>
      </c>
      <c r="D292" s="537" t="s">
        <v>1195</v>
      </c>
      <c r="E292" s="122">
        <v>200</v>
      </c>
      <c r="F292" s="153">
        <v>200</v>
      </c>
      <c r="G292" s="153">
        <v>250</v>
      </c>
      <c r="H292" s="149">
        <v>2.5</v>
      </c>
      <c r="I292" s="96">
        <v>500</v>
      </c>
      <c r="J292" s="134">
        <v>200</v>
      </c>
      <c r="K292" s="138">
        <v>350</v>
      </c>
      <c r="L292" s="138"/>
      <c r="M292" s="96">
        <f t="shared" si="8"/>
        <v>-30</v>
      </c>
      <c r="N292" s="96">
        <f t="shared" si="9"/>
        <v>75</v>
      </c>
      <c r="O292" s="615" t="s">
        <v>3184</v>
      </c>
    </row>
    <row r="293" spans="1:15" x14ac:dyDescent="0.25">
      <c r="A293" s="711"/>
      <c r="B293" s="686"/>
      <c r="C293" s="555" t="s">
        <v>1195</v>
      </c>
      <c r="D293" s="555" t="s">
        <v>1196</v>
      </c>
      <c r="E293" s="122">
        <v>200</v>
      </c>
      <c r="F293" s="153">
        <v>280</v>
      </c>
      <c r="G293" s="153">
        <v>400</v>
      </c>
      <c r="H293" s="149">
        <v>2.5</v>
      </c>
      <c r="I293" s="96">
        <v>500</v>
      </c>
      <c r="J293" s="134">
        <v>280</v>
      </c>
      <c r="K293" s="138">
        <v>350</v>
      </c>
      <c r="L293" s="138"/>
      <c r="M293" s="96">
        <f t="shared" si="8"/>
        <v>-30</v>
      </c>
      <c r="N293" s="96">
        <f t="shared" si="9"/>
        <v>25</v>
      </c>
      <c r="O293" s="615" t="s">
        <v>3184</v>
      </c>
    </row>
    <row r="294" spans="1:15" x14ac:dyDescent="0.25">
      <c r="A294" s="711"/>
      <c r="B294" s="686"/>
      <c r="C294" s="555" t="s">
        <v>1197</v>
      </c>
      <c r="D294" s="555" t="s">
        <v>1198</v>
      </c>
      <c r="E294" s="122">
        <v>400</v>
      </c>
      <c r="F294" s="153">
        <v>630</v>
      </c>
      <c r="G294" s="153">
        <v>900</v>
      </c>
      <c r="H294" s="149">
        <v>2.1</v>
      </c>
      <c r="I294" s="182">
        <v>840</v>
      </c>
      <c r="J294" s="134">
        <v>630</v>
      </c>
      <c r="K294" s="138">
        <v>650</v>
      </c>
      <c r="L294" s="138"/>
      <c r="M294" s="96">
        <f t="shared" si="8"/>
        <v>-22.61904761904762</v>
      </c>
      <c r="N294" s="96">
        <f t="shared" si="9"/>
        <v>3.1746031746031744</v>
      </c>
      <c r="O294" s="615" t="s">
        <v>3184</v>
      </c>
    </row>
    <row r="295" spans="1:15" x14ac:dyDescent="0.25">
      <c r="A295" s="711"/>
      <c r="B295" s="686"/>
      <c r="C295" s="555" t="s">
        <v>1199</v>
      </c>
      <c r="D295" s="555" t="s">
        <v>1200</v>
      </c>
      <c r="E295" s="122">
        <v>300</v>
      </c>
      <c r="F295" s="153">
        <v>420</v>
      </c>
      <c r="G295" s="153">
        <v>600</v>
      </c>
      <c r="H295" s="149">
        <v>1.8</v>
      </c>
      <c r="I295" s="182">
        <v>540</v>
      </c>
      <c r="J295" s="134">
        <v>420</v>
      </c>
      <c r="K295" s="138">
        <v>500</v>
      </c>
      <c r="L295" s="138"/>
      <c r="M295" s="96">
        <f t="shared" si="8"/>
        <v>-7.4074074074074066</v>
      </c>
      <c r="N295" s="96">
        <f t="shared" si="9"/>
        <v>19.047619047619047</v>
      </c>
      <c r="O295" s="615" t="s">
        <v>3184</v>
      </c>
    </row>
    <row r="296" spans="1:15" x14ac:dyDescent="0.25">
      <c r="A296" s="711"/>
      <c r="B296" s="686"/>
      <c r="C296" s="537" t="s">
        <v>1200</v>
      </c>
      <c r="D296" s="537" t="s">
        <v>1201</v>
      </c>
      <c r="E296" s="122">
        <v>400</v>
      </c>
      <c r="F296" s="153">
        <v>600</v>
      </c>
      <c r="G296" s="153">
        <v>850</v>
      </c>
      <c r="H296" s="149">
        <v>2</v>
      </c>
      <c r="I296" s="182">
        <v>800</v>
      </c>
      <c r="J296" s="134">
        <v>600</v>
      </c>
      <c r="K296" s="138">
        <v>650</v>
      </c>
      <c r="L296" s="138"/>
      <c r="M296" s="96">
        <f t="shared" si="8"/>
        <v>-18.75</v>
      </c>
      <c r="N296" s="96">
        <f t="shared" si="9"/>
        <v>8.3333333333333321</v>
      </c>
      <c r="O296" s="615" t="s">
        <v>3184</v>
      </c>
    </row>
    <row r="297" spans="1:15" x14ac:dyDescent="0.25">
      <c r="A297" s="711"/>
      <c r="B297" s="686"/>
      <c r="C297" s="537" t="s">
        <v>1201</v>
      </c>
      <c r="D297" s="537" t="s">
        <v>1202</v>
      </c>
      <c r="E297" s="122">
        <v>250</v>
      </c>
      <c r="F297" s="153">
        <v>350</v>
      </c>
      <c r="G297" s="153">
        <v>500</v>
      </c>
      <c r="H297" s="149">
        <v>2.4</v>
      </c>
      <c r="I297" s="182">
        <v>600</v>
      </c>
      <c r="J297" s="134">
        <v>350</v>
      </c>
      <c r="K297" s="138">
        <v>350</v>
      </c>
      <c r="L297" s="138"/>
      <c r="M297" s="96">
        <f t="shared" si="8"/>
        <v>-41.666666666666671</v>
      </c>
      <c r="N297" s="96">
        <f t="shared" si="9"/>
        <v>0</v>
      </c>
      <c r="O297" s="615" t="s">
        <v>3184</v>
      </c>
    </row>
    <row r="298" spans="1:15" x14ac:dyDescent="0.25">
      <c r="A298" s="711"/>
      <c r="B298" s="686"/>
      <c r="C298" s="537" t="s">
        <v>1203</v>
      </c>
      <c r="D298" s="537" t="s">
        <v>1204</v>
      </c>
      <c r="E298" s="122">
        <v>220</v>
      </c>
      <c r="F298" s="153">
        <v>200</v>
      </c>
      <c r="G298" s="153">
        <v>250</v>
      </c>
      <c r="H298" s="149">
        <v>4.2</v>
      </c>
      <c r="I298" s="182">
        <v>924</v>
      </c>
      <c r="J298" s="134">
        <v>220</v>
      </c>
      <c r="K298" s="138">
        <v>300</v>
      </c>
      <c r="L298" s="138"/>
      <c r="M298" s="96">
        <f t="shared" si="8"/>
        <v>-67.532467532467535</v>
      </c>
      <c r="N298" s="96">
        <f t="shared" si="9"/>
        <v>36.363636363636367</v>
      </c>
      <c r="O298" s="615" t="s">
        <v>3184</v>
      </c>
    </row>
    <row r="299" spans="1:15" x14ac:dyDescent="0.25">
      <c r="A299" s="711"/>
      <c r="B299" s="686"/>
      <c r="C299" s="537" t="s">
        <v>1202</v>
      </c>
      <c r="D299" s="537" t="s">
        <v>1205</v>
      </c>
      <c r="E299" s="122">
        <v>220</v>
      </c>
      <c r="F299" s="153">
        <v>320</v>
      </c>
      <c r="G299" s="153">
        <v>450</v>
      </c>
      <c r="H299" s="149">
        <v>4.0999999999999996</v>
      </c>
      <c r="I299" s="182">
        <v>901.99999999999989</v>
      </c>
      <c r="J299" s="134">
        <v>320</v>
      </c>
      <c r="K299" s="138">
        <v>300</v>
      </c>
      <c r="L299" s="138"/>
      <c r="M299" s="96">
        <f t="shared" si="8"/>
        <v>-66.740576496674052</v>
      </c>
      <c r="N299" s="96">
        <f t="shared" si="9"/>
        <v>-6.25</v>
      </c>
      <c r="O299" s="615" t="s">
        <v>3184</v>
      </c>
    </row>
    <row r="300" spans="1:15" x14ac:dyDescent="0.25">
      <c r="A300" s="711"/>
      <c r="B300" s="686"/>
      <c r="C300" s="537" t="s">
        <v>1190</v>
      </c>
      <c r="D300" s="537" t="s">
        <v>1206</v>
      </c>
      <c r="E300" s="122">
        <v>330</v>
      </c>
      <c r="F300" s="153">
        <v>500</v>
      </c>
      <c r="G300" s="153">
        <v>700</v>
      </c>
      <c r="H300" s="149">
        <v>3.6</v>
      </c>
      <c r="I300" s="182">
        <v>1188</v>
      </c>
      <c r="J300" s="134">
        <v>500</v>
      </c>
      <c r="K300" s="132">
        <v>500</v>
      </c>
      <c r="L300" s="132"/>
      <c r="M300" s="96">
        <f t="shared" si="8"/>
        <v>-57.912457912457917</v>
      </c>
      <c r="N300" s="96">
        <f t="shared" si="9"/>
        <v>0</v>
      </c>
      <c r="O300" s="615" t="s">
        <v>3184</v>
      </c>
    </row>
    <row r="301" spans="1:15" x14ac:dyDescent="0.25">
      <c r="A301" s="712"/>
      <c r="B301" s="687"/>
      <c r="C301" s="537" t="s">
        <v>1207</v>
      </c>
      <c r="D301" s="537" t="s">
        <v>1208</v>
      </c>
      <c r="E301" s="122">
        <v>300</v>
      </c>
      <c r="F301" s="153">
        <v>350</v>
      </c>
      <c r="G301" s="153">
        <v>500</v>
      </c>
      <c r="H301" s="149">
        <v>1.8</v>
      </c>
      <c r="I301" s="182">
        <v>540</v>
      </c>
      <c r="J301" s="134">
        <v>350</v>
      </c>
      <c r="K301" s="138">
        <v>450</v>
      </c>
      <c r="L301" s="138"/>
      <c r="M301" s="96">
        <f t="shared" si="8"/>
        <v>-16.666666666666664</v>
      </c>
      <c r="N301" s="96">
        <f t="shared" si="9"/>
        <v>28.571428571428569</v>
      </c>
      <c r="O301" s="615" t="s">
        <v>3184</v>
      </c>
    </row>
    <row r="302" spans="1:15" x14ac:dyDescent="0.25">
      <c r="A302" s="710">
        <v>3</v>
      </c>
      <c r="B302" s="685" t="s">
        <v>228</v>
      </c>
      <c r="C302" s="537" t="s">
        <v>1209</v>
      </c>
      <c r="D302" s="537" t="s">
        <v>1210</v>
      </c>
      <c r="E302" s="153">
        <v>250</v>
      </c>
      <c r="F302" s="153">
        <v>350</v>
      </c>
      <c r="G302" s="153">
        <v>500</v>
      </c>
      <c r="H302" s="149">
        <v>2</v>
      </c>
      <c r="I302" s="182">
        <v>500</v>
      </c>
      <c r="J302" s="134">
        <v>350</v>
      </c>
      <c r="K302" s="132">
        <v>350</v>
      </c>
      <c r="L302" s="132"/>
      <c r="M302" s="96">
        <f t="shared" si="8"/>
        <v>-30</v>
      </c>
      <c r="N302" s="96">
        <f t="shared" si="9"/>
        <v>0</v>
      </c>
      <c r="O302" s="615" t="s">
        <v>3184</v>
      </c>
    </row>
    <row r="303" spans="1:15" x14ac:dyDescent="0.25">
      <c r="A303" s="711"/>
      <c r="B303" s="686"/>
      <c r="C303" s="537" t="s">
        <v>1210</v>
      </c>
      <c r="D303" s="537" t="s">
        <v>1211</v>
      </c>
      <c r="E303" s="153">
        <v>250</v>
      </c>
      <c r="F303" s="153">
        <v>200</v>
      </c>
      <c r="G303" s="153">
        <v>250</v>
      </c>
      <c r="H303" s="149">
        <v>2</v>
      </c>
      <c r="I303" s="182">
        <v>500</v>
      </c>
      <c r="J303" s="134">
        <v>250</v>
      </c>
      <c r="K303" s="138">
        <v>350</v>
      </c>
      <c r="L303" s="138"/>
      <c r="M303" s="96">
        <f t="shared" si="8"/>
        <v>-30</v>
      </c>
      <c r="N303" s="96">
        <f t="shared" si="9"/>
        <v>40</v>
      </c>
      <c r="O303" s="615" t="s">
        <v>3184</v>
      </c>
    </row>
    <row r="304" spans="1:15" x14ac:dyDescent="0.25">
      <c r="A304" s="711"/>
      <c r="B304" s="686"/>
      <c r="C304" s="537" t="s">
        <v>1211</v>
      </c>
      <c r="D304" s="537" t="s">
        <v>1212</v>
      </c>
      <c r="E304" s="153">
        <v>250</v>
      </c>
      <c r="F304" s="153">
        <v>400</v>
      </c>
      <c r="G304" s="153">
        <v>550</v>
      </c>
      <c r="H304" s="149">
        <v>2</v>
      </c>
      <c r="I304" s="182">
        <v>500</v>
      </c>
      <c r="J304" s="134">
        <v>400</v>
      </c>
      <c r="K304" s="138">
        <v>350</v>
      </c>
      <c r="L304" s="138"/>
      <c r="M304" s="96">
        <f t="shared" si="8"/>
        <v>-30</v>
      </c>
      <c r="N304" s="96">
        <f t="shared" si="9"/>
        <v>-12.5</v>
      </c>
      <c r="O304" s="615" t="s">
        <v>3184</v>
      </c>
    </row>
    <row r="305" spans="1:15" x14ac:dyDescent="0.25">
      <c r="A305" s="711"/>
      <c r="B305" s="686"/>
      <c r="C305" s="537" t="s">
        <v>1212</v>
      </c>
      <c r="D305" s="537" t="s">
        <v>1213</v>
      </c>
      <c r="E305" s="153"/>
      <c r="F305" s="153">
        <v>250</v>
      </c>
      <c r="G305" s="153">
        <v>400</v>
      </c>
      <c r="H305" s="149"/>
      <c r="I305" s="182"/>
      <c r="J305" s="134">
        <v>250</v>
      </c>
      <c r="K305" s="132">
        <v>250</v>
      </c>
      <c r="L305" s="132"/>
      <c r="M305" s="96"/>
      <c r="N305" s="96">
        <f t="shared" si="9"/>
        <v>0</v>
      </c>
      <c r="O305" s="537" t="s">
        <v>132</v>
      </c>
    </row>
    <row r="306" spans="1:15" x14ac:dyDescent="0.25">
      <c r="A306" s="711"/>
      <c r="B306" s="686"/>
      <c r="C306" s="537" t="s">
        <v>1214</v>
      </c>
      <c r="D306" s="537" t="s">
        <v>1215</v>
      </c>
      <c r="E306" s="122">
        <v>100</v>
      </c>
      <c r="F306" s="153">
        <v>120</v>
      </c>
      <c r="G306" s="153">
        <v>160</v>
      </c>
      <c r="H306" s="149">
        <v>3</v>
      </c>
      <c r="I306" s="182">
        <v>300</v>
      </c>
      <c r="J306" s="134">
        <v>120</v>
      </c>
      <c r="K306" s="138">
        <v>200</v>
      </c>
      <c r="L306" s="138"/>
      <c r="M306" s="96">
        <f t="shared" si="8"/>
        <v>-33.333333333333329</v>
      </c>
      <c r="N306" s="96">
        <f t="shared" si="9"/>
        <v>66.666666666666657</v>
      </c>
      <c r="O306" s="615" t="s">
        <v>3184</v>
      </c>
    </row>
    <row r="307" spans="1:15" x14ac:dyDescent="0.25">
      <c r="A307" s="711"/>
      <c r="B307" s="687"/>
      <c r="C307" s="537" t="s">
        <v>1205</v>
      </c>
      <c r="D307" s="537" t="s">
        <v>1216</v>
      </c>
      <c r="E307" s="122">
        <v>100</v>
      </c>
      <c r="F307" s="153">
        <v>120</v>
      </c>
      <c r="G307" s="153">
        <v>160</v>
      </c>
      <c r="H307" s="149">
        <v>3</v>
      </c>
      <c r="I307" s="182">
        <v>300</v>
      </c>
      <c r="J307" s="134">
        <v>120</v>
      </c>
      <c r="K307" s="138">
        <v>200</v>
      </c>
      <c r="L307" s="138"/>
      <c r="M307" s="96">
        <f t="shared" si="8"/>
        <v>-33.333333333333329</v>
      </c>
      <c r="N307" s="96">
        <f t="shared" si="9"/>
        <v>66.666666666666657</v>
      </c>
      <c r="O307" s="615" t="s">
        <v>3184</v>
      </c>
    </row>
    <row r="308" spans="1:15" x14ac:dyDescent="0.25">
      <c r="A308" s="711"/>
      <c r="B308" s="685" t="s">
        <v>228</v>
      </c>
      <c r="C308" s="537" t="s">
        <v>1217</v>
      </c>
      <c r="D308" s="537" t="s">
        <v>1218</v>
      </c>
      <c r="E308" s="122">
        <v>100</v>
      </c>
      <c r="F308" s="153">
        <v>210</v>
      </c>
      <c r="G308" s="153">
        <v>300</v>
      </c>
      <c r="H308" s="149">
        <v>3.5</v>
      </c>
      <c r="I308" s="182">
        <v>350</v>
      </c>
      <c r="J308" s="134">
        <v>210</v>
      </c>
      <c r="K308" s="138">
        <v>200</v>
      </c>
      <c r="L308" s="138"/>
      <c r="M308" s="96">
        <f t="shared" si="8"/>
        <v>-42.857142857142854</v>
      </c>
      <c r="N308" s="96">
        <f t="shared" si="9"/>
        <v>-4.7619047619047619</v>
      </c>
      <c r="O308" s="615" t="s">
        <v>3184</v>
      </c>
    </row>
    <row r="309" spans="1:15" x14ac:dyDescent="0.25">
      <c r="A309" s="711"/>
      <c r="B309" s="686"/>
      <c r="C309" s="537" t="s">
        <v>1219</v>
      </c>
      <c r="D309" s="537" t="s">
        <v>1220</v>
      </c>
      <c r="E309" s="122">
        <v>100</v>
      </c>
      <c r="F309" s="153">
        <v>100</v>
      </c>
      <c r="G309" s="153">
        <v>140</v>
      </c>
      <c r="H309" s="149">
        <v>2.8</v>
      </c>
      <c r="I309" s="182">
        <v>280</v>
      </c>
      <c r="J309" s="134">
        <v>100</v>
      </c>
      <c r="K309" s="138">
        <v>200</v>
      </c>
      <c r="L309" s="138"/>
      <c r="M309" s="96">
        <f t="shared" si="8"/>
        <v>-28.571428571428569</v>
      </c>
      <c r="N309" s="96">
        <f t="shared" si="9"/>
        <v>100</v>
      </c>
      <c r="O309" s="615" t="s">
        <v>3184</v>
      </c>
    </row>
    <row r="310" spans="1:15" x14ac:dyDescent="0.25">
      <c r="A310" s="711"/>
      <c r="B310" s="686"/>
      <c r="C310" s="537" t="s">
        <v>1208</v>
      </c>
      <c r="D310" s="537" t="s">
        <v>1193</v>
      </c>
      <c r="E310" s="122">
        <v>100</v>
      </c>
      <c r="F310" s="153">
        <v>150</v>
      </c>
      <c r="G310" s="153">
        <v>200</v>
      </c>
      <c r="H310" s="149">
        <v>3.6</v>
      </c>
      <c r="I310" s="182">
        <v>360</v>
      </c>
      <c r="J310" s="134">
        <v>150</v>
      </c>
      <c r="K310" s="138">
        <v>200</v>
      </c>
      <c r="L310" s="138"/>
      <c r="M310" s="96">
        <f t="shared" si="8"/>
        <v>-44.444444444444443</v>
      </c>
      <c r="N310" s="96">
        <f t="shared" si="9"/>
        <v>33.333333333333329</v>
      </c>
      <c r="O310" s="615" t="s">
        <v>3184</v>
      </c>
    </row>
    <row r="311" spans="1:15" x14ac:dyDescent="0.25">
      <c r="A311" s="711"/>
      <c r="B311" s="686"/>
      <c r="C311" s="537" t="s">
        <v>1221</v>
      </c>
      <c r="D311" s="537" t="s">
        <v>1222</v>
      </c>
      <c r="E311" s="122">
        <v>100</v>
      </c>
      <c r="F311" s="153">
        <v>100</v>
      </c>
      <c r="G311" s="153">
        <v>140</v>
      </c>
      <c r="H311" s="149">
        <v>3</v>
      </c>
      <c r="I311" s="182">
        <v>300</v>
      </c>
      <c r="J311" s="134">
        <v>100</v>
      </c>
      <c r="K311" s="138">
        <v>200</v>
      </c>
      <c r="L311" s="138"/>
      <c r="M311" s="96">
        <f t="shared" si="8"/>
        <v>-33.333333333333329</v>
      </c>
      <c r="N311" s="96">
        <f t="shared" si="9"/>
        <v>100</v>
      </c>
      <c r="O311" s="615" t="s">
        <v>3184</v>
      </c>
    </row>
    <row r="312" spans="1:15" ht="44.25" customHeight="1" x14ac:dyDescent="0.25">
      <c r="A312" s="712"/>
      <c r="B312" s="687"/>
      <c r="C312" s="537" t="s">
        <v>1214</v>
      </c>
      <c r="D312" s="537" t="s">
        <v>1223</v>
      </c>
      <c r="E312" s="122">
        <v>110</v>
      </c>
      <c r="F312" s="153">
        <v>100</v>
      </c>
      <c r="G312" s="153">
        <v>120</v>
      </c>
      <c r="H312" s="149">
        <v>7.3</v>
      </c>
      <c r="I312" s="182">
        <v>803</v>
      </c>
      <c r="J312" s="134">
        <v>110</v>
      </c>
      <c r="K312" s="138">
        <v>250</v>
      </c>
      <c r="L312" s="138"/>
      <c r="M312" s="96">
        <f t="shared" si="8"/>
        <v>-68.866749688667497</v>
      </c>
      <c r="N312" s="96">
        <f t="shared" si="9"/>
        <v>127.27272727272727</v>
      </c>
      <c r="O312" s="615" t="s">
        <v>3184</v>
      </c>
    </row>
    <row r="313" spans="1:15" ht="29.25" customHeight="1" x14ac:dyDescent="0.25">
      <c r="A313" s="710">
        <v>4</v>
      </c>
      <c r="B313" s="685" t="s">
        <v>1224</v>
      </c>
      <c r="C313" s="537" t="s">
        <v>1225</v>
      </c>
      <c r="D313" s="537" t="s">
        <v>1226</v>
      </c>
      <c r="E313" s="122">
        <v>100</v>
      </c>
      <c r="F313" s="153">
        <v>150</v>
      </c>
      <c r="G313" s="153">
        <v>200</v>
      </c>
      <c r="H313" s="149">
        <v>3.5</v>
      </c>
      <c r="I313" s="182">
        <v>350</v>
      </c>
      <c r="J313" s="134">
        <v>150</v>
      </c>
      <c r="K313" s="138">
        <v>200</v>
      </c>
      <c r="L313" s="138"/>
      <c r="M313" s="96">
        <f t="shared" si="8"/>
        <v>-42.857142857142854</v>
      </c>
      <c r="N313" s="96">
        <f t="shared" si="9"/>
        <v>33.333333333333329</v>
      </c>
      <c r="O313" s="615" t="s">
        <v>3184</v>
      </c>
    </row>
    <row r="314" spans="1:15" ht="23.25" customHeight="1" x14ac:dyDescent="0.25">
      <c r="A314" s="711"/>
      <c r="B314" s="686"/>
      <c r="C314" s="537" t="s">
        <v>1227</v>
      </c>
      <c r="D314" s="537" t="s">
        <v>1226</v>
      </c>
      <c r="E314" s="122">
        <v>120</v>
      </c>
      <c r="F314" s="153">
        <v>200</v>
      </c>
      <c r="G314" s="153">
        <v>250</v>
      </c>
      <c r="H314" s="149">
        <v>5.9</v>
      </c>
      <c r="I314" s="182">
        <v>708</v>
      </c>
      <c r="J314" s="134">
        <v>200</v>
      </c>
      <c r="K314" s="138">
        <v>250</v>
      </c>
      <c r="L314" s="138"/>
      <c r="M314" s="96">
        <f t="shared" si="8"/>
        <v>-64.689265536723155</v>
      </c>
      <c r="N314" s="96">
        <f t="shared" si="9"/>
        <v>25</v>
      </c>
      <c r="O314" s="615" t="s">
        <v>3184</v>
      </c>
    </row>
    <row r="315" spans="1:15" ht="27.75" customHeight="1" x14ac:dyDescent="0.25">
      <c r="A315" s="711"/>
      <c r="B315" s="686"/>
      <c r="C315" s="537" t="s">
        <v>1226</v>
      </c>
      <c r="D315" s="537" t="s">
        <v>1228</v>
      </c>
      <c r="E315" s="122">
        <v>110</v>
      </c>
      <c r="F315" s="153">
        <v>160</v>
      </c>
      <c r="G315" s="153">
        <v>230</v>
      </c>
      <c r="H315" s="149">
        <v>3.8</v>
      </c>
      <c r="I315" s="182">
        <v>418</v>
      </c>
      <c r="J315" s="134">
        <v>160</v>
      </c>
      <c r="K315" s="138">
        <v>250</v>
      </c>
      <c r="L315" s="138"/>
      <c r="M315" s="96">
        <f t="shared" si="8"/>
        <v>-40.191387559808611</v>
      </c>
      <c r="N315" s="96">
        <f t="shared" si="9"/>
        <v>56.25</v>
      </c>
      <c r="O315" s="615" t="s">
        <v>3184</v>
      </c>
    </row>
    <row r="316" spans="1:15" ht="45.75" customHeight="1" x14ac:dyDescent="0.25">
      <c r="A316" s="712"/>
      <c r="B316" s="687"/>
      <c r="C316" s="537" t="s">
        <v>1229</v>
      </c>
      <c r="D316" s="537" t="s">
        <v>1230</v>
      </c>
      <c r="E316" s="122">
        <v>100</v>
      </c>
      <c r="F316" s="153">
        <v>150</v>
      </c>
      <c r="G316" s="153">
        <v>200</v>
      </c>
      <c r="H316" s="149">
        <v>2.5</v>
      </c>
      <c r="I316" s="182">
        <v>250</v>
      </c>
      <c r="J316" s="134">
        <v>150</v>
      </c>
      <c r="K316" s="138">
        <v>200</v>
      </c>
      <c r="L316" s="138"/>
      <c r="M316" s="96">
        <f t="shared" si="8"/>
        <v>-20</v>
      </c>
      <c r="N316" s="96">
        <f t="shared" si="9"/>
        <v>33.333333333333329</v>
      </c>
      <c r="O316" s="615" t="s">
        <v>3184</v>
      </c>
    </row>
    <row r="317" spans="1:15" ht="42.75" customHeight="1" x14ac:dyDescent="0.25">
      <c r="A317" s="710">
        <v>5</v>
      </c>
      <c r="B317" s="685" t="s">
        <v>231</v>
      </c>
      <c r="C317" s="537" t="s">
        <v>1231</v>
      </c>
      <c r="D317" s="537" t="s">
        <v>1232</v>
      </c>
      <c r="E317" s="122">
        <v>110</v>
      </c>
      <c r="F317" s="153">
        <v>110</v>
      </c>
      <c r="G317" s="153">
        <v>150</v>
      </c>
      <c r="H317" s="149">
        <v>3.3</v>
      </c>
      <c r="I317" s="182">
        <v>363</v>
      </c>
      <c r="J317" s="134">
        <v>110</v>
      </c>
      <c r="K317" s="138">
        <v>250</v>
      </c>
      <c r="L317" s="138"/>
      <c r="M317" s="96">
        <f t="shared" si="8"/>
        <v>-31.129476584022036</v>
      </c>
      <c r="N317" s="96">
        <f t="shared" si="9"/>
        <v>127.27272727272727</v>
      </c>
      <c r="O317" s="615" t="s">
        <v>3184</v>
      </c>
    </row>
    <row r="318" spans="1:15" ht="21" customHeight="1" x14ac:dyDescent="0.25">
      <c r="A318" s="711"/>
      <c r="B318" s="686"/>
      <c r="C318" s="537" t="s">
        <v>1185</v>
      </c>
      <c r="D318" s="537" t="s">
        <v>1233</v>
      </c>
      <c r="E318" s="122">
        <v>250</v>
      </c>
      <c r="F318" s="153">
        <v>250</v>
      </c>
      <c r="G318" s="153">
        <v>300</v>
      </c>
      <c r="H318" s="149">
        <v>1.6</v>
      </c>
      <c r="I318" s="182">
        <v>400</v>
      </c>
      <c r="J318" s="134">
        <v>250</v>
      </c>
      <c r="K318" s="138">
        <v>350</v>
      </c>
      <c r="L318" s="138"/>
      <c r="M318" s="96">
        <f t="shared" si="8"/>
        <v>-12.5</v>
      </c>
      <c r="N318" s="96">
        <f t="shared" si="9"/>
        <v>40</v>
      </c>
      <c r="O318" s="615" t="s">
        <v>3184</v>
      </c>
    </row>
    <row r="319" spans="1:15" x14ac:dyDescent="0.25">
      <c r="A319" s="712"/>
      <c r="B319" s="687"/>
      <c r="C319" s="537" t="s">
        <v>1234</v>
      </c>
      <c r="D319" s="537" t="s">
        <v>1235</v>
      </c>
      <c r="E319" s="122"/>
      <c r="F319" s="122">
        <v>200</v>
      </c>
      <c r="G319" s="153">
        <v>300</v>
      </c>
      <c r="H319" s="149"/>
      <c r="I319" s="182"/>
      <c r="J319" s="134">
        <v>200</v>
      </c>
      <c r="K319" s="138">
        <v>250</v>
      </c>
      <c r="L319" s="138"/>
      <c r="M319" s="96"/>
      <c r="N319" s="96">
        <f t="shared" si="9"/>
        <v>25</v>
      </c>
      <c r="O319" s="629" t="s">
        <v>3184</v>
      </c>
    </row>
    <row r="320" spans="1:15" ht="18.75" customHeight="1" x14ac:dyDescent="0.25">
      <c r="A320" s="539">
        <v>7</v>
      </c>
      <c r="B320" s="547" t="s">
        <v>46</v>
      </c>
      <c r="C320" s="547"/>
      <c r="D320" s="543"/>
      <c r="E320" s="175">
        <v>80</v>
      </c>
      <c r="F320" s="175">
        <v>100</v>
      </c>
      <c r="G320" s="175">
        <v>100</v>
      </c>
      <c r="H320" s="165">
        <v>1.4</v>
      </c>
      <c r="I320" s="184">
        <v>112</v>
      </c>
      <c r="J320" s="134">
        <v>100</v>
      </c>
      <c r="K320" s="138">
        <v>150</v>
      </c>
      <c r="L320" s="138"/>
      <c r="M320" s="96">
        <f t="shared" si="8"/>
        <v>33.928571428571431</v>
      </c>
      <c r="N320" s="96">
        <f t="shared" si="9"/>
        <v>50</v>
      </c>
      <c r="O320" s="615" t="s">
        <v>3184</v>
      </c>
    </row>
    <row r="321" spans="1:15" x14ac:dyDescent="0.25">
      <c r="A321" s="144" t="s">
        <v>1236</v>
      </c>
      <c r="B321" s="557" t="s">
        <v>1237</v>
      </c>
      <c r="C321" s="551"/>
      <c r="D321" s="551"/>
      <c r="E321" s="118"/>
      <c r="F321" s="118"/>
      <c r="G321" s="157"/>
      <c r="H321" s="118"/>
      <c r="I321" s="118"/>
      <c r="J321" s="134"/>
      <c r="K321" s="132"/>
      <c r="L321" s="132"/>
      <c r="M321" s="96"/>
      <c r="N321" s="96"/>
      <c r="O321" s="551"/>
    </row>
    <row r="322" spans="1:15" ht="45.75" customHeight="1" x14ac:dyDescent="0.25">
      <c r="A322" s="710">
        <v>1</v>
      </c>
      <c r="B322" s="685" t="s">
        <v>10</v>
      </c>
      <c r="C322" s="536" t="s">
        <v>914</v>
      </c>
      <c r="D322" s="536" t="s">
        <v>1238</v>
      </c>
      <c r="E322" s="168">
        <v>700</v>
      </c>
      <c r="F322" s="169">
        <v>1000</v>
      </c>
      <c r="G322" s="185">
        <v>1700</v>
      </c>
      <c r="H322" s="186">
        <v>3.1</v>
      </c>
      <c r="I322" s="186">
        <v>2170</v>
      </c>
      <c r="J322" s="134">
        <v>1300</v>
      </c>
      <c r="K322" s="138">
        <v>2000</v>
      </c>
      <c r="L322" s="138"/>
      <c r="M322" s="96">
        <f t="shared" si="8"/>
        <v>-7.8341013824884786</v>
      </c>
      <c r="N322" s="96">
        <f t="shared" si="9"/>
        <v>53.846153846153847</v>
      </c>
      <c r="O322" s="615" t="s">
        <v>3184</v>
      </c>
    </row>
    <row r="323" spans="1:15" ht="47.25" customHeight="1" x14ac:dyDescent="0.25">
      <c r="A323" s="711"/>
      <c r="B323" s="686"/>
      <c r="C323" s="536" t="s">
        <v>1238</v>
      </c>
      <c r="D323" s="537" t="s">
        <v>1239</v>
      </c>
      <c r="E323" s="122">
        <v>550</v>
      </c>
      <c r="F323" s="153">
        <v>700</v>
      </c>
      <c r="G323" s="187">
        <v>1700</v>
      </c>
      <c r="H323" s="182">
        <v>2</v>
      </c>
      <c r="I323" s="182">
        <v>1100</v>
      </c>
      <c r="J323" s="134">
        <v>1000</v>
      </c>
      <c r="K323" s="138">
        <v>1200</v>
      </c>
      <c r="L323" s="138"/>
      <c r="M323" s="96">
        <f t="shared" si="8"/>
        <v>9.0909090909090917</v>
      </c>
      <c r="N323" s="96">
        <f t="shared" si="9"/>
        <v>20</v>
      </c>
      <c r="O323" s="615" t="s">
        <v>3184</v>
      </c>
    </row>
    <row r="324" spans="1:15" x14ac:dyDescent="0.25">
      <c r="A324" s="711"/>
      <c r="B324" s="686"/>
      <c r="C324" s="537" t="s">
        <v>1240</v>
      </c>
      <c r="D324" s="537" t="s">
        <v>1241</v>
      </c>
      <c r="E324" s="122"/>
      <c r="F324" s="153"/>
      <c r="G324" s="187"/>
      <c r="H324" s="182"/>
      <c r="I324" s="182"/>
      <c r="J324" s="134"/>
      <c r="K324" s="138"/>
      <c r="L324" s="138"/>
      <c r="M324" s="96"/>
      <c r="N324" s="96"/>
      <c r="O324" s="183"/>
    </row>
    <row r="325" spans="1:15" x14ac:dyDescent="0.25">
      <c r="A325" s="711"/>
      <c r="B325" s="686"/>
      <c r="C325" s="537"/>
      <c r="D325" s="537" t="s">
        <v>40</v>
      </c>
      <c r="E325" s="122">
        <v>350</v>
      </c>
      <c r="F325" s="153">
        <v>500</v>
      </c>
      <c r="G325" s="187">
        <v>700</v>
      </c>
      <c r="H325" s="182">
        <v>1.6</v>
      </c>
      <c r="I325" s="182">
        <v>560</v>
      </c>
      <c r="J325" s="134">
        <v>500</v>
      </c>
      <c r="K325" s="138">
        <v>1000</v>
      </c>
      <c r="L325" s="138"/>
      <c r="M325" s="96">
        <f t="shared" si="8"/>
        <v>78.571428571428569</v>
      </c>
      <c r="N325" s="96">
        <f t="shared" si="9"/>
        <v>100</v>
      </c>
      <c r="O325" s="615" t="s">
        <v>3184</v>
      </c>
    </row>
    <row r="326" spans="1:15" x14ac:dyDescent="0.25">
      <c r="A326" s="711"/>
      <c r="B326" s="686"/>
      <c r="C326" s="537"/>
      <c r="D326" s="537" t="s">
        <v>1242</v>
      </c>
      <c r="E326" s="122">
        <v>300</v>
      </c>
      <c r="F326" s="153">
        <v>400</v>
      </c>
      <c r="G326" s="187">
        <v>750</v>
      </c>
      <c r="H326" s="182">
        <v>1.6</v>
      </c>
      <c r="I326" s="182">
        <v>480</v>
      </c>
      <c r="J326" s="134">
        <v>450</v>
      </c>
      <c r="K326" s="138">
        <v>500</v>
      </c>
      <c r="L326" s="138"/>
      <c r="M326" s="96">
        <f t="shared" si="8"/>
        <v>4.1666666666666661</v>
      </c>
      <c r="N326" s="96">
        <f t="shared" si="9"/>
        <v>11.111111111111111</v>
      </c>
      <c r="O326" s="615" t="s">
        <v>3184</v>
      </c>
    </row>
    <row r="327" spans="1:15" x14ac:dyDescent="0.25">
      <c r="A327" s="711"/>
      <c r="B327" s="686"/>
      <c r="C327" s="537" t="s">
        <v>1243</v>
      </c>
      <c r="D327" s="537" t="s">
        <v>1244</v>
      </c>
      <c r="E327" s="122">
        <v>850</v>
      </c>
      <c r="F327" s="153">
        <v>1000</v>
      </c>
      <c r="G327" s="187">
        <v>3750</v>
      </c>
      <c r="H327" s="182">
        <v>3</v>
      </c>
      <c r="I327" s="182">
        <v>2550</v>
      </c>
      <c r="J327" s="134">
        <v>1300</v>
      </c>
      <c r="K327" s="138">
        <v>1500</v>
      </c>
      <c r="L327" s="138"/>
      <c r="M327" s="96">
        <f t="shared" si="8"/>
        <v>-41.17647058823529</v>
      </c>
      <c r="N327" s="96">
        <f t="shared" si="9"/>
        <v>15.384615384615385</v>
      </c>
      <c r="O327" s="615" t="s">
        <v>3184</v>
      </c>
    </row>
    <row r="328" spans="1:15" x14ac:dyDescent="0.25">
      <c r="A328" s="711"/>
      <c r="B328" s="686"/>
      <c r="C328" s="537" t="s">
        <v>1245</v>
      </c>
      <c r="D328" s="537" t="s">
        <v>1246</v>
      </c>
      <c r="E328" s="116">
        <v>1100</v>
      </c>
      <c r="F328" s="150">
        <v>1500</v>
      </c>
      <c r="G328" s="187">
        <v>5700</v>
      </c>
      <c r="H328" s="182">
        <v>2</v>
      </c>
      <c r="I328" s="182">
        <v>2200</v>
      </c>
      <c r="J328" s="134">
        <v>2000</v>
      </c>
      <c r="K328" s="138">
        <v>3000</v>
      </c>
      <c r="L328" s="138"/>
      <c r="M328" s="96">
        <f t="shared" si="8"/>
        <v>36.363636363636367</v>
      </c>
      <c r="N328" s="96">
        <f t="shared" si="9"/>
        <v>50</v>
      </c>
      <c r="O328" s="615" t="s">
        <v>3184</v>
      </c>
    </row>
    <row r="329" spans="1:15" ht="45" customHeight="1" x14ac:dyDescent="0.25">
      <c r="A329" s="712"/>
      <c r="B329" s="687"/>
      <c r="C329" s="537" t="s">
        <v>1247</v>
      </c>
      <c r="D329" s="537" t="s">
        <v>1248</v>
      </c>
      <c r="E329" s="122">
        <v>600</v>
      </c>
      <c r="F329" s="153">
        <v>800</v>
      </c>
      <c r="G329" s="187">
        <v>1150</v>
      </c>
      <c r="H329" s="182">
        <v>2.5</v>
      </c>
      <c r="I329" s="182">
        <v>1500</v>
      </c>
      <c r="J329" s="134">
        <v>800</v>
      </c>
      <c r="K329" s="138">
        <v>1500</v>
      </c>
      <c r="L329" s="138"/>
      <c r="M329" s="96">
        <f t="shared" si="8"/>
        <v>0</v>
      </c>
      <c r="N329" s="96">
        <f t="shared" si="9"/>
        <v>87.5</v>
      </c>
      <c r="O329" s="615" t="s">
        <v>3184</v>
      </c>
    </row>
    <row r="330" spans="1:15" ht="18.75" customHeight="1" x14ac:dyDescent="0.3">
      <c r="A330" s="539">
        <v>2</v>
      </c>
      <c r="B330" s="542" t="s">
        <v>1249</v>
      </c>
      <c r="C330" s="537"/>
      <c r="D330" s="537"/>
      <c r="E330" s="122"/>
      <c r="F330" s="153"/>
      <c r="G330" s="188"/>
      <c r="H330" s="189"/>
      <c r="I330" s="182"/>
      <c r="J330" s="134"/>
      <c r="K330" s="132"/>
      <c r="L330" s="132"/>
      <c r="M330" s="96"/>
      <c r="N330" s="96"/>
      <c r="O330" s="615"/>
    </row>
    <row r="331" spans="1:15" ht="18.75" customHeight="1" x14ac:dyDescent="0.25">
      <c r="A331" s="539">
        <v>3</v>
      </c>
      <c r="B331" s="542" t="s">
        <v>1250</v>
      </c>
      <c r="C331" s="537" t="s">
        <v>508</v>
      </c>
      <c r="D331" s="537" t="s">
        <v>1251</v>
      </c>
      <c r="E331" s="122">
        <v>450</v>
      </c>
      <c r="F331" s="153">
        <v>450</v>
      </c>
      <c r="G331" s="187">
        <v>2000</v>
      </c>
      <c r="H331" s="182">
        <v>4.3</v>
      </c>
      <c r="I331" s="182">
        <v>1935</v>
      </c>
      <c r="J331" s="134">
        <v>550</v>
      </c>
      <c r="K331" s="138">
        <v>700</v>
      </c>
      <c r="L331" s="138"/>
      <c r="M331" s="96">
        <f t="shared" si="8"/>
        <v>-63.824289405684752</v>
      </c>
      <c r="N331" s="96">
        <f t="shared" si="9"/>
        <v>27.27272727272727</v>
      </c>
      <c r="O331" s="615" t="s">
        <v>3184</v>
      </c>
    </row>
    <row r="332" spans="1:15" x14ac:dyDescent="0.25">
      <c r="A332" s="539"/>
      <c r="B332" s="542"/>
      <c r="C332" s="537" t="s">
        <v>1252</v>
      </c>
      <c r="D332" s="537" t="s">
        <v>1253</v>
      </c>
      <c r="E332" s="153">
        <v>300</v>
      </c>
      <c r="F332" s="153">
        <v>300</v>
      </c>
      <c r="G332" s="187">
        <v>600</v>
      </c>
      <c r="H332" s="182">
        <v>1.5</v>
      </c>
      <c r="I332" s="182">
        <v>450</v>
      </c>
      <c r="J332" s="134">
        <v>360</v>
      </c>
      <c r="K332" s="138">
        <v>500</v>
      </c>
      <c r="L332" s="138"/>
      <c r="M332" s="96">
        <f t="shared" ref="M332:M394" si="10">(K332-I332)/I332*100</f>
        <v>11.111111111111111</v>
      </c>
      <c r="N332" s="96">
        <f t="shared" ref="N332:N394" si="11">(K332-J332)/J332*100</f>
        <v>38.888888888888893</v>
      </c>
      <c r="O332" s="615" t="s">
        <v>3184</v>
      </c>
    </row>
    <row r="333" spans="1:15" x14ac:dyDescent="0.25">
      <c r="A333" s="539"/>
      <c r="B333" s="542"/>
      <c r="C333" s="537" t="s">
        <v>1253</v>
      </c>
      <c r="D333" s="537" t="s">
        <v>1064</v>
      </c>
      <c r="E333" s="122">
        <v>200</v>
      </c>
      <c r="F333" s="153">
        <v>200</v>
      </c>
      <c r="G333" s="187">
        <v>400</v>
      </c>
      <c r="H333" s="182">
        <v>2.1</v>
      </c>
      <c r="I333" s="182">
        <v>420</v>
      </c>
      <c r="J333" s="134">
        <v>240</v>
      </c>
      <c r="K333" s="138">
        <v>300</v>
      </c>
      <c r="L333" s="138"/>
      <c r="M333" s="96">
        <f t="shared" si="10"/>
        <v>-28.571428571428569</v>
      </c>
      <c r="N333" s="96">
        <f t="shared" si="11"/>
        <v>25</v>
      </c>
      <c r="O333" s="615" t="s">
        <v>3184</v>
      </c>
    </row>
    <row r="334" spans="1:15" ht="18.75" customHeight="1" x14ac:dyDescent="0.25">
      <c r="A334" s="710">
        <v>4</v>
      </c>
      <c r="B334" s="685" t="s">
        <v>1254</v>
      </c>
      <c r="C334" s="537" t="s">
        <v>586</v>
      </c>
      <c r="D334" s="537" t="s">
        <v>1255</v>
      </c>
      <c r="E334" s="122">
        <v>200</v>
      </c>
      <c r="F334" s="153">
        <v>250</v>
      </c>
      <c r="G334" s="187">
        <v>600</v>
      </c>
      <c r="H334" s="182">
        <v>2.1</v>
      </c>
      <c r="I334" s="182">
        <v>420</v>
      </c>
      <c r="J334" s="134">
        <v>300</v>
      </c>
      <c r="K334" s="138">
        <v>400</v>
      </c>
      <c r="L334" s="138"/>
      <c r="M334" s="96">
        <f t="shared" si="10"/>
        <v>-4.7619047619047619</v>
      </c>
      <c r="N334" s="96">
        <f t="shared" si="11"/>
        <v>33.333333333333329</v>
      </c>
      <c r="O334" s="615" t="s">
        <v>3184</v>
      </c>
    </row>
    <row r="335" spans="1:15" x14ac:dyDescent="0.25">
      <c r="A335" s="712"/>
      <c r="B335" s="687"/>
      <c r="C335" s="537" t="s">
        <v>1255</v>
      </c>
      <c r="D335" s="537" t="s">
        <v>1256</v>
      </c>
      <c r="E335" s="153">
        <v>150</v>
      </c>
      <c r="F335" s="153">
        <v>200</v>
      </c>
      <c r="G335" s="187">
        <v>300</v>
      </c>
      <c r="H335" s="182">
        <v>2.9</v>
      </c>
      <c r="I335" s="182">
        <v>435</v>
      </c>
      <c r="J335" s="134">
        <v>200</v>
      </c>
      <c r="K335" s="138">
        <v>300</v>
      </c>
      <c r="L335" s="138"/>
      <c r="M335" s="96">
        <f t="shared" si="10"/>
        <v>-31.03448275862069</v>
      </c>
      <c r="N335" s="96">
        <f t="shared" si="11"/>
        <v>50</v>
      </c>
      <c r="O335" s="615" t="s">
        <v>3184</v>
      </c>
    </row>
    <row r="336" spans="1:15" x14ac:dyDescent="0.25">
      <c r="A336" s="539">
        <v>5</v>
      </c>
      <c r="B336" s="542" t="s">
        <v>1257</v>
      </c>
      <c r="C336" s="537" t="s">
        <v>508</v>
      </c>
      <c r="D336" s="537" t="s">
        <v>1258</v>
      </c>
      <c r="E336" s="153">
        <v>200</v>
      </c>
      <c r="F336" s="153">
        <v>200</v>
      </c>
      <c r="G336" s="187">
        <v>750</v>
      </c>
      <c r="H336" s="182">
        <v>1.9</v>
      </c>
      <c r="I336" s="182">
        <v>380</v>
      </c>
      <c r="J336" s="134">
        <v>250</v>
      </c>
      <c r="K336" s="138">
        <v>400</v>
      </c>
      <c r="L336" s="138"/>
      <c r="M336" s="96">
        <f t="shared" si="10"/>
        <v>5.2631578947368416</v>
      </c>
      <c r="N336" s="96">
        <f t="shared" si="11"/>
        <v>60</v>
      </c>
      <c r="O336" s="615" t="s">
        <v>3184</v>
      </c>
    </row>
    <row r="337" spans="1:15" x14ac:dyDescent="0.25">
      <c r="A337" s="539"/>
      <c r="B337" s="542"/>
      <c r="C337" s="537" t="s">
        <v>1258</v>
      </c>
      <c r="D337" s="537" t="s">
        <v>1259</v>
      </c>
      <c r="E337" s="153">
        <v>200</v>
      </c>
      <c r="F337" s="153">
        <v>200</v>
      </c>
      <c r="G337" s="187">
        <v>750</v>
      </c>
      <c r="H337" s="182">
        <v>1.9</v>
      </c>
      <c r="I337" s="182">
        <v>380</v>
      </c>
      <c r="J337" s="134">
        <v>250</v>
      </c>
      <c r="K337" s="138">
        <v>300</v>
      </c>
      <c r="L337" s="138"/>
      <c r="M337" s="96">
        <f t="shared" si="10"/>
        <v>-21.052631578947366</v>
      </c>
      <c r="N337" s="96">
        <f t="shared" si="11"/>
        <v>20</v>
      </c>
      <c r="O337" s="615" t="s">
        <v>3184</v>
      </c>
    </row>
    <row r="338" spans="1:15" ht="37.5" x14ac:dyDescent="0.25">
      <c r="A338" s="539"/>
      <c r="B338" s="542"/>
      <c r="C338" s="537" t="s">
        <v>1259</v>
      </c>
      <c r="D338" s="537" t="s">
        <v>1260</v>
      </c>
      <c r="E338" s="122">
        <v>200</v>
      </c>
      <c r="F338" s="153">
        <v>200</v>
      </c>
      <c r="G338" s="187">
        <v>400</v>
      </c>
      <c r="H338" s="182">
        <v>1.9</v>
      </c>
      <c r="I338" s="182">
        <v>380</v>
      </c>
      <c r="J338" s="134">
        <v>240</v>
      </c>
      <c r="K338" s="138">
        <v>300</v>
      </c>
      <c r="L338" s="138"/>
      <c r="M338" s="96">
        <f t="shared" si="10"/>
        <v>-21.052631578947366</v>
      </c>
      <c r="N338" s="96">
        <f t="shared" si="11"/>
        <v>25</v>
      </c>
      <c r="O338" s="615" t="s">
        <v>3184</v>
      </c>
    </row>
    <row r="339" spans="1:15" x14ac:dyDescent="0.25">
      <c r="A339" s="539">
        <v>6</v>
      </c>
      <c r="B339" s="542" t="s">
        <v>1261</v>
      </c>
      <c r="C339" s="537" t="s">
        <v>508</v>
      </c>
      <c r="D339" s="537" t="s">
        <v>1262</v>
      </c>
      <c r="E339" s="122">
        <v>200</v>
      </c>
      <c r="F339" s="153">
        <v>200</v>
      </c>
      <c r="G339" s="187">
        <v>400</v>
      </c>
      <c r="H339" s="182">
        <v>3.1</v>
      </c>
      <c r="I339" s="182">
        <v>620</v>
      </c>
      <c r="J339" s="134">
        <v>240</v>
      </c>
      <c r="K339" s="138">
        <v>300</v>
      </c>
      <c r="L339" s="138"/>
      <c r="M339" s="96">
        <f t="shared" si="10"/>
        <v>-51.612903225806448</v>
      </c>
      <c r="N339" s="96">
        <f t="shared" si="11"/>
        <v>25</v>
      </c>
      <c r="O339" s="615" t="s">
        <v>3184</v>
      </c>
    </row>
    <row r="340" spans="1:15" ht="37.5" customHeight="1" x14ac:dyDescent="0.25">
      <c r="A340" s="539">
        <v>7</v>
      </c>
      <c r="B340" s="542" t="s">
        <v>1263</v>
      </c>
      <c r="C340" s="537" t="s">
        <v>508</v>
      </c>
      <c r="D340" s="537" t="s">
        <v>1264</v>
      </c>
      <c r="E340" s="153">
        <v>300</v>
      </c>
      <c r="F340" s="153">
        <v>350</v>
      </c>
      <c r="G340" s="187">
        <v>1000</v>
      </c>
      <c r="H340" s="182">
        <v>1.9</v>
      </c>
      <c r="I340" s="182">
        <v>570</v>
      </c>
      <c r="J340" s="134">
        <v>500</v>
      </c>
      <c r="K340" s="132">
        <v>500</v>
      </c>
      <c r="L340" s="132"/>
      <c r="M340" s="96">
        <f t="shared" si="10"/>
        <v>-12.280701754385964</v>
      </c>
      <c r="N340" s="96">
        <f t="shared" si="11"/>
        <v>0</v>
      </c>
      <c r="O340" s="615" t="s">
        <v>3184</v>
      </c>
    </row>
    <row r="341" spans="1:15" x14ac:dyDescent="0.25">
      <c r="A341" s="539"/>
      <c r="B341" s="542"/>
      <c r="C341" s="537" t="s">
        <v>1265</v>
      </c>
      <c r="D341" s="537" t="s">
        <v>23</v>
      </c>
      <c r="E341" s="122">
        <v>200</v>
      </c>
      <c r="F341" s="153">
        <v>250</v>
      </c>
      <c r="G341" s="187">
        <v>400</v>
      </c>
      <c r="H341" s="182">
        <v>1.9</v>
      </c>
      <c r="I341" s="182">
        <v>380</v>
      </c>
      <c r="J341" s="134">
        <v>250</v>
      </c>
      <c r="K341" s="138">
        <v>300</v>
      </c>
      <c r="L341" s="138"/>
      <c r="M341" s="96">
        <f t="shared" si="10"/>
        <v>-21.052631578947366</v>
      </c>
      <c r="N341" s="96">
        <f t="shared" si="11"/>
        <v>20</v>
      </c>
      <c r="O341" s="615" t="s">
        <v>3184</v>
      </c>
    </row>
    <row r="342" spans="1:15" ht="18.75" customHeight="1" x14ac:dyDescent="0.25">
      <c r="A342" s="539">
        <v>8</v>
      </c>
      <c r="B342" s="542" t="s">
        <v>1266</v>
      </c>
      <c r="C342" s="537" t="s">
        <v>508</v>
      </c>
      <c r="D342" s="537" t="s">
        <v>1267</v>
      </c>
      <c r="E342" s="122">
        <v>350</v>
      </c>
      <c r="F342" s="153">
        <v>400</v>
      </c>
      <c r="G342" s="187">
        <v>1500</v>
      </c>
      <c r="H342" s="182">
        <v>2.1</v>
      </c>
      <c r="I342" s="182">
        <v>735</v>
      </c>
      <c r="J342" s="134">
        <v>550</v>
      </c>
      <c r="K342" s="132">
        <v>550</v>
      </c>
      <c r="L342" s="132"/>
      <c r="M342" s="96">
        <f t="shared" si="10"/>
        <v>-25.170068027210885</v>
      </c>
      <c r="N342" s="96">
        <f t="shared" si="11"/>
        <v>0</v>
      </c>
      <c r="O342" s="615" t="s">
        <v>3184</v>
      </c>
    </row>
    <row r="343" spans="1:15" x14ac:dyDescent="0.25">
      <c r="A343" s="539"/>
      <c r="B343" s="542"/>
      <c r="C343" s="537" t="s">
        <v>1267</v>
      </c>
      <c r="D343" s="537" t="s">
        <v>1268</v>
      </c>
      <c r="E343" s="122">
        <v>200</v>
      </c>
      <c r="F343" s="153">
        <v>300</v>
      </c>
      <c r="G343" s="187">
        <v>800</v>
      </c>
      <c r="H343" s="182">
        <v>1.9</v>
      </c>
      <c r="I343" s="182">
        <v>380</v>
      </c>
      <c r="J343" s="134">
        <v>400</v>
      </c>
      <c r="K343" s="132">
        <v>400</v>
      </c>
      <c r="L343" s="132"/>
      <c r="M343" s="96">
        <f t="shared" si="10"/>
        <v>5.2631578947368416</v>
      </c>
      <c r="N343" s="96">
        <f t="shared" si="11"/>
        <v>0</v>
      </c>
      <c r="O343" s="615" t="s">
        <v>3184</v>
      </c>
    </row>
    <row r="344" spans="1:15" x14ac:dyDescent="0.25">
      <c r="A344" s="539"/>
      <c r="B344" s="542"/>
      <c r="C344" s="537" t="s">
        <v>1268</v>
      </c>
      <c r="D344" s="537" t="s">
        <v>1269</v>
      </c>
      <c r="E344" s="153">
        <v>200</v>
      </c>
      <c r="F344" s="153">
        <v>200</v>
      </c>
      <c r="G344" s="187">
        <v>400</v>
      </c>
      <c r="H344" s="182">
        <v>1.9</v>
      </c>
      <c r="I344" s="182">
        <v>380</v>
      </c>
      <c r="J344" s="134">
        <v>240</v>
      </c>
      <c r="K344" s="138">
        <v>300</v>
      </c>
      <c r="L344" s="138"/>
      <c r="M344" s="96">
        <f t="shared" si="10"/>
        <v>-21.052631578947366</v>
      </c>
      <c r="N344" s="96">
        <f t="shared" si="11"/>
        <v>25</v>
      </c>
      <c r="O344" s="615" t="s">
        <v>3184</v>
      </c>
    </row>
    <row r="345" spans="1:15" ht="37.5" x14ac:dyDescent="0.25">
      <c r="A345" s="539"/>
      <c r="B345" s="542"/>
      <c r="C345" s="537" t="s">
        <v>1268</v>
      </c>
      <c r="D345" s="537" t="s">
        <v>1270</v>
      </c>
      <c r="E345" s="122">
        <v>200</v>
      </c>
      <c r="F345" s="153">
        <v>200</v>
      </c>
      <c r="G345" s="187">
        <v>400</v>
      </c>
      <c r="H345" s="182">
        <v>2.2999999999999998</v>
      </c>
      <c r="I345" s="182">
        <v>459.99999999999994</v>
      </c>
      <c r="J345" s="134">
        <v>240</v>
      </c>
      <c r="K345" s="138">
        <v>300</v>
      </c>
      <c r="L345" s="138"/>
      <c r="M345" s="96">
        <f t="shared" si="10"/>
        <v>-34.782608695652165</v>
      </c>
      <c r="N345" s="96">
        <f t="shared" si="11"/>
        <v>25</v>
      </c>
      <c r="O345" s="615" t="s">
        <v>3184</v>
      </c>
    </row>
    <row r="346" spans="1:15" ht="18.75" customHeight="1" x14ac:dyDescent="0.25">
      <c r="A346" s="539">
        <v>9</v>
      </c>
      <c r="B346" s="542" t="s">
        <v>1271</v>
      </c>
      <c r="C346" s="537" t="s">
        <v>508</v>
      </c>
      <c r="D346" s="537" t="s">
        <v>1272</v>
      </c>
      <c r="E346" s="122">
        <v>300</v>
      </c>
      <c r="F346" s="153">
        <v>300</v>
      </c>
      <c r="G346" s="187">
        <v>750</v>
      </c>
      <c r="H346" s="182">
        <v>1.9</v>
      </c>
      <c r="I346" s="182">
        <v>570</v>
      </c>
      <c r="J346" s="134">
        <v>400</v>
      </c>
      <c r="K346" s="138">
        <v>500</v>
      </c>
      <c r="L346" s="138"/>
      <c r="M346" s="96">
        <f t="shared" si="10"/>
        <v>-12.280701754385964</v>
      </c>
      <c r="N346" s="96">
        <f t="shared" si="11"/>
        <v>25</v>
      </c>
      <c r="O346" s="615" t="s">
        <v>3184</v>
      </c>
    </row>
    <row r="347" spans="1:15" x14ac:dyDescent="0.25">
      <c r="A347" s="539"/>
      <c r="B347" s="542"/>
      <c r="C347" s="537" t="s">
        <v>1273</v>
      </c>
      <c r="D347" s="537" t="s">
        <v>23</v>
      </c>
      <c r="E347" s="153">
        <v>200</v>
      </c>
      <c r="F347" s="153">
        <v>200</v>
      </c>
      <c r="G347" s="187">
        <v>750</v>
      </c>
      <c r="H347" s="182">
        <v>1.9</v>
      </c>
      <c r="I347" s="182">
        <v>380</v>
      </c>
      <c r="J347" s="134">
        <v>300</v>
      </c>
      <c r="K347" s="132">
        <v>300</v>
      </c>
      <c r="L347" s="132"/>
      <c r="M347" s="96">
        <f t="shared" si="10"/>
        <v>-21.052631578947366</v>
      </c>
      <c r="N347" s="96">
        <f t="shared" si="11"/>
        <v>0</v>
      </c>
      <c r="O347" s="615" t="s">
        <v>3184</v>
      </c>
    </row>
    <row r="348" spans="1:15" x14ac:dyDescent="0.25">
      <c r="A348" s="539">
        <v>10</v>
      </c>
      <c r="B348" s="542" t="s">
        <v>1274</v>
      </c>
      <c r="C348" s="537" t="s">
        <v>508</v>
      </c>
      <c r="D348" s="537" t="s">
        <v>23</v>
      </c>
      <c r="E348" s="122">
        <v>200</v>
      </c>
      <c r="F348" s="153">
        <v>250</v>
      </c>
      <c r="G348" s="187">
        <v>400</v>
      </c>
      <c r="H348" s="182">
        <v>2.4</v>
      </c>
      <c r="I348" s="182">
        <v>480</v>
      </c>
      <c r="J348" s="134">
        <v>350</v>
      </c>
      <c r="K348" s="138">
        <v>300</v>
      </c>
      <c r="L348" s="138"/>
      <c r="M348" s="96">
        <f t="shared" si="10"/>
        <v>-37.5</v>
      </c>
      <c r="N348" s="96">
        <f t="shared" si="11"/>
        <v>-14.285714285714285</v>
      </c>
      <c r="O348" s="615" t="s">
        <v>3184</v>
      </c>
    </row>
    <row r="349" spans="1:15" ht="37.5" x14ac:dyDescent="0.25">
      <c r="A349" s="539">
        <v>11</v>
      </c>
      <c r="B349" s="542" t="s">
        <v>1275</v>
      </c>
      <c r="C349" s="537" t="s">
        <v>508</v>
      </c>
      <c r="D349" s="537" t="s">
        <v>23</v>
      </c>
      <c r="E349" s="153">
        <v>200</v>
      </c>
      <c r="F349" s="153">
        <v>250</v>
      </c>
      <c r="G349" s="187">
        <v>750</v>
      </c>
      <c r="H349" s="182">
        <v>1.6</v>
      </c>
      <c r="I349" s="182">
        <v>320</v>
      </c>
      <c r="J349" s="134">
        <v>350</v>
      </c>
      <c r="K349" s="132">
        <v>350</v>
      </c>
      <c r="L349" s="132"/>
      <c r="M349" s="96">
        <f t="shared" si="10"/>
        <v>9.375</v>
      </c>
      <c r="N349" s="96">
        <f t="shared" si="11"/>
        <v>0</v>
      </c>
      <c r="O349" s="615" t="s">
        <v>3184</v>
      </c>
    </row>
    <row r="350" spans="1:15" x14ac:dyDescent="0.25">
      <c r="A350" s="539">
        <v>12</v>
      </c>
      <c r="B350" s="542" t="s">
        <v>1276</v>
      </c>
      <c r="C350" s="537" t="s">
        <v>508</v>
      </c>
      <c r="D350" s="537" t="s">
        <v>23</v>
      </c>
      <c r="E350" s="153">
        <v>200</v>
      </c>
      <c r="F350" s="153">
        <v>200</v>
      </c>
      <c r="G350" s="187">
        <v>300</v>
      </c>
      <c r="H350" s="182">
        <v>1.4</v>
      </c>
      <c r="I350" s="182">
        <v>280</v>
      </c>
      <c r="J350" s="134">
        <v>200</v>
      </c>
      <c r="K350" s="138">
        <v>350</v>
      </c>
      <c r="L350" s="138"/>
      <c r="M350" s="96">
        <f t="shared" si="10"/>
        <v>25</v>
      </c>
      <c r="N350" s="96">
        <f t="shared" si="11"/>
        <v>75</v>
      </c>
      <c r="O350" s="615" t="s">
        <v>3184</v>
      </c>
    </row>
    <row r="351" spans="1:15" x14ac:dyDescent="0.25">
      <c r="A351" s="539">
        <v>13</v>
      </c>
      <c r="B351" s="542" t="s">
        <v>1277</v>
      </c>
      <c r="C351" s="537" t="s">
        <v>508</v>
      </c>
      <c r="D351" s="537" t="s">
        <v>1278</v>
      </c>
      <c r="E351" s="122">
        <v>150</v>
      </c>
      <c r="F351" s="153">
        <v>150</v>
      </c>
      <c r="G351" s="187">
        <v>300</v>
      </c>
      <c r="H351" s="182">
        <v>1.9</v>
      </c>
      <c r="I351" s="182">
        <v>285</v>
      </c>
      <c r="J351" s="134">
        <v>180</v>
      </c>
      <c r="K351" s="138">
        <v>350</v>
      </c>
      <c r="L351" s="138"/>
      <c r="M351" s="96">
        <f t="shared" si="10"/>
        <v>22.807017543859647</v>
      </c>
      <c r="N351" s="96">
        <f t="shared" si="11"/>
        <v>94.444444444444443</v>
      </c>
      <c r="O351" s="615" t="s">
        <v>3184</v>
      </c>
    </row>
    <row r="352" spans="1:15" x14ac:dyDescent="0.25">
      <c r="A352" s="539">
        <v>14</v>
      </c>
      <c r="B352" s="542" t="s">
        <v>1279</v>
      </c>
      <c r="C352" s="537" t="s">
        <v>508</v>
      </c>
      <c r="D352" s="537" t="s">
        <v>1280</v>
      </c>
      <c r="E352" s="153">
        <v>200</v>
      </c>
      <c r="F352" s="153">
        <v>250</v>
      </c>
      <c r="G352" s="187">
        <v>400</v>
      </c>
      <c r="H352" s="182">
        <v>1.5</v>
      </c>
      <c r="I352" s="182">
        <v>300</v>
      </c>
      <c r="J352" s="134">
        <v>250</v>
      </c>
      <c r="K352" s="138">
        <v>350</v>
      </c>
      <c r="L352" s="138"/>
      <c r="M352" s="96">
        <f t="shared" si="10"/>
        <v>16.666666666666664</v>
      </c>
      <c r="N352" s="96">
        <f t="shared" si="11"/>
        <v>40</v>
      </c>
      <c r="O352" s="615" t="s">
        <v>3184</v>
      </c>
    </row>
    <row r="353" spans="1:15" x14ac:dyDescent="0.25">
      <c r="A353" s="539">
        <v>15</v>
      </c>
      <c r="B353" s="542" t="s">
        <v>1281</v>
      </c>
      <c r="C353" s="537" t="s">
        <v>508</v>
      </c>
      <c r="D353" s="537" t="s">
        <v>23</v>
      </c>
      <c r="E353" s="122">
        <v>200</v>
      </c>
      <c r="F353" s="153">
        <v>250</v>
      </c>
      <c r="G353" s="187">
        <v>400</v>
      </c>
      <c r="H353" s="182">
        <v>1.5</v>
      </c>
      <c r="I353" s="182">
        <v>300</v>
      </c>
      <c r="J353" s="134">
        <v>250</v>
      </c>
      <c r="K353" s="138">
        <v>350</v>
      </c>
      <c r="L353" s="138"/>
      <c r="M353" s="96">
        <f t="shared" si="10"/>
        <v>16.666666666666664</v>
      </c>
      <c r="N353" s="96">
        <f t="shared" si="11"/>
        <v>40</v>
      </c>
      <c r="O353" s="615" t="s">
        <v>3184</v>
      </c>
    </row>
    <row r="354" spans="1:15" x14ac:dyDescent="0.25">
      <c r="A354" s="539">
        <v>16</v>
      </c>
      <c r="B354" s="542" t="s">
        <v>1282</v>
      </c>
      <c r="C354" s="537" t="s">
        <v>508</v>
      </c>
      <c r="D354" s="537" t="s">
        <v>23</v>
      </c>
      <c r="E354" s="153">
        <v>200</v>
      </c>
      <c r="F354" s="153">
        <v>300</v>
      </c>
      <c r="G354" s="187">
        <v>1800</v>
      </c>
      <c r="H354" s="182">
        <v>1.5</v>
      </c>
      <c r="I354" s="182">
        <v>300</v>
      </c>
      <c r="J354" s="134">
        <v>600</v>
      </c>
      <c r="K354" s="138">
        <v>500</v>
      </c>
      <c r="L354" s="138"/>
      <c r="M354" s="96">
        <f t="shared" si="10"/>
        <v>66.666666666666657</v>
      </c>
      <c r="N354" s="96">
        <f t="shared" si="11"/>
        <v>-16.666666666666664</v>
      </c>
      <c r="O354" s="615" t="s">
        <v>3184</v>
      </c>
    </row>
    <row r="355" spans="1:15" ht="18.75" customHeight="1" x14ac:dyDescent="0.25">
      <c r="A355" s="539">
        <v>17</v>
      </c>
      <c r="B355" s="547" t="s">
        <v>46</v>
      </c>
      <c r="C355" s="547"/>
      <c r="D355" s="543"/>
      <c r="E355" s="175">
        <v>80</v>
      </c>
      <c r="F355" s="175">
        <v>140</v>
      </c>
      <c r="G355" s="192">
        <v>200</v>
      </c>
      <c r="H355" s="184">
        <v>3.8</v>
      </c>
      <c r="I355" s="184">
        <v>304</v>
      </c>
      <c r="J355" s="134">
        <v>140</v>
      </c>
      <c r="K355" s="138">
        <v>150</v>
      </c>
      <c r="L355" s="138"/>
      <c r="M355" s="96">
        <f t="shared" si="10"/>
        <v>-50.657894736842103</v>
      </c>
      <c r="N355" s="96">
        <f t="shared" si="11"/>
        <v>7.1428571428571423</v>
      </c>
      <c r="O355" s="615" t="s">
        <v>3184</v>
      </c>
    </row>
    <row r="356" spans="1:15" x14ac:dyDescent="0.25">
      <c r="A356" s="144" t="s">
        <v>1283</v>
      </c>
      <c r="B356" s="557" t="s">
        <v>1284</v>
      </c>
      <c r="C356" s="551"/>
      <c r="D356" s="551"/>
      <c r="E356" s="118"/>
      <c r="F356" s="118"/>
      <c r="G356" s="157"/>
      <c r="H356" s="96"/>
      <c r="I356" s="96"/>
      <c r="J356" s="134"/>
      <c r="K356" s="132"/>
      <c r="L356" s="132"/>
      <c r="M356" s="96"/>
      <c r="N356" s="96"/>
      <c r="O356" s="615"/>
    </row>
    <row r="357" spans="1:15" ht="27" customHeight="1" x14ac:dyDescent="0.3">
      <c r="A357" s="539">
        <v>1</v>
      </c>
      <c r="B357" s="542" t="s">
        <v>10</v>
      </c>
      <c r="C357" s="536" t="s">
        <v>1285</v>
      </c>
      <c r="D357" s="536" t="s">
        <v>1286</v>
      </c>
      <c r="E357" s="168">
        <v>500</v>
      </c>
      <c r="F357" s="168">
        <v>800</v>
      </c>
      <c r="G357" s="193">
        <v>1600</v>
      </c>
      <c r="H357" s="160">
        <v>2.2999999999999998</v>
      </c>
      <c r="I357" s="161">
        <v>1150</v>
      </c>
      <c r="J357" s="134">
        <v>800</v>
      </c>
      <c r="K357" s="138">
        <v>1300</v>
      </c>
      <c r="L357" s="138"/>
      <c r="M357" s="96">
        <f t="shared" si="10"/>
        <v>13.043478260869565</v>
      </c>
      <c r="N357" s="96">
        <f t="shared" si="11"/>
        <v>62.5</v>
      </c>
      <c r="O357" s="615" t="s">
        <v>3184</v>
      </c>
    </row>
    <row r="358" spans="1:15" ht="25.5" customHeight="1" x14ac:dyDescent="0.3">
      <c r="A358" s="539"/>
      <c r="B358" s="542"/>
      <c r="C358" s="537" t="s">
        <v>1287</v>
      </c>
      <c r="D358" s="537" t="s">
        <v>1288</v>
      </c>
      <c r="E358" s="116">
        <v>1000</v>
      </c>
      <c r="F358" s="116">
        <v>1200</v>
      </c>
      <c r="G358" s="151">
        <v>2700</v>
      </c>
      <c r="H358" s="149">
        <v>4.3</v>
      </c>
      <c r="I358" s="96">
        <v>4300</v>
      </c>
      <c r="J358" s="134">
        <v>1600</v>
      </c>
      <c r="K358" s="138">
        <v>2000</v>
      </c>
      <c r="L358" s="138"/>
      <c r="M358" s="96">
        <f t="shared" si="10"/>
        <v>-53.488372093023251</v>
      </c>
      <c r="N358" s="96">
        <f t="shared" si="11"/>
        <v>25</v>
      </c>
      <c r="O358" s="615" t="s">
        <v>3184</v>
      </c>
    </row>
    <row r="359" spans="1:15" ht="27" customHeight="1" x14ac:dyDescent="0.3">
      <c r="A359" s="539"/>
      <c r="B359" s="542"/>
      <c r="C359" s="537" t="s">
        <v>1288</v>
      </c>
      <c r="D359" s="537" t="s">
        <v>1289</v>
      </c>
      <c r="E359" s="122">
        <v>500</v>
      </c>
      <c r="F359" s="122">
        <v>600</v>
      </c>
      <c r="G359" s="151">
        <v>1200</v>
      </c>
      <c r="H359" s="149">
        <v>2.2999999999999998</v>
      </c>
      <c r="I359" s="96">
        <v>1150</v>
      </c>
      <c r="J359" s="134">
        <v>720</v>
      </c>
      <c r="K359" s="138">
        <v>1300</v>
      </c>
      <c r="L359" s="138"/>
      <c r="M359" s="96">
        <f t="shared" si="10"/>
        <v>13.043478260869565</v>
      </c>
      <c r="N359" s="96">
        <f t="shared" si="11"/>
        <v>80.555555555555557</v>
      </c>
      <c r="O359" s="615" t="s">
        <v>3184</v>
      </c>
    </row>
    <row r="360" spans="1:15" ht="27.75" customHeight="1" x14ac:dyDescent="0.3">
      <c r="A360" s="539"/>
      <c r="B360" s="542"/>
      <c r="C360" s="537" t="s">
        <v>1289</v>
      </c>
      <c r="D360" s="537" t="s">
        <v>1290</v>
      </c>
      <c r="E360" s="122">
        <v>900</v>
      </c>
      <c r="F360" s="122">
        <v>1000</v>
      </c>
      <c r="G360" s="151">
        <v>2200</v>
      </c>
      <c r="H360" s="149">
        <v>1.8</v>
      </c>
      <c r="I360" s="96">
        <v>1620</v>
      </c>
      <c r="J360" s="134">
        <v>1300</v>
      </c>
      <c r="K360" s="138">
        <v>1500</v>
      </c>
      <c r="L360" s="138"/>
      <c r="M360" s="96">
        <f t="shared" si="10"/>
        <v>-7.4074074074074066</v>
      </c>
      <c r="N360" s="96">
        <f t="shared" si="11"/>
        <v>15.384615384615385</v>
      </c>
      <c r="O360" s="615" t="s">
        <v>3184</v>
      </c>
    </row>
    <row r="361" spans="1:15" ht="27.75" customHeight="1" x14ac:dyDescent="0.3">
      <c r="A361" s="539"/>
      <c r="B361" s="542"/>
      <c r="C361" s="537" t="s">
        <v>1290</v>
      </c>
      <c r="D361" s="537" t="s">
        <v>1291</v>
      </c>
      <c r="E361" s="122">
        <v>450</v>
      </c>
      <c r="F361" s="122">
        <v>700</v>
      </c>
      <c r="G361" s="151">
        <v>2000</v>
      </c>
      <c r="H361" s="149">
        <v>2.1</v>
      </c>
      <c r="I361" s="96">
        <v>945</v>
      </c>
      <c r="J361" s="134">
        <v>900</v>
      </c>
      <c r="K361" s="138">
        <v>1300</v>
      </c>
      <c r="L361" s="138"/>
      <c r="M361" s="96">
        <f t="shared" si="10"/>
        <v>37.566137566137563</v>
      </c>
      <c r="N361" s="96">
        <f t="shared" si="11"/>
        <v>44.444444444444443</v>
      </c>
      <c r="O361" s="615" t="s">
        <v>3184</v>
      </c>
    </row>
    <row r="362" spans="1:15" ht="18.75" customHeight="1" x14ac:dyDescent="0.3">
      <c r="A362" s="539">
        <v>2</v>
      </c>
      <c r="B362" s="691" t="s">
        <v>1292</v>
      </c>
      <c r="C362" s="692"/>
      <c r="D362" s="693"/>
      <c r="E362" s="122"/>
      <c r="F362" s="122"/>
      <c r="G362" s="151"/>
      <c r="H362" s="149"/>
      <c r="I362" s="96"/>
      <c r="J362" s="134"/>
      <c r="K362" s="138"/>
      <c r="L362" s="138"/>
      <c r="M362" s="96"/>
      <c r="N362" s="96"/>
      <c r="O362" s="615"/>
    </row>
    <row r="363" spans="1:15" x14ac:dyDescent="0.3">
      <c r="A363" s="539" t="s">
        <v>238</v>
      </c>
      <c r="B363" s="542" t="s">
        <v>1025</v>
      </c>
      <c r="C363" s="537" t="s">
        <v>498</v>
      </c>
      <c r="D363" s="537" t="s">
        <v>1293</v>
      </c>
      <c r="E363" s="122">
        <v>350</v>
      </c>
      <c r="F363" s="122">
        <v>420</v>
      </c>
      <c r="G363" s="151">
        <v>600</v>
      </c>
      <c r="H363" s="149">
        <v>1.6</v>
      </c>
      <c r="I363" s="96">
        <v>560</v>
      </c>
      <c r="J363" s="134">
        <v>420</v>
      </c>
      <c r="K363" s="138">
        <v>600</v>
      </c>
      <c r="L363" s="138"/>
      <c r="M363" s="96">
        <f t="shared" si="10"/>
        <v>7.1428571428571423</v>
      </c>
      <c r="N363" s="96">
        <f t="shared" si="11"/>
        <v>42.857142857142854</v>
      </c>
      <c r="O363" s="615" t="s">
        <v>3184</v>
      </c>
    </row>
    <row r="364" spans="1:15" x14ac:dyDescent="0.3">
      <c r="A364" s="539"/>
      <c r="B364" s="542"/>
      <c r="C364" s="537" t="s">
        <v>1293</v>
      </c>
      <c r="D364" s="537" t="s">
        <v>1294</v>
      </c>
      <c r="E364" s="122">
        <v>200</v>
      </c>
      <c r="F364" s="122">
        <v>250</v>
      </c>
      <c r="G364" s="151">
        <v>350</v>
      </c>
      <c r="H364" s="149">
        <v>2.5</v>
      </c>
      <c r="I364" s="96">
        <v>500</v>
      </c>
      <c r="J364" s="134">
        <v>250</v>
      </c>
      <c r="K364" s="138">
        <v>450</v>
      </c>
      <c r="L364" s="138"/>
      <c r="M364" s="96">
        <f t="shared" si="10"/>
        <v>-10</v>
      </c>
      <c r="N364" s="96">
        <f t="shared" si="11"/>
        <v>80</v>
      </c>
      <c r="O364" s="615" t="s">
        <v>3184</v>
      </c>
    </row>
    <row r="365" spans="1:15" x14ac:dyDescent="0.3">
      <c r="A365" s="539"/>
      <c r="B365" s="542"/>
      <c r="C365" s="537" t="s">
        <v>1294</v>
      </c>
      <c r="D365" s="537" t="s">
        <v>1295</v>
      </c>
      <c r="E365" s="122">
        <v>100</v>
      </c>
      <c r="F365" s="122">
        <v>100</v>
      </c>
      <c r="G365" s="151">
        <v>100</v>
      </c>
      <c r="H365" s="149">
        <v>2.5</v>
      </c>
      <c r="I365" s="96">
        <v>250</v>
      </c>
      <c r="J365" s="134">
        <v>100</v>
      </c>
      <c r="K365" s="138">
        <v>300</v>
      </c>
      <c r="L365" s="138"/>
      <c r="M365" s="96">
        <f t="shared" si="10"/>
        <v>20</v>
      </c>
      <c r="N365" s="96">
        <f t="shared" si="11"/>
        <v>200</v>
      </c>
      <c r="O365" s="615" t="s">
        <v>3184</v>
      </c>
    </row>
    <row r="366" spans="1:15" ht="48" customHeight="1" x14ac:dyDescent="0.3">
      <c r="A366" s="539" t="s">
        <v>239</v>
      </c>
      <c r="B366" s="542" t="s">
        <v>1296</v>
      </c>
      <c r="C366" s="537" t="s">
        <v>498</v>
      </c>
      <c r="D366" s="537" t="s">
        <v>1297</v>
      </c>
      <c r="E366" s="122">
        <v>240</v>
      </c>
      <c r="F366" s="122">
        <v>560</v>
      </c>
      <c r="G366" s="151">
        <v>800</v>
      </c>
      <c r="H366" s="149">
        <v>6.9</v>
      </c>
      <c r="I366" s="96">
        <v>1656</v>
      </c>
      <c r="J366" s="134">
        <v>560</v>
      </c>
      <c r="K366" s="138"/>
      <c r="L366" s="138"/>
      <c r="M366" s="96"/>
      <c r="N366" s="96"/>
      <c r="O366" s="615" t="s">
        <v>3184</v>
      </c>
    </row>
    <row r="367" spans="1:15" x14ac:dyDescent="0.3">
      <c r="A367" s="539"/>
      <c r="B367" s="542"/>
      <c r="C367" s="537"/>
      <c r="D367" s="555" t="s">
        <v>40</v>
      </c>
      <c r="E367" s="122">
        <v>240</v>
      </c>
      <c r="F367" s="122">
        <v>560</v>
      </c>
      <c r="G367" s="151">
        <v>800</v>
      </c>
      <c r="H367" s="149">
        <v>6.9</v>
      </c>
      <c r="I367" s="96">
        <v>1656</v>
      </c>
      <c r="J367" s="134"/>
      <c r="K367" s="138">
        <v>700</v>
      </c>
      <c r="L367" s="138"/>
      <c r="M367" s="96">
        <f t="shared" si="10"/>
        <v>-57.729468599033815</v>
      </c>
      <c r="N367" s="96"/>
      <c r="O367" s="615" t="s">
        <v>3184</v>
      </c>
    </row>
    <row r="368" spans="1:15" x14ac:dyDescent="0.3">
      <c r="A368" s="539"/>
      <c r="B368" s="542"/>
      <c r="C368" s="537"/>
      <c r="D368" s="555" t="s">
        <v>1023</v>
      </c>
      <c r="E368" s="122">
        <v>240</v>
      </c>
      <c r="F368" s="122">
        <v>560</v>
      </c>
      <c r="G368" s="151">
        <v>800</v>
      </c>
      <c r="H368" s="149">
        <v>6.9</v>
      </c>
      <c r="I368" s="96">
        <v>1656</v>
      </c>
      <c r="J368" s="134"/>
      <c r="K368" s="138">
        <v>500</v>
      </c>
      <c r="L368" s="138"/>
      <c r="M368" s="96">
        <f t="shared" si="10"/>
        <v>-69.806763285024147</v>
      </c>
      <c r="N368" s="96"/>
      <c r="O368" s="615" t="s">
        <v>3184</v>
      </c>
    </row>
    <row r="369" spans="1:15" ht="47.25" customHeight="1" x14ac:dyDescent="0.3">
      <c r="A369" s="539"/>
      <c r="B369" s="542"/>
      <c r="C369" s="537" t="s">
        <v>1297</v>
      </c>
      <c r="D369" s="537" t="s">
        <v>1298</v>
      </c>
      <c r="E369" s="122">
        <v>150</v>
      </c>
      <c r="F369" s="122">
        <v>230</v>
      </c>
      <c r="G369" s="151">
        <v>320</v>
      </c>
      <c r="H369" s="149">
        <v>3.4</v>
      </c>
      <c r="I369" s="96">
        <v>510</v>
      </c>
      <c r="J369" s="134">
        <v>230</v>
      </c>
      <c r="K369" s="138">
        <v>300</v>
      </c>
      <c r="L369" s="138"/>
      <c r="M369" s="96">
        <f t="shared" si="10"/>
        <v>-41.17647058823529</v>
      </c>
      <c r="N369" s="96">
        <f t="shared" si="11"/>
        <v>30.434782608695656</v>
      </c>
      <c r="O369" s="615" t="s">
        <v>3184</v>
      </c>
    </row>
    <row r="370" spans="1:15" x14ac:dyDescent="0.3">
      <c r="A370" s="539"/>
      <c r="B370" s="542"/>
      <c r="C370" s="537" t="s">
        <v>1298</v>
      </c>
      <c r="D370" s="537" t="s">
        <v>1299</v>
      </c>
      <c r="E370" s="122">
        <v>100</v>
      </c>
      <c r="F370" s="122">
        <v>210</v>
      </c>
      <c r="G370" s="151">
        <v>300</v>
      </c>
      <c r="H370" s="149">
        <v>2.7</v>
      </c>
      <c r="I370" s="96">
        <v>270</v>
      </c>
      <c r="J370" s="134">
        <v>210</v>
      </c>
      <c r="K370" s="138">
        <v>200</v>
      </c>
      <c r="L370" s="138"/>
      <c r="M370" s="96">
        <f t="shared" si="10"/>
        <v>-25.925925925925924</v>
      </c>
      <c r="N370" s="96">
        <f t="shared" si="11"/>
        <v>-4.7619047619047619</v>
      </c>
      <c r="O370" s="615" t="s">
        <v>3184</v>
      </c>
    </row>
    <row r="371" spans="1:15" ht="37.5" x14ac:dyDescent="0.25">
      <c r="A371" s="539"/>
      <c r="B371" s="542"/>
      <c r="C371" s="537" t="s">
        <v>1300</v>
      </c>
      <c r="D371" s="537" t="s">
        <v>1301</v>
      </c>
      <c r="E371" s="122">
        <v>150</v>
      </c>
      <c r="F371" s="122">
        <v>260</v>
      </c>
      <c r="G371" s="131">
        <v>360</v>
      </c>
      <c r="H371" s="149">
        <v>2.1</v>
      </c>
      <c r="I371" s="96">
        <v>315</v>
      </c>
      <c r="J371" s="134">
        <v>260</v>
      </c>
      <c r="K371" s="138">
        <v>300</v>
      </c>
      <c r="L371" s="138"/>
      <c r="M371" s="96">
        <f t="shared" si="10"/>
        <v>-4.7619047619047619</v>
      </c>
      <c r="N371" s="96">
        <f t="shared" si="11"/>
        <v>15.384615384615385</v>
      </c>
      <c r="O371" s="615" t="s">
        <v>3184</v>
      </c>
    </row>
    <row r="372" spans="1:15" x14ac:dyDescent="0.3">
      <c r="A372" s="539"/>
      <c r="B372" s="542"/>
      <c r="C372" s="537" t="s">
        <v>1302</v>
      </c>
      <c r="D372" s="537" t="s">
        <v>1303</v>
      </c>
      <c r="E372" s="122"/>
      <c r="F372" s="122">
        <v>280</v>
      </c>
      <c r="G372" s="151">
        <v>400</v>
      </c>
      <c r="H372" s="149"/>
      <c r="I372" s="96"/>
      <c r="J372" s="134">
        <v>280</v>
      </c>
      <c r="K372" s="138">
        <v>200</v>
      </c>
      <c r="L372" s="138"/>
      <c r="M372" s="96"/>
      <c r="N372" s="96">
        <f t="shared" si="11"/>
        <v>-28.571428571428569</v>
      </c>
      <c r="O372" s="537" t="s">
        <v>132</v>
      </c>
    </row>
    <row r="373" spans="1:15" x14ac:dyDescent="0.3">
      <c r="A373" s="539" t="s">
        <v>240</v>
      </c>
      <c r="B373" s="542" t="s">
        <v>1304</v>
      </c>
      <c r="C373" s="537" t="s">
        <v>498</v>
      </c>
      <c r="D373" s="537" t="s">
        <v>1305</v>
      </c>
      <c r="E373" s="122">
        <v>250</v>
      </c>
      <c r="F373" s="122">
        <v>300</v>
      </c>
      <c r="G373" s="151">
        <v>1000</v>
      </c>
      <c r="H373" s="149">
        <v>3.3</v>
      </c>
      <c r="I373" s="96">
        <v>825</v>
      </c>
      <c r="J373" s="134">
        <v>500</v>
      </c>
      <c r="K373" s="132">
        <v>500</v>
      </c>
      <c r="L373" s="132"/>
      <c r="M373" s="96">
        <f t="shared" si="10"/>
        <v>-39.393939393939391</v>
      </c>
      <c r="N373" s="96">
        <f t="shared" si="11"/>
        <v>0</v>
      </c>
      <c r="O373" s="615" t="s">
        <v>3184</v>
      </c>
    </row>
    <row r="374" spans="1:15" x14ac:dyDescent="0.3">
      <c r="A374" s="539"/>
      <c r="B374" s="542"/>
      <c r="C374" s="537" t="s">
        <v>1305</v>
      </c>
      <c r="D374" s="537" t="s">
        <v>1306</v>
      </c>
      <c r="E374" s="122">
        <v>150</v>
      </c>
      <c r="F374" s="122">
        <v>350</v>
      </c>
      <c r="G374" s="151">
        <v>500</v>
      </c>
      <c r="H374" s="149">
        <v>3.4</v>
      </c>
      <c r="I374" s="96">
        <v>510</v>
      </c>
      <c r="J374" s="134">
        <v>350</v>
      </c>
      <c r="K374" s="132">
        <v>350</v>
      </c>
      <c r="L374" s="132"/>
      <c r="M374" s="96">
        <f t="shared" si="10"/>
        <v>-31.372549019607842</v>
      </c>
      <c r="N374" s="96">
        <f t="shared" si="11"/>
        <v>0</v>
      </c>
      <c r="O374" s="615" t="s">
        <v>3184</v>
      </c>
    </row>
    <row r="375" spans="1:15" ht="18.75" customHeight="1" x14ac:dyDescent="0.3">
      <c r="A375" s="539"/>
      <c r="B375" s="542"/>
      <c r="C375" s="537" t="s">
        <v>1306</v>
      </c>
      <c r="D375" s="537" t="s">
        <v>1307</v>
      </c>
      <c r="E375" s="122">
        <v>100</v>
      </c>
      <c r="F375" s="122">
        <v>310</v>
      </c>
      <c r="G375" s="151">
        <v>440</v>
      </c>
      <c r="H375" s="149">
        <v>1.7</v>
      </c>
      <c r="I375" s="96">
        <v>170</v>
      </c>
      <c r="J375" s="134">
        <v>310</v>
      </c>
      <c r="K375" s="138">
        <v>300</v>
      </c>
      <c r="L375" s="138"/>
      <c r="M375" s="96">
        <f t="shared" si="10"/>
        <v>76.470588235294116</v>
      </c>
      <c r="N375" s="96">
        <f t="shared" si="11"/>
        <v>-3.225806451612903</v>
      </c>
      <c r="O375" s="615" t="s">
        <v>3184</v>
      </c>
    </row>
    <row r="376" spans="1:15" x14ac:dyDescent="0.3">
      <c r="A376" s="539"/>
      <c r="B376" s="542"/>
      <c r="C376" s="537" t="s">
        <v>1307</v>
      </c>
      <c r="D376" s="537" t="s">
        <v>1308</v>
      </c>
      <c r="E376" s="122"/>
      <c r="F376" s="122">
        <v>210</v>
      </c>
      <c r="G376" s="151">
        <v>300</v>
      </c>
      <c r="H376" s="149"/>
      <c r="I376" s="96"/>
      <c r="J376" s="134">
        <v>210</v>
      </c>
      <c r="K376" s="138">
        <v>250</v>
      </c>
      <c r="L376" s="138"/>
      <c r="M376" s="96"/>
      <c r="N376" s="96">
        <f t="shared" si="11"/>
        <v>19.047619047619047</v>
      </c>
      <c r="O376" s="629" t="s">
        <v>3184</v>
      </c>
    </row>
    <row r="377" spans="1:15" x14ac:dyDescent="0.3">
      <c r="A377" s="539"/>
      <c r="B377" s="542"/>
      <c r="C377" s="537" t="s">
        <v>1305</v>
      </c>
      <c r="D377" s="537" t="s">
        <v>1309</v>
      </c>
      <c r="E377" s="122">
        <v>100</v>
      </c>
      <c r="F377" s="122">
        <v>140</v>
      </c>
      <c r="G377" s="151">
        <v>200</v>
      </c>
      <c r="H377" s="149">
        <v>3.8</v>
      </c>
      <c r="I377" s="96">
        <v>380</v>
      </c>
      <c r="J377" s="134">
        <v>140</v>
      </c>
      <c r="K377" s="138">
        <v>200</v>
      </c>
      <c r="L377" s="138"/>
      <c r="M377" s="96">
        <f t="shared" si="10"/>
        <v>-47.368421052631575</v>
      </c>
      <c r="N377" s="96">
        <f t="shared" si="11"/>
        <v>42.857142857142854</v>
      </c>
      <c r="O377" s="615" t="s">
        <v>3184</v>
      </c>
    </row>
    <row r="378" spans="1:15" ht="18.75" customHeight="1" x14ac:dyDescent="0.3">
      <c r="A378" s="539" t="s">
        <v>502</v>
      </c>
      <c r="B378" s="542" t="s">
        <v>1310</v>
      </c>
      <c r="C378" s="537" t="s">
        <v>1311</v>
      </c>
      <c r="D378" s="537" t="s">
        <v>1312</v>
      </c>
      <c r="E378" s="122">
        <v>200</v>
      </c>
      <c r="F378" s="122">
        <v>180</v>
      </c>
      <c r="G378" s="151">
        <v>250</v>
      </c>
      <c r="H378" s="149">
        <v>2.1</v>
      </c>
      <c r="I378" s="96">
        <v>420</v>
      </c>
      <c r="J378" s="134">
        <v>200</v>
      </c>
      <c r="K378" s="138">
        <v>300</v>
      </c>
      <c r="L378" s="138"/>
      <c r="M378" s="96">
        <f t="shared" si="10"/>
        <v>-28.571428571428569</v>
      </c>
      <c r="N378" s="96">
        <f t="shared" si="11"/>
        <v>50</v>
      </c>
      <c r="O378" s="615" t="s">
        <v>3184</v>
      </c>
    </row>
    <row r="379" spans="1:15" x14ac:dyDescent="0.3">
      <c r="A379" s="539" t="s">
        <v>506</v>
      </c>
      <c r="B379" s="542" t="s">
        <v>1313</v>
      </c>
      <c r="C379" s="537" t="s">
        <v>1314</v>
      </c>
      <c r="D379" s="537" t="s">
        <v>1312</v>
      </c>
      <c r="E379" s="122">
        <v>150</v>
      </c>
      <c r="F379" s="122">
        <v>250</v>
      </c>
      <c r="G379" s="151">
        <v>350</v>
      </c>
      <c r="H379" s="149">
        <v>2.1</v>
      </c>
      <c r="I379" s="96">
        <v>315</v>
      </c>
      <c r="J379" s="134">
        <v>250</v>
      </c>
      <c r="K379" s="138">
        <v>300</v>
      </c>
      <c r="L379" s="138"/>
      <c r="M379" s="96">
        <f t="shared" si="10"/>
        <v>-4.7619047619047619</v>
      </c>
      <c r="N379" s="96">
        <f t="shared" si="11"/>
        <v>20</v>
      </c>
      <c r="O379" s="615" t="s">
        <v>3184</v>
      </c>
    </row>
    <row r="380" spans="1:15" x14ac:dyDescent="0.3">
      <c r="A380" s="539"/>
      <c r="B380" s="542"/>
      <c r="C380" s="537" t="s">
        <v>1312</v>
      </c>
      <c r="D380" s="537" t="s">
        <v>1315</v>
      </c>
      <c r="E380" s="122">
        <v>200</v>
      </c>
      <c r="F380" s="122">
        <v>350</v>
      </c>
      <c r="G380" s="151">
        <v>500</v>
      </c>
      <c r="H380" s="149">
        <v>2.1</v>
      </c>
      <c r="I380" s="96">
        <v>420</v>
      </c>
      <c r="J380" s="134">
        <v>350</v>
      </c>
      <c r="K380" s="138">
        <v>400</v>
      </c>
      <c r="L380" s="138"/>
      <c r="M380" s="96">
        <f t="shared" si="10"/>
        <v>-4.7619047619047619</v>
      </c>
      <c r="N380" s="96">
        <f t="shared" si="11"/>
        <v>14.285714285714285</v>
      </c>
      <c r="O380" s="615" t="s">
        <v>3184</v>
      </c>
    </row>
    <row r="381" spans="1:15" x14ac:dyDescent="0.3">
      <c r="A381" s="539"/>
      <c r="B381" s="542"/>
      <c r="C381" s="537" t="s">
        <v>1315</v>
      </c>
      <c r="D381" s="537" t="s">
        <v>1068</v>
      </c>
      <c r="E381" s="122">
        <v>100</v>
      </c>
      <c r="F381" s="122">
        <v>210</v>
      </c>
      <c r="G381" s="151">
        <v>300</v>
      </c>
      <c r="H381" s="149">
        <v>3.5</v>
      </c>
      <c r="I381" s="96">
        <v>350</v>
      </c>
      <c r="J381" s="134">
        <v>210</v>
      </c>
      <c r="K381" s="138">
        <v>300</v>
      </c>
      <c r="L381" s="138"/>
      <c r="M381" s="96">
        <f t="shared" si="10"/>
        <v>-14.285714285714285</v>
      </c>
      <c r="N381" s="96">
        <f t="shared" si="11"/>
        <v>42.857142857142854</v>
      </c>
      <c r="O381" s="615" t="s">
        <v>3184</v>
      </c>
    </row>
    <row r="382" spans="1:15" x14ac:dyDescent="0.3">
      <c r="A382" s="539"/>
      <c r="B382" s="542"/>
      <c r="C382" s="537" t="s">
        <v>1315</v>
      </c>
      <c r="D382" s="537" t="s">
        <v>1316</v>
      </c>
      <c r="E382" s="122">
        <v>110</v>
      </c>
      <c r="F382" s="122">
        <v>250</v>
      </c>
      <c r="G382" s="151">
        <v>350</v>
      </c>
      <c r="H382" s="149">
        <v>3.9</v>
      </c>
      <c r="I382" s="96">
        <v>429</v>
      </c>
      <c r="J382" s="134">
        <v>250</v>
      </c>
      <c r="K382" s="138">
        <v>300</v>
      </c>
      <c r="L382" s="138"/>
      <c r="M382" s="96">
        <f t="shared" si="10"/>
        <v>-30.069930069930066</v>
      </c>
      <c r="N382" s="96">
        <f t="shared" si="11"/>
        <v>20</v>
      </c>
      <c r="O382" s="615" t="s">
        <v>3184</v>
      </c>
    </row>
    <row r="383" spans="1:15" x14ac:dyDescent="0.3">
      <c r="A383" s="539" t="s">
        <v>510</v>
      </c>
      <c r="B383" s="542" t="s">
        <v>1317</v>
      </c>
      <c r="C383" s="537" t="s">
        <v>1314</v>
      </c>
      <c r="D383" s="537" t="s">
        <v>107</v>
      </c>
      <c r="E383" s="122">
        <v>100</v>
      </c>
      <c r="F383" s="122">
        <v>250</v>
      </c>
      <c r="G383" s="151">
        <v>350</v>
      </c>
      <c r="H383" s="149">
        <v>2.2999999999999998</v>
      </c>
      <c r="I383" s="96">
        <v>229.99999999999997</v>
      </c>
      <c r="J383" s="134">
        <v>250</v>
      </c>
      <c r="K383" s="132">
        <v>250</v>
      </c>
      <c r="L383" s="132"/>
      <c r="M383" s="96">
        <f t="shared" si="10"/>
        <v>8.6956521739130572</v>
      </c>
      <c r="N383" s="96">
        <f t="shared" si="11"/>
        <v>0</v>
      </c>
      <c r="O383" s="615" t="s">
        <v>3184</v>
      </c>
    </row>
    <row r="384" spans="1:15" x14ac:dyDescent="0.3">
      <c r="A384" s="539"/>
      <c r="B384" s="542"/>
      <c r="C384" s="537" t="s">
        <v>107</v>
      </c>
      <c r="D384" s="537" t="s">
        <v>1318</v>
      </c>
      <c r="E384" s="122">
        <v>100</v>
      </c>
      <c r="F384" s="122">
        <v>320</v>
      </c>
      <c r="G384" s="151">
        <v>450</v>
      </c>
      <c r="H384" s="149">
        <v>2.2999999999999998</v>
      </c>
      <c r="I384" s="96">
        <v>229.99999999999997</v>
      </c>
      <c r="J384" s="134">
        <v>320</v>
      </c>
      <c r="K384" s="138">
        <v>250</v>
      </c>
      <c r="L384" s="138"/>
      <c r="M384" s="96">
        <f t="shared" si="10"/>
        <v>8.6956521739130572</v>
      </c>
      <c r="N384" s="96">
        <f t="shared" si="11"/>
        <v>-21.875</v>
      </c>
      <c r="O384" s="615" t="s">
        <v>3184</v>
      </c>
    </row>
    <row r="385" spans="1:15" x14ac:dyDescent="0.3">
      <c r="A385" s="539"/>
      <c r="B385" s="542"/>
      <c r="C385" s="537" t="s">
        <v>1318</v>
      </c>
      <c r="D385" s="537" t="s">
        <v>1319</v>
      </c>
      <c r="E385" s="122">
        <v>100</v>
      </c>
      <c r="F385" s="122">
        <v>210</v>
      </c>
      <c r="G385" s="151">
        <v>300</v>
      </c>
      <c r="H385" s="149">
        <v>2.2999999999999998</v>
      </c>
      <c r="I385" s="96">
        <v>229.99999999999997</v>
      </c>
      <c r="J385" s="134">
        <v>210</v>
      </c>
      <c r="K385" s="138">
        <v>250</v>
      </c>
      <c r="L385" s="138"/>
      <c r="M385" s="96">
        <f t="shared" si="10"/>
        <v>8.6956521739130572</v>
      </c>
      <c r="N385" s="96">
        <f t="shared" si="11"/>
        <v>19.047619047619047</v>
      </c>
      <c r="O385" s="615" t="s">
        <v>3184</v>
      </c>
    </row>
    <row r="386" spans="1:15" x14ac:dyDescent="0.3">
      <c r="A386" s="539" t="s">
        <v>514</v>
      </c>
      <c r="B386" s="542" t="s">
        <v>1320</v>
      </c>
      <c r="C386" s="537" t="s">
        <v>498</v>
      </c>
      <c r="D386" s="537" t="s">
        <v>1321</v>
      </c>
      <c r="E386" s="122">
        <v>200</v>
      </c>
      <c r="F386" s="122">
        <v>320</v>
      </c>
      <c r="G386" s="151">
        <v>450</v>
      </c>
      <c r="H386" s="149">
        <v>1.6</v>
      </c>
      <c r="I386" s="96">
        <v>320</v>
      </c>
      <c r="J386" s="134">
        <v>320</v>
      </c>
      <c r="K386" s="132">
        <f>E386*160%</f>
        <v>320</v>
      </c>
      <c r="L386" s="132"/>
      <c r="M386" s="96">
        <f t="shared" si="10"/>
        <v>0</v>
      </c>
      <c r="N386" s="96">
        <f t="shared" si="11"/>
        <v>0</v>
      </c>
      <c r="O386" s="615" t="s">
        <v>3184</v>
      </c>
    </row>
    <row r="387" spans="1:15" ht="37.5" x14ac:dyDescent="0.3">
      <c r="A387" s="539" t="s">
        <v>517</v>
      </c>
      <c r="B387" s="542" t="s">
        <v>1322</v>
      </c>
      <c r="C387" s="537" t="s">
        <v>906</v>
      </c>
      <c r="D387" s="537" t="s">
        <v>107</v>
      </c>
      <c r="E387" s="122"/>
      <c r="F387" s="122">
        <v>200</v>
      </c>
      <c r="G387" s="151">
        <v>350</v>
      </c>
      <c r="H387" s="149"/>
      <c r="I387" s="96"/>
      <c r="J387" s="134">
        <v>210</v>
      </c>
      <c r="K387" s="138">
        <v>250</v>
      </c>
      <c r="L387" s="138"/>
      <c r="M387" s="96"/>
      <c r="N387" s="96">
        <f t="shared" si="11"/>
        <v>19.047619047619047</v>
      </c>
      <c r="O387" s="629" t="s">
        <v>3184</v>
      </c>
    </row>
    <row r="388" spans="1:15" x14ac:dyDescent="0.3">
      <c r="A388" s="539" t="s">
        <v>520</v>
      </c>
      <c r="B388" s="542" t="s">
        <v>1323</v>
      </c>
      <c r="C388" s="537" t="s">
        <v>498</v>
      </c>
      <c r="D388" s="537" t="s">
        <v>1324</v>
      </c>
      <c r="E388" s="122">
        <v>150</v>
      </c>
      <c r="F388" s="122">
        <v>210</v>
      </c>
      <c r="G388" s="151">
        <v>300</v>
      </c>
      <c r="H388" s="149">
        <v>1.5</v>
      </c>
      <c r="I388" s="96">
        <v>225</v>
      </c>
      <c r="J388" s="134">
        <v>210</v>
      </c>
      <c r="K388" s="138">
        <v>300</v>
      </c>
      <c r="L388" s="138"/>
      <c r="M388" s="96">
        <f t="shared" si="10"/>
        <v>33.333333333333329</v>
      </c>
      <c r="N388" s="96">
        <f t="shared" si="11"/>
        <v>42.857142857142854</v>
      </c>
      <c r="O388" s="615" t="s">
        <v>3184</v>
      </c>
    </row>
    <row r="389" spans="1:15" ht="18.75" customHeight="1" x14ac:dyDescent="0.3">
      <c r="A389" s="539">
        <v>3</v>
      </c>
      <c r="B389" s="541" t="s">
        <v>46</v>
      </c>
      <c r="C389" s="541"/>
      <c r="D389" s="542"/>
      <c r="E389" s="122">
        <v>80</v>
      </c>
      <c r="F389" s="122">
        <v>130</v>
      </c>
      <c r="G389" s="151">
        <v>140</v>
      </c>
      <c r="H389" s="149">
        <v>2.5</v>
      </c>
      <c r="I389" s="96">
        <v>200</v>
      </c>
      <c r="J389" s="134">
        <v>130</v>
      </c>
      <c r="K389" s="138">
        <v>150</v>
      </c>
      <c r="L389" s="138"/>
      <c r="M389" s="96">
        <f t="shared" si="10"/>
        <v>-25</v>
      </c>
      <c r="N389" s="96">
        <f t="shared" si="11"/>
        <v>15.384615384615385</v>
      </c>
      <c r="O389" s="615" t="s">
        <v>3184</v>
      </c>
    </row>
    <row r="390" spans="1:15" s="212" customFormat="1" x14ac:dyDescent="0.3">
      <c r="A390" s="208" t="s">
        <v>1338</v>
      </c>
      <c r="B390" s="209" t="s">
        <v>1339</v>
      </c>
      <c r="C390" s="553"/>
      <c r="D390" s="553"/>
      <c r="E390" s="210"/>
      <c r="F390" s="210"/>
      <c r="G390" s="210"/>
      <c r="H390" s="114"/>
      <c r="I390" s="114"/>
      <c r="J390" s="114"/>
      <c r="K390" s="114"/>
      <c r="L390" s="114"/>
      <c r="M390" s="96"/>
      <c r="N390" s="96"/>
      <c r="O390" s="552"/>
    </row>
    <row r="391" spans="1:15" s="212" customFormat="1" x14ac:dyDescent="0.3">
      <c r="A391" s="126" t="s">
        <v>1340</v>
      </c>
      <c r="B391" s="554" t="s">
        <v>1471</v>
      </c>
      <c r="C391" s="554"/>
      <c r="D391" s="554"/>
      <c r="E391" s="128"/>
      <c r="F391" s="128"/>
      <c r="G391" s="128"/>
      <c r="H391" s="96"/>
      <c r="I391" s="96"/>
      <c r="J391" s="96"/>
      <c r="K391" s="96"/>
      <c r="L391" s="96"/>
      <c r="M391" s="96"/>
      <c r="N391" s="96"/>
      <c r="O391" s="554"/>
    </row>
    <row r="392" spans="1:15" s="212" customFormat="1" x14ac:dyDescent="0.3">
      <c r="A392" s="682">
        <v>1</v>
      </c>
      <c r="B392" s="679" t="s">
        <v>10</v>
      </c>
      <c r="C392" s="545" t="s">
        <v>1472</v>
      </c>
      <c r="D392" s="545" t="s">
        <v>1473</v>
      </c>
      <c r="E392" s="132">
        <v>750</v>
      </c>
      <c r="F392" s="132">
        <v>2250</v>
      </c>
      <c r="G392" s="132">
        <v>4500</v>
      </c>
      <c r="H392" s="135">
        <v>3.3</v>
      </c>
      <c r="I392" s="210">
        <v>2475</v>
      </c>
      <c r="J392" s="132">
        <v>2700</v>
      </c>
      <c r="K392" s="219">
        <v>2500</v>
      </c>
      <c r="L392" s="219"/>
      <c r="M392" s="96">
        <f t="shared" si="10"/>
        <v>1.0101010101010102</v>
      </c>
      <c r="N392" s="96">
        <f t="shared" si="11"/>
        <v>-7.4074074074074066</v>
      </c>
      <c r="O392" s="615" t="s">
        <v>3184</v>
      </c>
    </row>
    <row r="393" spans="1:15" s="212" customFormat="1" x14ac:dyDescent="0.3">
      <c r="A393" s="683"/>
      <c r="B393" s="680"/>
      <c r="C393" s="545" t="s">
        <v>1474</v>
      </c>
      <c r="D393" s="545" t="s">
        <v>1475</v>
      </c>
      <c r="E393" s="132">
        <v>530</v>
      </c>
      <c r="F393" s="132">
        <v>2000</v>
      </c>
      <c r="G393" s="132">
        <v>4000</v>
      </c>
      <c r="H393" s="135">
        <v>1.5</v>
      </c>
      <c r="I393" s="210">
        <v>795</v>
      </c>
      <c r="J393" s="132">
        <v>2400</v>
      </c>
      <c r="K393" s="219">
        <v>1700</v>
      </c>
      <c r="L393" s="219"/>
      <c r="M393" s="96">
        <f t="shared" si="10"/>
        <v>113.83647798742138</v>
      </c>
      <c r="N393" s="96">
        <f t="shared" si="11"/>
        <v>-29.166666666666668</v>
      </c>
      <c r="O393" s="615" t="s">
        <v>3184</v>
      </c>
    </row>
    <row r="394" spans="1:15" s="212" customFormat="1" x14ac:dyDescent="0.3">
      <c r="A394" s="683"/>
      <c r="B394" s="680"/>
      <c r="C394" s="545" t="s">
        <v>1475</v>
      </c>
      <c r="D394" s="545" t="s">
        <v>1476</v>
      </c>
      <c r="E394" s="132">
        <v>750</v>
      </c>
      <c r="F394" s="132">
        <v>1500</v>
      </c>
      <c r="G394" s="132">
        <v>4000</v>
      </c>
      <c r="H394" s="135">
        <v>2.5</v>
      </c>
      <c r="I394" s="210">
        <v>1875</v>
      </c>
      <c r="J394" s="132">
        <v>2400</v>
      </c>
      <c r="K394" s="219">
        <v>1800</v>
      </c>
      <c r="L394" s="219"/>
      <c r="M394" s="96">
        <f t="shared" si="10"/>
        <v>-4</v>
      </c>
      <c r="N394" s="96">
        <f t="shared" si="11"/>
        <v>-25</v>
      </c>
      <c r="O394" s="615" t="s">
        <v>3184</v>
      </c>
    </row>
    <row r="395" spans="1:15" s="212" customFormat="1" x14ac:dyDescent="0.3">
      <c r="A395" s="683"/>
      <c r="B395" s="680"/>
      <c r="C395" s="545" t="s">
        <v>1476</v>
      </c>
      <c r="D395" s="545" t="s">
        <v>1477</v>
      </c>
      <c r="E395" s="132"/>
      <c r="F395" s="132"/>
      <c r="G395" s="132"/>
      <c r="H395" s="135"/>
      <c r="I395" s="210"/>
      <c r="J395" s="132"/>
      <c r="K395" s="219"/>
      <c r="L395" s="219"/>
      <c r="M395" s="96"/>
      <c r="N395" s="96"/>
      <c r="O395" s="545"/>
    </row>
    <row r="396" spans="1:15" s="212" customFormat="1" x14ac:dyDescent="0.3">
      <c r="A396" s="683"/>
      <c r="B396" s="680"/>
      <c r="C396" s="608"/>
      <c r="D396" s="608" t="s">
        <v>40</v>
      </c>
      <c r="E396" s="132">
        <v>400</v>
      </c>
      <c r="F396" s="132">
        <v>1000</v>
      </c>
      <c r="G396" s="132">
        <v>2000</v>
      </c>
      <c r="H396" s="135">
        <v>3</v>
      </c>
      <c r="I396" s="210">
        <v>1200</v>
      </c>
      <c r="J396" s="132">
        <v>1200</v>
      </c>
      <c r="K396" s="219">
        <v>1200</v>
      </c>
      <c r="L396" s="219"/>
      <c r="M396" s="96"/>
      <c r="N396" s="96"/>
      <c r="O396" s="608"/>
    </row>
    <row r="397" spans="1:15" s="212" customFormat="1" x14ac:dyDescent="0.3">
      <c r="A397" s="683"/>
      <c r="B397" s="680"/>
      <c r="C397" s="608"/>
      <c r="D397" s="608" t="s">
        <v>41</v>
      </c>
      <c r="E397" s="132">
        <v>400</v>
      </c>
      <c r="F397" s="132">
        <v>1000</v>
      </c>
      <c r="G397" s="132">
        <v>2000</v>
      </c>
      <c r="H397" s="135">
        <v>3</v>
      </c>
      <c r="I397" s="210">
        <v>1200</v>
      </c>
      <c r="J397" s="132">
        <v>1200</v>
      </c>
      <c r="K397" s="219">
        <v>900</v>
      </c>
      <c r="L397" s="219"/>
      <c r="M397" s="96"/>
      <c r="N397" s="96"/>
      <c r="O397" s="608"/>
    </row>
    <row r="398" spans="1:15" s="212" customFormat="1" x14ac:dyDescent="0.3">
      <c r="A398" s="684"/>
      <c r="B398" s="681"/>
      <c r="C398" s="545" t="s">
        <v>1477</v>
      </c>
      <c r="D398" s="545" t="s">
        <v>1478</v>
      </c>
      <c r="E398" s="132">
        <v>200</v>
      </c>
      <c r="F398" s="132">
        <v>1000</v>
      </c>
      <c r="G398" s="132">
        <v>2250</v>
      </c>
      <c r="H398" s="135">
        <v>2.8</v>
      </c>
      <c r="I398" s="210">
        <v>560</v>
      </c>
      <c r="J398" s="132">
        <v>1350</v>
      </c>
      <c r="K398" s="219">
        <v>700</v>
      </c>
      <c r="L398" s="219"/>
      <c r="M398" s="96">
        <f t="shared" ref="M398:M467" si="12">(K398-I398)/I398*100</f>
        <v>25</v>
      </c>
      <c r="N398" s="96">
        <f t="shared" ref="N398:N467" si="13">(K398-J398)/J398*100</f>
        <v>-48.148148148148145</v>
      </c>
      <c r="O398" s="615" t="s">
        <v>3184</v>
      </c>
    </row>
    <row r="399" spans="1:15" s="212" customFormat="1" x14ac:dyDescent="0.3">
      <c r="A399" s="682">
        <v>2</v>
      </c>
      <c r="B399" s="679" t="s">
        <v>1479</v>
      </c>
      <c r="C399" s="545" t="s">
        <v>1480</v>
      </c>
      <c r="D399" s="545" t="s">
        <v>1481</v>
      </c>
      <c r="E399" s="132">
        <v>550</v>
      </c>
      <c r="F399" s="132">
        <v>1000</v>
      </c>
      <c r="G399" s="132">
        <v>1750</v>
      </c>
      <c r="H399" s="135">
        <v>2.2999999999999998</v>
      </c>
      <c r="I399" s="210">
        <v>1265</v>
      </c>
      <c r="J399" s="132">
        <v>1050</v>
      </c>
      <c r="K399" s="219">
        <v>900</v>
      </c>
      <c r="L399" s="219"/>
      <c r="M399" s="96">
        <f t="shared" si="12"/>
        <v>-28.853754940711461</v>
      </c>
      <c r="N399" s="96">
        <f t="shared" si="13"/>
        <v>-14.285714285714285</v>
      </c>
      <c r="O399" s="615" t="s">
        <v>3184</v>
      </c>
    </row>
    <row r="400" spans="1:15" s="212" customFormat="1" ht="37.5" x14ac:dyDescent="0.3">
      <c r="A400" s="683"/>
      <c r="B400" s="680"/>
      <c r="C400" s="545" t="s">
        <v>1482</v>
      </c>
      <c r="D400" s="545" t="s">
        <v>1483</v>
      </c>
      <c r="E400" s="132">
        <v>500</v>
      </c>
      <c r="F400" s="132">
        <v>900</v>
      </c>
      <c r="G400" s="132">
        <v>2000</v>
      </c>
      <c r="H400" s="135">
        <v>2.1</v>
      </c>
      <c r="I400" s="210">
        <v>1050</v>
      </c>
      <c r="J400" s="132">
        <v>1200</v>
      </c>
      <c r="K400" s="219">
        <v>800</v>
      </c>
      <c r="L400" s="219"/>
      <c r="M400" s="96">
        <f t="shared" si="12"/>
        <v>-23.809523809523807</v>
      </c>
      <c r="N400" s="96">
        <f t="shared" si="13"/>
        <v>-33.333333333333329</v>
      </c>
      <c r="O400" s="615" t="s">
        <v>3184</v>
      </c>
    </row>
    <row r="401" spans="1:15" s="212" customFormat="1" ht="37.5" x14ac:dyDescent="0.3">
      <c r="A401" s="683"/>
      <c r="B401" s="680"/>
      <c r="C401" s="545" t="s">
        <v>1484</v>
      </c>
      <c r="D401" s="545" t="s">
        <v>1485</v>
      </c>
      <c r="E401" s="132">
        <v>300</v>
      </c>
      <c r="F401" s="132">
        <v>750</v>
      </c>
      <c r="G401" s="132">
        <v>1500</v>
      </c>
      <c r="H401" s="135">
        <v>3.6</v>
      </c>
      <c r="I401" s="210">
        <v>1080</v>
      </c>
      <c r="J401" s="132">
        <v>900</v>
      </c>
      <c r="K401" s="219">
        <v>700</v>
      </c>
      <c r="L401" s="219"/>
      <c r="M401" s="96">
        <f t="shared" si="12"/>
        <v>-35.185185185185183</v>
      </c>
      <c r="N401" s="96">
        <f t="shared" si="13"/>
        <v>-22.222222222222221</v>
      </c>
      <c r="O401" s="615" t="s">
        <v>3184</v>
      </c>
    </row>
    <row r="402" spans="1:15" s="212" customFormat="1" x14ac:dyDescent="0.3">
      <c r="A402" s="684"/>
      <c r="B402" s="681"/>
      <c r="C402" s="545" t="s">
        <v>1486</v>
      </c>
      <c r="D402" s="545" t="s">
        <v>1487</v>
      </c>
      <c r="E402" s="132">
        <v>450</v>
      </c>
      <c r="F402" s="132">
        <v>650</v>
      </c>
      <c r="G402" s="132">
        <v>1750</v>
      </c>
      <c r="H402" s="135">
        <v>1.5</v>
      </c>
      <c r="I402" s="210">
        <v>675</v>
      </c>
      <c r="J402" s="132">
        <v>1050</v>
      </c>
      <c r="K402" s="219">
        <v>600</v>
      </c>
      <c r="L402" s="219"/>
      <c r="M402" s="96">
        <f t="shared" si="12"/>
        <v>-11.111111111111111</v>
      </c>
      <c r="N402" s="96">
        <f t="shared" si="13"/>
        <v>-42.857142857142854</v>
      </c>
      <c r="O402" s="615" t="s">
        <v>3184</v>
      </c>
    </row>
    <row r="403" spans="1:15" s="212" customFormat="1" ht="18.75" customHeight="1" x14ac:dyDescent="0.3">
      <c r="A403" s="682">
        <v>3</v>
      </c>
      <c r="B403" s="679" t="s">
        <v>1488</v>
      </c>
      <c r="C403" s="545" t="s">
        <v>508</v>
      </c>
      <c r="D403" s="545" t="s">
        <v>1489</v>
      </c>
      <c r="E403" s="132">
        <v>250</v>
      </c>
      <c r="F403" s="132">
        <v>620</v>
      </c>
      <c r="G403" s="132">
        <v>1250</v>
      </c>
      <c r="H403" s="135">
        <v>3.2</v>
      </c>
      <c r="I403" s="210">
        <v>800</v>
      </c>
      <c r="J403" s="132">
        <v>750</v>
      </c>
      <c r="K403" s="219">
        <v>500</v>
      </c>
      <c r="L403" s="219"/>
      <c r="M403" s="96">
        <f t="shared" si="12"/>
        <v>-37.5</v>
      </c>
      <c r="N403" s="96">
        <f t="shared" si="13"/>
        <v>-33.333333333333329</v>
      </c>
      <c r="O403" s="615" t="s">
        <v>3184</v>
      </c>
    </row>
    <row r="404" spans="1:15" s="212" customFormat="1" x14ac:dyDescent="0.3">
      <c r="A404" s="683"/>
      <c r="B404" s="680"/>
      <c r="C404" s="545" t="s">
        <v>1489</v>
      </c>
      <c r="D404" s="545" t="s">
        <v>1490</v>
      </c>
      <c r="E404" s="132">
        <v>200</v>
      </c>
      <c r="F404" s="132">
        <v>500</v>
      </c>
      <c r="G404" s="132">
        <v>1000</v>
      </c>
      <c r="H404" s="135">
        <v>1.7</v>
      </c>
      <c r="I404" s="210">
        <v>340</v>
      </c>
      <c r="J404" s="132">
        <v>600</v>
      </c>
      <c r="K404" s="219">
        <v>400</v>
      </c>
      <c r="L404" s="219"/>
      <c r="M404" s="96">
        <f t="shared" si="12"/>
        <v>17.647058823529413</v>
      </c>
      <c r="N404" s="96">
        <f t="shared" si="13"/>
        <v>-33.333333333333329</v>
      </c>
      <c r="O404" s="615" t="s">
        <v>3184</v>
      </c>
    </row>
    <row r="405" spans="1:15" s="212" customFormat="1" x14ac:dyDescent="0.3">
      <c r="A405" s="684"/>
      <c r="B405" s="681"/>
      <c r="C405" s="545" t="s">
        <v>1490</v>
      </c>
      <c r="D405" s="545" t="s">
        <v>1363</v>
      </c>
      <c r="E405" s="132">
        <v>300</v>
      </c>
      <c r="F405" s="132">
        <v>620</v>
      </c>
      <c r="G405" s="132">
        <v>1250</v>
      </c>
      <c r="H405" s="135">
        <v>1.6</v>
      </c>
      <c r="I405" s="210">
        <v>480</v>
      </c>
      <c r="J405" s="132">
        <v>750</v>
      </c>
      <c r="K405" s="219">
        <v>500</v>
      </c>
      <c r="L405" s="219"/>
      <c r="M405" s="96">
        <f t="shared" si="12"/>
        <v>4.1666666666666661</v>
      </c>
      <c r="N405" s="96">
        <f t="shared" si="13"/>
        <v>-33.333333333333329</v>
      </c>
      <c r="O405" s="615" t="s">
        <v>3184</v>
      </c>
    </row>
    <row r="406" spans="1:15" s="212" customFormat="1" ht="37.5" x14ac:dyDescent="0.3">
      <c r="A406" s="548">
        <v>4</v>
      </c>
      <c r="B406" s="545" t="s">
        <v>1491</v>
      </c>
      <c r="C406" s="545" t="s">
        <v>1479</v>
      </c>
      <c r="D406" s="545" t="s">
        <v>1492</v>
      </c>
      <c r="E406" s="132">
        <v>250</v>
      </c>
      <c r="F406" s="132">
        <v>500</v>
      </c>
      <c r="G406" s="132">
        <v>1000</v>
      </c>
      <c r="H406" s="135">
        <v>2.7</v>
      </c>
      <c r="I406" s="210">
        <v>675</v>
      </c>
      <c r="J406" s="132">
        <v>600</v>
      </c>
      <c r="K406" s="219">
        <v>400</v>
      </c>
      <c r="L406" s="219"/>
      <c r="M406" s="96">
        <f t="shared" si="12"/>
        <v>-40.74074074074074</v>
      </c>
      <c r="N406" s="96">
        <f t="shared" si="13"/>
        <v>-33.333333333333329</v>
      </c>
      <c r="O406" s="615" t="s">
        <v>3184</v>
      </c>
    </row>
    <row r="407" spans="1:15" s="212" customFormat="1" ht="37.5" x14ac:dyDescent="0.3">
      <c r="A407" s="548">
        <v>5</v>
      </c>
      <c r="B407" s="545" t="s">
        <v>1493</v>
      </c>
      <c r="C407" s="545" t="s">
        <v>508</v>
      </c>
      <c r="D407" s="545" t="s">
        <v>1494</v>
      </c>
      <c r="E407" s="132">
        <v>200</v>
      </c>
      <c r="F407" s="132">
        <v>400</v>
      </c>
      <c r="G407" s="132">
        <v>1000</v>
      </c>
      <c r="H407" s="135">
        <v>3.1</v>
      </c>
      <c r="I407" s="210">
        <v>620</v>
      </c>
      <c r="J407" s="132">
        <v>600</v>
      </c>
      <c r="K407" s="219">
        <v>400</v>
      </c>
      <c r="L407" s="219"/>
      <c r="M407" s="96">
        <f t="shared" si="12"/>
        <v>-35.483870967741936</v>
      </c>
      <c r="N407" s="96">
        <f t="shared" si="13"/>
        <v>-33.333333333333329</v>
      </c>
      <c r="O407" s="615" t="s">
        <v>3184</v>
      </c>
    </row>
    <row r="408" spans="1:15" s="212" customFormat="1" ht="37.5" x14ac:dyDescent="0.3">
      <c r="A408" s="548">
        <v>6</v>
      </c>
      <c r="B408" s="545" t="s">
        <v>1495</v>
      </c>
      <c r="C408" s="545" t="s">
        <v>508</v>
      </c>
      <c r="D408" s="545" t="s">
        <v>1494</v>
      </c>
      <c r="E408" s="132">
        <v>180</v>
      </c>
      <c r="F408" s="132">
        <v>360</v>
      </c>
      <c r="G408" s="132">
        <v>720</v>
      </c>
      <c r="H408" s="135">
        <v>3.7</v>
      </c>
      <c r="I408" s="210">
        <v>666</v>
      </c>
      <c r="J408" s="132">
        <v>430</v>
      </c>
      <c r="K408" s="219">
        <v>300</v>
      </c>
      <c r="L408" s="219"/>
      <c r="M408" s="96">
        <f t="shared" si="12"/>
        <v>-54.954954954954957</v>
      </c>
      <c r="N408" s="96">
        <f t="shared" si="13"/>
        <v>-30.232558139534881</v>
      </c>
      <c r="O408" s="615" t="s">
        <v>3184</v>
      </c>
    </row>
    <row r="409" spans="1:15" s="212" customFormat="1" ht="37.5" x14ac:dyDescent="0.3">
      <c r="A409" s="548">
        <v>7</v>
      </c>
      <c r="B409" s="545" t="s">
        <v>1496</v>
      </c>
      <c r="C409" s="545" t="s">
        <v>508</v>
      </c>
      <c r="D409" s="545" t="s">
        <v>1494</v>
      </c>
      <c r="E409" s="132">
        <v>180</v>
      </c>
      <c r="F409" s="132">
        <v>350</v>
      </c>
      <c r="G409" s="132">
        <v>700</v>
      </c>
      <c r="H409" s="135">
        <v>3.2</v>
      </c>
      <c r="I409" s="210">
        <v>576</v>
      </c>
      <c r="J409" s="132">
        <v>420</v>
      </c>
      <c r="K409" s="219">
        <v>300</v>
      </c>
      <c r="L409" s="219"/>
      <c r="M409" s="96">
        <f t="shared" si="12"/>
        <v>-47.916666666666671</v>
      </c>
      <c r="N409" s="96">
        <f t="shared" si="13"/>
        <v>-28.571428571428569</v>
      </c>
      <c r="O409" s="615" t="s">
        <v>3184</v>
      </c>
    </row>
    <row r="410" spans="1:15" s="212" customFormat="1" ht="37.5" x14ac:dyDescent="0.3">
      <c r="A410" s="548">
        <v>8</v>
      </c>
      <c r="B410" s="545" t="s">
        <v>1497</v>
      </c>
      <c r="C410" s="545" t="s">
        <v>508</v>
      </c>
      <c r="D410" s="545" t="s">
        <v>1494</v>
      </c>
      <c r="E410" s="132">
        <v>200</v>
      </c>
      <c r="F410" s="132">
        <v>300</v>
      </c>
      <c r="G410" s="132">
        <v>600</v>
      </c>
      <c r="H410" s="135">
        <v>3.3</v>
      </c>
      <c r="I410" s="210">
        <v>660</v>
      </c>
      <c r="J410" s="132">
        <v>360</v>
      </c>
      <c r="K410" s="219">
        <v>250</v>
      </c>
      <c r="L410" s="219"/>
      <c r="M410" s="96">
        <f t="shared" si="12"/>
        <v>-62.121212121212125</v>
      </c>
      <c r="N410" s="96">
        <f t="shared" si="13"/>
        <v>-30.555555555555557</v>
      </c>
      <c r="O410" s="615" t="s">
        <v>3184</v>
      </c>
    </row>
    <row r="411" spans="1:15" s="212" customFormat="1" ht="37.5" x14ac:dyDescent="0.3">
      <c r="A411" s="548">
        <v>9</v>
      </c>
      <c r="B411" s="545" t="s">
        <v>1498</v>
      </c>
      <c r="C411" s="545" t="s">
        <v>508</v>
      </c>
      <c r="D411" s="545" t="s">
        <v>1499</v>
      </c>
      <c r="E411" s="132">
        <v>180</v>
      </c>
      <c r="F411" s="132">
        <v>300</v>
      </c>
      <c r="G411" s="132">
        <v>500</v>
      </c>
      <c r="H411" s="135">
        <v>3.1</v>
      </c>
      <c r="I411" s="210">
        <v>558</v>
      </c>
      <c r="J411" s="132">
        <v>300</v>
      </c>
      <c r="K411" s="219">
        <v>250</v>
      </c>
      <c r="L411" s="219"/>
      <c r="M411" s="96">
        <f t="shared" si="12"/>
        <v>-55.197132616487451</v>
      </c>
      <c r="N411" s="96">
        <f t="shared" si="13"/>
        <v>-16.666666666666664</v>
      </c>
      <c r="O411" s="615" t="s">
        <v>3184</v>
      </c>
    </row>
    <row r="412" spans="1:15" s="212" customFormat="1" ht="37.5" x14ac:dyDescent="0.3">
      <c r="A412" s="548">
        <v>10</v>
      </c>
      <c r="B412" s="545" t="s">
        <v>1500</v>
      </c>
      <c r="C412" s="545" t="s">
        <v>508</v>
      </c>
      <c r="D412" s="545" t="s">
        <v>1501</v>
      </c>
      <c r="E412" s="132">
        <v>180</v>
      </c>
      <c r="F412" s="132">
        <v>300</v>
      </c>
      <c r="G412" s="132">
        <v>500</v>
      </c>
      <c r="H412" s="135">
        <v>1.6</v>
      </c>
      <c r="I412" s="210">
        <v>288</v>
      </c>
      <c r="J412" s="132">
        <v>300</v>
      </c>
      <c r="K412" s="219">
        <v>250</v>
      </c>
      <c r="L412" s="219"/>
      <c r="M412" s="96">
        <f t="shared" si="12"/>
        <v>-13.194444444444445</v>
      </c>
      <c r="N412" s="96">
        <f t="shared" si="13"/>
        <v>-16.666666666666664</v>
      </c>
      <c r="O412" s="615" t="s">
        <v>3184</v>
      </c>
    </row>
    <row r="413" spans="1:15" s="212" customFormat="1" ht="37.5" x14ac:dyDescent="0.3">
      <c r="A413" s="548">
        <v>11</v>
      </c>
      <c r="B413" s="545" t="s">
        <v>1502</v>
      </c>
      <c r="C413" s="545" t="s">
        <v>508</v>
      </c>
      <c r="D413" s="545" t="s">
        <v>1494</v>
      </c>
      <c r="E413" s="132">
        <v>180</v>
      </c>
      <c r="F413" s="132">
        <v>300</v>
      </c>
      <c r="G413" s="132">
        <v>500</v>
      </c>
      <c r="H413" s="135">
        <v>1.3</v>
      </c>
      <c r="I413" s="210">
        <v>234</v>
      </c>
      <c r="J413" s="132">
        <v>300</v>
      </c>
      <c r="K413" s="219">
        <v>250</v>
      </c>
      <c r="L413" s="219"/>
      <c r="M413" s="96">
        <f t="shared" si="12"/>
        <v>6.8376068376068382</v>
      </c>
      <c r="N413" s="96">
        <f t="shared" si="13"/>
        <v>-16.666666666666664</v>
      </c>
      <c r="O413" s="615" t="s">
        <v>3184</v>
      </c>
    </row>
    <row r="414" spans="1:15" s="212" customFormat="1" x14ac:dyDescent="0.3">
      <c r="A414" s="548">
        <v>12</v>
      </c>
      <c r="B414" s="545" t="s">
        <v>1503</v>
      </c>
      <c r="C414" s="545" t="s">
        <v>1504</v>
      </c>
      <c r="D414" s="545" t="s">
        <v>1505</v>
      </c>
      <c r="E414" s="132">
        <v>200</v>
      </c>
      <c r="F414" s="132">
        <v>300</v>
      </c>
      <c r="G414" s="132">
        <v>600</v>
      </c>
      <c r="H414" s="135">
        <v>1.6</v>
      </c>
      <c r="I414" s="210">
        <v>320</v>
      </c>
      <c r="J414" s="132">
        <v>360</v>
      </c>
      <c r="K414" s="219">
        <v>250</v>
      </c>
      <c r="L414" s="219"/>
      <c r="M414" s="96">
        <f t="shared" si="12"/>
        <v>-21.875</v>
      </c>
      <c r="N414" s="96">
        <f t="shared" si="13"/>
        <v>-30.555555555555557</v>
      </c>
      <c r="O414" s="615" t="s">
        <v>3184</v>
      </c>
    </row>
    <row r="415" spans="1:15" s="212" customFormat="1" ht="56.25" x14ac:dyDescent="0.3">
      <c r="A415" s="548">
        <v>13</v>
      </c>
      <c r="B415" s="545" t="s">
        <v>1506</v>
      </c>
      <c r="C415" s="545" t="s">
        <v>1504</v>
      </c>
      <c r="D415" s="545" t="s">
        <v>1507</v>
      </c>
      <c r="E415" s="132">
        <v>150</v>
      </c>
      <c r="F415" s="132">
        <v>400</v>
      </c>
      <c r="G415" s="132">
        <v>800</v>
      </c>
      <c r="H415" s="135">
        <v>2.2000000000000002</v>
      </c>
      <c r="I415" s="210">
        <v>330</v>
      </c>
      <c r="J415" s="132">
        <v>480</v>
      </c>
      <c r="K415" s="219">
        <v>300</v>
      </c>
      <c r="L415" s="219"/>
      <c r="M415" s="96">
        <f t="shared" si="12"/>
        <v>-9.0909090909090917</v>
      </c>
      <c r="N415" s="96">
        <f t="shared" si="13"/>
        <v>-37.5</v>
      </c>
      <c r="O415" s="615" t="s">
        <v>3184</v>
      </c>
    </row>
    <row r="416" spans="1:15" s="212" customFormat="1" ht="37.5" x14ac:dyDescent="0.3">
      <c r="A416" s="548">
        <v>14</v>
      </c>
      <c r="B416" s="545" t="s">
        <v>1508</v>
      </c>
      <c r="C416" s="220"/>
      <c r="D416" s="220" t="s">
        <v>1509</v>
      </c>
      <c r="E416" s="132">
        <v>180</v>
      </c>
      <c r="F416" s="132">
        <v>300</v>
      </c>
      <c r="G416" s="132">
        <v>500</v>
      </c>
      <c r="H416" s="135">
        <v>1.5</v>
      </c>
      <c r="I416" s="210">
        <v>270</v>
      </c>
      <c r="J416" s="132">
        <v>300</v>
      </c>
      <c r="K416" s="219">
        <v>250</v>
      </c>
      <c r="L416" s="219"/>
      <c r="M416" s="96">
        <f t="shared" si="12"/>
        <v>-7.4074074074074066</v>
      </c>
      <c r="N416" s="96">
        <f t="shared" si="13"/>
        <v>-16.666666666666664</v>
      </c>
      <c r="O416" s="615" t="s">
        <v>3184</v>
      </c>
    </row>
    <row r="417" spans="1:15" s="212" customFormat="1" ht="37.5" x14ac:dyDescent="0.3">
      <c r="A417" s="548">
        <v>15</v>
      </c>
      <c r="B417" s="545" t="s">
        <v>1510</v>
      </c>
      <c r="C417" s="545" t="s">
        <v>1511</v>
      </c>
      <c r="D417" s="545"/>
      <c r="E417" s="132">
        <v>200</v>
      </c>
      <c r="F417" s="132">
        <v>300</v>
      </c>
      <c r="G417" s="132">
        <v>500</v>
      </c>
      <c r="H417" s="135">
        <v>1.5</v>
      </c>
      <c r="I417" s="210">
        <v>300</v>
      </c>
      <c r="J417" s="132">
        <v>300</v>
      </c>
      <c r="K417" s="219">
        <v>250</v>
      </c>
      <c r="L417" s="219"/>
      <c r="M417" s="96">
        <f t="shared" si="12"/>
        <v>-16.666666666666664</v>
      </c>
      <c r="N417" s="96">
        <f t="shared" si="13"/>
        <v>-16.666666666666664</v>
      </c>
      <c r="O417" s="615" t="s">
        <v>3184</v>
      </c>
    </row>
    <row r="418" spans="1:15" s="212" customFormat="1" ht="37.5" x14ac:dyDescent="0.3">
      <c r="A418" s="548">
        <v>16</v>
      </c>
      <c r="B418" s="545" t="s">
        <v>1512</v>
      </c>
      <c r="C418" s="545" t="s">
        <v>1513</v>
      </c>
      <c r="D418" s="545"/>
      <c r="E418" s="132">
        <v>180</v>
      </c>
      <c r="F418" s="132">
        <v>300</v>
      </c>
      <c r="G418" s="132">
        <v>500</v>
      </c>
      <c r="H418" s="135">
        <v>1.5</v>
      </c>
      <c r="I418" s="210">
        <v>270</v>
      </c>
      <c r="J418" s="132">
        <v>300</v>
      </c>
      <c r="K418" s="219">
        <v>250</v>
      </c>
      <c r="L418" s="219"/>
      <c r="M418" s="96">
        <f t="shared" si="12"/>
        <v>-7.4074074074074066</v>
      </c>
      <c r="N418" s="96">
        <f t="shared" si="13"/>
        <v>-16.666666666666664</v>
      </c>
      <c r="O418" s="615" t="s">
        <v>3184</v>
      </c>
    </row>
    <row r="419" spans="1:15" s="212" customFormat="1" x14ac:dyDescent="0.3">
      <c r="A419" s="548">
        <v>17</v>
      </c>
      <c r="B419" s="545" t="s">
        <v>1514</v>
      </c>
      <c r="C419" s="545" t="s">
        <v>1515</v>
      </c>
      <c r="D419" s="545"/>
      <c r="E419" s="132">
        <v>200</v>
      </c>
      <c r="F419" s="132">
        <v>300</v>
      </c>
      <c r="G419" s="132">
        <v>500</v>
      </c>
      <c r="H419" s="135">
        <v>2.4</v>
      </c>
      <c r="I419" s="210">
        <v>480</v>
      </c>
      <c r="J419" s="132">
        <v>300</v>
      </c>
      <c r="K419" s="219">
        <v>250</v>
      </c>
      <c r="L419" s="219"/>
      <c r="M419" s="96">
        <f t="shared" si="12"/>
        <v>-47.916666666666671</v>
      </c>
      <c r="N419" s="96">
        <f t="shared" si="13"/>
        <v>-16.666666666666664</v>
      </c>
      <c r="O419" s="615" t="s">
        <v>3184</v>
      </c>
    </row>
    <row r="420" spans="1:15" s="212" customFormat="1" ht="18.75" customHeight="1" x14ac:dyDescent="0.3">
      <c r="A420" s="682">
        <v>18</v>
      </c>
      <c r="B420" s="679" t="s">
        <v>46</v>
      </c>
      <c r="C420" s="676" t="s">
        <v>1516</v>
      </c>
      <c r="D420" s="677"/>
      <c r="E420" s="132">
        <v>150</v>
      </c>
      <c r="F420" s="132">
        <v>250</v>
      </c>
      <c r="G420" s="132">
        <v>500</v>
      </c>
      <c r="H420" s="135">
        <v>1.6</v>
      </c>
      <c r="I420" s="210">
        <v>240</v>
      </c>
      <c r="J420" s="132">
        <v>300</v>
      </c>
      <c r="K420" s="219">
        <v>200</v>
      </c>
      <c r="L420" s="219"/>
      <c r="M420" s="96">
        <f t="shared" si="12"/>
        <v>-16.666666666666664</v>
      </c>
      <c r="N420" s="96">
        <f t="shared" si="13"/>
        <v>-33.333333333333329</v>
      </c>
      <c r="O420" s="615" t="s">
        <v>3184</v>
      </c>
    </row>
    <row r="421" spans="1:15" s="212" customFormat="1" ht="37.9" customHeight="1" x14ac:dyDescent="0.3">
      <c r="A421" s="683"/>
      <c r="B421" s="680"/>
      <c r="C421" s="676" t="s">
        <v>1517</v>
      </c>
      <c r="D421" s="677"/>
      <c r="E421" s="132">
        <v>150</v>
      </c>
      <c r="F421" s="132">
        <v>250</v>
      </c>
      <c r="G421" s="132">
        <v>500</v>
      </c>
      <c r="H421" s="135">
        <v>1.7</v>
      </c>
      <c r="I421" s="210">
        <v>255</v>
      </c>
      <c r="J421" s="132">
        <v>300</v>
      </c>
      <c r="K421" s="219">
        <v>200</v>
      </c>
      <c r="L421" s="219"/>
      <c r="M421" s="96">
        <f t="shared" si="12"/>
        <v>-21.568627450980394</v>
      </c>
      <c r="N421" s="96">
        <f t="shared" si="13"/>
        <v>-33.333333333333329</v>
      </c>
      <c r="O421" s="615" t="s">
        <v>3184</v>
      </c>
    </row>
    <row r="422" spans="1:15" s="212" customFormat="1" ht="18.75" customHeight="1" x14ac:dyDescent="0.3">
      <c r="A422" s="684"/>
      <c r="B422" s="681"/>
      <c r="C422" s="676" t="s">
        <v>1518</v>
      </c>
      <c r="D422" s="677"/>
      <c r="E422" s="132">
        <v>150</v>
      </c>
      <c r="F422" s="132">
        <v>250</v>
      </c>
      <c r="G422" s="132">
        <v>500</v>
      </c>
      <c r="H422" s="135">
        <v>1.8</v>
      </c>
      <c r="I422" s="210">
        <v>270</v>
      </c>
      <c r="J422" s="132">
        <v>300</v>
      </c>
      <c r="K422" s="219">
        <v>200</v>
      </c>
      <c r="L422" s="219"/>
      <c r="M422" s="96">
        <f t="shared" si="12"/>
        <v>-25.925925925925924</v>
      </c>
      <c r="N422" s="96">
        <f t="shared" si="13"/>
        <v>-33.333333333333329</v>
      </c>
      <c r="O422" s="615" t="s">
        <v>3184</v>
      </c>
    </row>
    <row r="423" spans="1:15" s="212" customFormat="1" x14ac:dyDescent="0.3">
      <c r="A423" s="538" t="s">
        <v>1519</v>
      </c>
      <c r="B423" s="551" t="s">
        <v>1520</v>
      </c>
      <c r="C423" s="551"/>
      <c r="D423" s="551"/>
      <c r="E423" s="213"/>
      <c r="F423" s="132"/>
      <c r="G423" s="213"/>
      <c r="H423" s="118"/>
      <c r="I423" s="118"/>
      <c r="J423" s="132"/>
      <c r="K423" s="132"/>
      <c r="L423" s="132"/>
      <c r="M423" s="96"/>
      <c r="N423" s="96"/>
      <c r="O423" s="615"/>
    </row>
    <row r="424" spans="1:15" s="212" customFormat="1" x14ac:dyDescent="0.3">
      <c r="A424" s="688">
        <v>1</v>
      </c>
      <c r="B424" s="685" t="s">
        <v>10</v>
      </c>
      <c r="C424" s="537" t="s">
        <v>1521</v>
      </c>
      <c r="D424" s="537" t="s">
        <v>1522</v>
      </c>
      <c r="E424" s="116"/>
      <c r="F424" s="132"/>
      <c r="G424" s="96"/>
      <c r="H424" s="149"/>
      <c r="I424" s="96"/>
      <c r="J424" s="132"/>
      <c r="K424" s="219"/>
      <c r="L424" s="219"/>
      <c r="M424" s="96"/>
      <c r="N424" s="96"/>
      <c r="O424" s="615"/>
    </row>
    <row r="425" spans="1:15" s="212" customFormat="1" x14ac:dyDescent="0.3">
      <c r="A425" s="689"/>
      <c r="B425" s="686"/>
      <c r="C425" s="604"/>
      <c r="D425" s="604" t="s">
        <v>40</v>
      </c>
      <c r="E425" s="116">
        <v>370</v>
      </c>
      <c r="F425" s="132">
        <v>750</v>
      </c>
      <c r="G425" s="96">
        <v>1500</v>
      </c>
      <c r="H425" s="149">
        <v>1.4</v>
      </c>
      <c r="I425" s="96">
        <v>518</v>
      </c>
      <c r="J425" s="132">
        <v>900</v>
      </c>
      <c r="K425" s="219">
        <v>700</v>
      </c>
      <c r="L425" s="219"/>
      <c r="M425" s="96"/>
      <c r="N425" s="96"/>
      <c r="O425" s="615" t="s">
        <v>3184</v>
      </c>
    </row>
    <row r="426" spans="1:15" s="212" customFormat="1" x14ac:dyDescent="0.3">
      <c r="A426" s="689"/>
      <c r="B426" s="686"/>
      <c r="C426" s="604"/>
      <c r="D426" s="604" t="s">
        <v>41</v>
      </c>
      <c r="E426" s="116">
        <v>370</v>
      </c>
      <c r="F426" s="132">
        <v>750</v>
      </c>
      <c r="G426" s="96">
        <v>1500</v>
      </c>
      <c r="H426" s="149">
        <v>1.4</v>
      </c>
      <c r="I426" s="96">
        <v>518</v>
      </c>
      <c r="J426" s="132">
        <v>900</v>
      </c>
      <c r="K426" s="219">
        <v>500</v>
      </c>
      <c r="L426" s="219"/>
      <c r="M426" s="96"/>
      <c r="N426" s="96"/>
      <c r="O426" s="615" t="s">
        <v>3184</v>
      </c>
    </row>
    <row r="427" spans="1:15" s="212" customFormat="1" x14ac:dyDescent="0.3">
      <c r="A427" s="689"/>
      <c r="B427" s="686"/>
      <c r="C427" s="537" t="s">
        <v>1522</v>
      </c>
      <c r="D427" s="537" t="s">
        <v>1523</v>
      </c>
      <c r="E427" s="116">
        <v>570</v>
      </c>
      <c r="F427" s="132">
        <v>1200</v>
      </c>
      <c r="G427" s="116">
        <v>1700</v>
      </c>
      <c r="H427" s="149">
        <v>1.5</v>
      </c>
      <c r="I427" s="96">
        <v>855</v>
      </c>
      <c r="J427" s="132">
        <v>1200</v>
      </c>
      <c r="K427" s="219">
        <v>900</v>
      </c>
      <c r="L427" s="219"/>
      <c r="M427" s="96">
        <f t="shared" si="12"/>
        <v>5.2631578947368416</v>
      </c>
      <c r="N427" s="96">
        <f t="shared" si="13"/>
        <v>-25</v>
      </c>
      <c r="O427" s="615" t="s">
        <v>3184</v>
      </c>
    </row>
    <row r="428" spans="1:15" s="212" customFormat="1" x14ac:dyDescent="0.3">
      <c r="A428" s="689"/>
      <c r="B428" s="686"/>
      <c r="C428" s="537" t="s">
        <v>1523</v>
      </c>
      <c r="D428" s="537" t="s">
        <v>1524</v>
      </c>
      <c r="E428" s="116">
        <v>440</v>
      </c>
      <c r="F428" s="132">
        <v>850</v>
      </c>
      <c r="G428" s="116">
        <v>1000</v>
      </c>
      <c r="H428" s="149">
        <v>2.9</v>
      </c>
      <c r="I428" s="96">
        <v>1276</v>
      </c>
      <c r="J428" s="132">
        <v>850</v>
      </c>
      <c r="K428" s="219">
        <v>800</v>
      </c>
      <c r="L428" s="219"/>
      <c r="M428" s="96">
        <f t="shared" si="12"/>
        <v>-37.304075235109721</v>
      </c>
      <c r="N428" s="96">
        <f t="shared" si="13"/>
        <v>-5.8823529411764701</v>
      </c>
      <c r="O428" s="615" t="s">
        <v>3184</v>
      </c>
    </row>
    <row r="429" spans="1:15" s="212" customFormat="1" x14ac:dyDescent="0.3">
      <c r="A429" s="689"/>
      <c r="B429" s="686"/>
      <c r="C429" s="537" t="s">
        <v>1524</v>
      </c>
      <c r="D429" s="537" t="s">
        <v>1525</v>
      </c>
      <c r="E429" s="116"/>
      <c r="F429" s="132"/>
      <c r="G429" s="116"/>
      <c r="H429" s="149"/>
      <c r="I429" s="96"/>
      <c r="J429" s="132"/>
      <c r="K429" s="219"/>
      <c r="L429" s="219"/>
      <c r="M429" s="96"/>
      <c r="N429" s="96"/>
      <c r="O429" s="615" t="s">
        <v>3184</v>
      </c>
    </row>
    <row r="430" spans="1:15" s="212" customFormat="1" x14ac:dyDescent="0.3">
      <c r="A430" s="689"/>
      <c r="B430" s="686"/>
      <c r="C430" s="604"/>
      <c r="D430" s="604" t="s">
        <v>40</v>
      </c>
      <c r="E430" s="116">
        <v>390</v>
      </c>
      <c r="F430" s="132">
        <v>750</v>
      </c>
      <c r="G430" s="116">
        <v>900</v>
      </c>
      <c r="H430" s="149">
        <v>1.6</v>
      </c>
      <c r="I430" s="96">
        <v>624</v>
      </c>
      <c r="J430" s="132">
        <v>750</v>
      </c>
      <c r="K430" s="219">
        <v>650</v>
      </c>
      <c r="L430" s="219"/>
      <c r="M430" s="96"/>
      <c r="N430" s="96"/>
      <c r="O430" s="615" t="s">
        <v>3184</v>
      </c>
    </row>
    <row r="431" spans="1:15" s="212" customFormat="1" x14ac:dyDescent="0.3">
      <c r="A431" s="689"/>
      <c r="B431" s="686"/>
      <c r="C431" s="604"/>
      <c r="D431" s="604" t="s">
        <v>41</v>
      </c>
      <c r="E431" s="116">
        <v>390</v>
      </c>
      <c r="F431" s="132">
        <v>750</v>
      </c>
      <c r="G431" s="116">
        <v>900</v>
      </c>
      <c r="H431" s="149">
        <v>1.6</v>
      </c>
      <c r="I431" s="96">
        <v>624</v>
      </c>
      <c r="J431" s="132">
        <v>750</v>
      </c>
      <c r="K431" s="219">
        <v>500</v>
      </c>
      <c r="L431" s="219"/>
      <c r="M431" s="96"/>
      <c r="N431" s="96"/>
      <c r="O431" s="615" t="s">
        <v>3184</v>
      </c>
    </row>
    <row r="432" spans="1:15" s="212" customFormat="1" x14ac:dyDescent="0.3">
      <c r="A432" s="689"/>
      <c r="B432" s="686"/>
      <c r="C432" s="537" t="s">
        <v>1525</v>
      </c>
      <c r="D432" s="537" t="s">
        <v>1526</v>
      </c>
      <c r="E432" s="116"/>
      <c r="F432" s="132"/>
      <c r="G432" s="116"/>
      <c r="H432" s="149"/>
      <c r="I432" s="96"/>
      <c r="J432" s="132"/>
      <c r="K432" s="219"/>
      <c r="L432" s="219"/>
      <c r="M432" s="96"/>
      <c r="N432" s="96"/>
      <c r="O432" s="615"/>
    </row>
    <row r="433" spans="1:15" s="212" customFormat="1" x14ac:dyDescent="0.3">
      <c r="A433" s="689"/>
      <c r="B433" s="686"/>
      <c r="C433" s="604"/>
      <c r="D433" s="604" t="s">
        <v>40</v>
      </c>
      <c r="E433" s="116">
        <v>240</v>
      </c>
      <c r="F433" s="132">
        <v>550</v>
      </c>
      <c r="G433" s="116">
        <v>800</v>
      </c>
      <c r="H433" s="149">
        <v>3.3</v>
      </c>
      <c r="I433" s="96">
        <v>792</v>
      </c>
      <c r="J433" s="132">
        <v>550</v>
      </c>
      <c r="K433" s="219">
        <v>400</v>
      </c>
      <c r="L433" s="219"/>
      <c r="M433" s="96"/>
      <c r="N433" s="96"/>
      <c r="O433" s="615" t="s">
        <v>3184</v>
      </c>
    </row>
    <row r="434" spans="1:15" s="212" customFormat="1" x14ac:dyDescent="0.3">
      <c r="A434" s="690"/>
      <c r="B434" s="687"/>
      <c r="C434" s="604"/>
      <c r="D434" s="604" t="s">
        <v>41</v>
      </c>
      <c r="E434" s="116">
        <v>240</v>
      </c>
      <c r="F434" s="132">
        <v>550</v>
      </c>
      <c r="G434" s="116">
        <v>800</v>
      </c>
      <c r="H434" s="149">
        <v>3.3</v>
      </c>
      <c r="I434" s="96">
        <v>792</v>
      </c>
      <c r="J434" s="132">
        <v>550</v>
      </c>
      <c r="K434" s="219">
        <v>300</v>
      </c>
      <c r="L434" s="219"/>
      <c r="M434" s="96"/>
      <c r="N434" s="96"/>
      <c r="O434" s="615" t="s">
        <v>3184</v>
      </c>
    </row>
    <row r="435" spans="1:15" s="212" customFormat="1" ht="18.75" customHeight="1" x14ac:dyDescent="0.3">
      <c r="A435" s="688">
        <v>2</v>
      </c>
      <c r="B435" s="685" t="s">
        <v>1527</v>
      </c>
      <c r="C435" s="537" t="s">
        <v>1528</v>
      </c>
      <c r="D435" s="537" t="s">
        <v>1529</v>
      </c>
      <c r="E435" s="116">
        <v>210</v>
      </c>
      <c r="F435" s="132">
        <v>250</v>
      </c>
      <c r="G435" s="116">
        <v>500</v>
      </c>
      <c r="H435" s="149">
        <v>2.5</v>
      </c>
      <c r="I435" s="96">
        <v>525</v>
      </c>
      <c r="J435" s="132">
        <v>300</v>
      </c>
      <c r="K435" s="219">
        <v>300</v>
      </c>
      <c r="L435" s="219"/>
      <c r="M435" s="96">
        <f t="shared" si="12"/>
        <v>-42.857142857142854</v>
      </c>
      <c r="N435" s="96">
        <f t="shared" si="13"/>
        <v>0</v>
      </c>
      <c r="O435" s="615" t="s">
        <v>3184</v>
      </c>
    </row>
    <row r="436" spans="1:15" s="212" customFormat="1" x14ac:dyDescent="0.3">
      <c r="A436" s="689"/>
      <c r="B436" s="686"/>
      <c r="C436" s="537" t="s">
        <v>1530</v>
      </c>
      <c r="D436" s="537" t="s">
        <v>1531</v>
      </c>
      <c r="E436" s="116">
        <v>180</v>
      </c>
      <c r="F436" s="132">
        <v>250</v>
      </c>
      <c r="G436" s="116">
        <v>300</v>
      </c>
      <c r="H436" s="149">
        <v>1.4</v>
      </c>
      <c r="I436" s="96">
        <v>251.99999999999997</v>
      </c>
      <c r="J436" s="132">
        <v>250</v>
      </c>
      <c r="K436" s="219">
        <v>250</v>
      </c>
      <c r="L436" s="219"/>
      <c r="M436" s="96">
        <f t="shared" si="12"/>
        <v>-0.7936507936507825</v>
      </c>
      <c r="N436" s="96">
        <f t="shared" si="13"/>
        <v>0</v>
      </c>
      <c r="O436" s="615" t="s">
        <v>3184</v>
      </c>
    </row>
    <row r="437" spans="1:15" s="212" customFormat="1" x14ac:dyDescent="0.3">
      <c r="A437" s="689"/>
      <c r="B437" s="686"/>
      <c r="C437" s="537" t="s">
        <v>1531</v>
      </c>
      <c r="D437" s="537" t="s">
        <v>1532</v>
      </c>
      <c r="E437" s="116">
        <v>190</v>
      </c>
      <c r="F437" s="132">
        <v>250</v>
      </c>
      <c r="G437" s="116">
        <v>350</v>
      </c>
      <c r="H437" s="149">
        <v>1.4</v>
      </c>
      <c r="I437" s="96">
        <v>266</v>
      </c>
      <c r="J437" s="132">
        <v>250</v>
      </c>
      <c r="K437" s="219">
        <v>250</v>
      </c>
      <c r="L437" s="219"/>
      <c r="M437" s="96">
        <f t="shared" si="12"/>
        <v>-6.0150375939849621</v>
      </c>
      <c r="N437" s="96">
        <f t="shared" si="13"/>
        <v>0</v>
      </c>
      <c r="O437" s="615" t="s">
        <v>3184</v>
      </c>
    </row>
    <row r="438" spans="1:15" s="212" customFormat="1" x14ac:dyDescent="0.3">
      <c r="A438" s="689"/>
      <c r="B438" s="686"/>
      <c r="C438" s="537" t="s">
        <v>1532</v>
      </c>
      <c r="D438" s="537" t="s">
        <v>1522</v>
      </c>
      <c r="E438" s="116">
        <v>150</v>
      </c>
      <c r="F438" s="132">
        <v>250</v>
      </c>
      <c r="G438" s="116">
        <v>400</v>
      </c>
      <c r="H438" s="149">
        <v>1.7</v>
      </c>
      <c r="I438" s="96">
        <v>255</v>
      </c>
      <c r="J438" s="132">
        <v>250</v>
      </c>
      <c r="K438" s="219">
        <v>250</v>
      </c>
      <c r="L438" s="219"/>
      <c r="M438" s="96">
        <f t="shared" si="12"/>
        <v>-1.9607843137254901</v>
      </c>
      <c r="N438" s="96">
        <f t="shared" si="13"/>
        <v>0</v>
      </c>
      <c r="O438" s="615" t="s">
        <v>3184</v>
      </c>
    </row>
    <row r="439" spans="1:15" s="212" customFormat="1" x14ac:dyDescent="0.3">
      <c r="A439" s="689"/>
      <c r="B439" s="686"/>
      <c r="C439" s="537" t="s">
        <v>1522</v>
      </c>
      <c r="D439" s="537" t="s">
        <v>1533</v>
      </c>
      <c r="E439" s="116">
        <v>130</v>
      </c>
      <c r="F439" s="132">
        <v>220</v>
      </c>
      <c r="G439" s="116">
        <v>250</v>
      </c>
      <c r="H439" s="149">
        <v>1.4</v>
      </c>
      <c r="I439" s="96">
        <v>182</v>
      </c>
      <c r="J439" s="132">
        <v>220</v>
      </c>
      <c r="K439" s="219">
        <v>220</v>
      </c>
      <c r="L439" s="219"/>
      <c r="M439" s="96">
        <f t="shared" si="12"/>
        <v>20.87912087912088</v>
      </c>
      <c r="N439" s="96">
        <f t="shared" si="13"/>
        <v>0</v>
      </c>
      <c r="O439" s="615" t="s">
        <v>3184</v>
      </c>
    </row>
    <row r="440" spans="1:15" s="212" customFormat="1" x14ac:dyDescent="0.3">
      <c r="A440" s="690"/>
      <c r="B440" s="687"/>
      <c r="C440" s="537" t="s">
        <v>1534</v>
      </c>
      <c r="D440" s="537" t="s">
        <v>1535</v>
      </c>
      <c r="E440" s="116">
        <v>200</v>
      </c>
      <c r="F440" s="132">
        <v>250</v>
      </c>
      <c r="G440" s="116">
        <v>300</v>
      </c>
      <c r="H440" s="149">
        <v>1.4</v>
      </c>
      <c r="I440" s="96">
        <v>280</v>
      </c>
      <c r="J440" s="132">
        <v>250</v>
      </c>
      <c r="K440" s="219">
        <v>250</v>
      </c>
      <c r="L440" s="219"/>
      <c r="M440" s="96">
        <f t="shared" si="12"/>
        <v>-10.714285714285714</v>
      </c>
      <c r="N440" s="96">
        <f t="shared" si="13"/>
        <v>0</v>
      </c>
      <c r="O440" s="615" t="s">
        <v>3184</v>
      </c>
    </row>
    <row r="441" spans="1:15" s="212" customFormat="1" x14ac:dyDescent="0.3">
      <c r="A441" s="688">
        <v>3</v>
      </c>
      <c r="B441" s="685" t="s">
        <v>1536</v>
      </c>
      <c r="C441" s="537" t="s">
        <v>1525</v>
      </c>
      <c r="D441" s="537" t="s">
        <v>1537</v>
      </c>
      <c r="E441" s="116">
        <v>150</v>
      </c>
      <c r="F441" s="132">
        <v>180</v>
      </c>
      <c r="G441" s="116">
        <v>250</v>
      </c>
      <c r="H441" s="149">
        <v>3</v>
      </c>
      <c r="I441" s="96">
        <v>450</v>
      </c>
      <c r="J441" s="132">
        <v>180</v>
      </c>
      <c r="K441" s="219">
        <v>180</v>
      </c>
      <c r="L441" s="219"/>
      <c r="M441" s="96">
        <f t="shared" si="12"/>
        <v>-60</v>
      </c>
      <c r="N441" s="96">
        <f t="shared" si="13"/>
        <v>0</v>
      </c>
      <c r="O441" s="615" t="s">
        <v>3184</v>
      </c>
    </row>
    <row r="442" spans="1:15" s="212" customFormat="1" x14ac:dyDescent="0.3">
      <c r="A442" s="689"/>
      <c r="B442" s="686"/>
      <c r="C442" s="537" t="s">
        <v>1538</v>
      </c>
      <c r="D442" s="537" t="s">
        <v>1537</v>
      </c>
      <c r="E442" s="116">
        <v>140</v>
      </c>
      <c r="F442" s="132">
        <v>170</v>
      </c>
      <c r="G442" s="116">
        <v>150</v>
      </c>
      <c r="H442" s="149">
        <v>4.0999999999999996</v>
      </c>
      <c r="I442" s="96">
        <v>574</v>
      </c>
      <c r="J442" s="132">
        <v>170</v>
      </c>
      <c r="K442" s="219">
        <v>170</v>
      </c>
      <c r="L442" s="219"/>
      <c r="M442" s="96">
        <f t="shared" si="12"/>
        <v>-70.383275261324044</v>
      </c>
      <c r="N442" s="96">
        <f t="shared" si="13"/>
        <v>0</v>
      </c>
      <c r="O442" s="615" t="s">
        <v>3184</v>
      </c>
    </row>
    <row r="443" spans="1:15" s="212" customFormat="1" x14ac:dyDescent="0.3">
      <c r="A443" s="689"/>
      <c r="B443" s="686"/>
      <c r="C443" s="537" t="s">
        <v>1539</v>
      </c>
      <c r="D443" s="537" t="s">
        <v>1540</v>
      </c>
      <c r="E443" s="116">
        <v>140</v>
      </c>
      <c r="F443" s="132">
        <v>170</v>
      </c>
      <c r="G443" s="116">
        <v>200</v>
      </c>
      <c r="H443" s="149">
        <v>1.4</v>
      </c>
      <c r="I443" s="96">
        <v>196</v>
      </c>
      <c r="J443" s="132">
        <v>170</v>
      </c>
      <c r="K443" s="219">
        <v>170</v>
      </c>
      <c r="L443" s="219"/>
      <c r="M443" s="96">
        <f t="shared" si="12"/>
        <v>-13.26530612244898</v>
      </c>
      <c r="N443" s="96">
        <f t="shared" si="13"/>
        <v>0</v>
      </c>
      <c r="O443" s="615" t="s">
        <v>3184</v>
      </c>
    </row>
    <row r="444" spans="1:15" s="212" customFormat="1" x14ac:dyDescent="0.3">
      <c r="A444" s="689"/>
      <c r="B444" s="686"/>
      <c r="C444" s="537" t="s">
        <v>10</v>
      </c>
      <c r="D444" s="537" t="s">
        <v>1530</v>
      </c>
      <c r="E444" s="116">
        <v>150</v>
      </c>
      <c r="F444" s="132">
        <v>180</v>
      </c>
      <c r="G444" s="116">
        <v>250</v>
      </c>
      <c r="H444" s="149">
        <v>2.8</v>
      </c>
      <c r="I444" s="96">
        <v>420</v>
      </c>
      <c r="J444" s="132">
        <v>180</v>
      </c>
      <c r="K444" s="219">
        <v>180</v>
      </c>
      <c r="L444" s="219"/>
      <c r="M444" s="96">
        <f t="shared" si="12"/>
        <v>-57.142857142857139</v>
      </c>
      <c r="N444" s="96">
        <f t="shared" si="13"/>
        <v>0</v>
      </c>
      <c r="O444" s="615" t="s">
        <v>3184</v>
      </c>
    </row>
    <row r="445" spans="1:15" s="212" customFormat="1" x14ac:dyDescent="0.3">
      <c r="A445" s="689"/>
      <c r="B445" s="686"/>
      <c r="C445" s="537" t="s">
        <v>1541</v>
      </c>
      <c r="D445" s="537" t="s">
        <v>1542</v>
      </c>
      <c r="E445" s="116">
        <v>150</v>
      </c>
      <c r="F445" s="132">
        <v>180</v>
      </c>
      <c r="G445" s="116">
        <v>350</v>
      </c>
      <c r="H445" s="149">
        <v>2.8</v>
      </c>
      <c r="I445" s="96">
        <v>420</v>
      </c>
      <c r="J445" s="132">
        <v>180</v>
      </c>
      <c r="K445" s="219">
        <v>180</v>
      </c>
      <c r="L445" s="219"/>
      <c r="M445" s="96">
        <f t="shared" si="12"/>
        <v>-57.142857142857139</v>
      </c>
      <c r="N445" s="96">
        <f t="shared" si="13"/>
        <v>0</v>
      </c>
      <c r="O445" s="615" t="s">
        <v>3184</v>
      </c>
    </row>
    <row r="446" spans="1:15" s="212" customFormat="1" x14ac:dyDescent="0.3">
      <c r="A446" s="689"/>
      <c r="B446" s="686"/>
      <c r="C446" s="537" t="s">
        <v>1543</v>
      </c>
      <c r="D446" s="537" t="s">
        <v>1544</v>
      </c>
      <c r="E446" s="116">
        <v>140</v>
      </c>
      <c r="F446" s="116">
        <v>170</v>
      </c>
      <c r="G446" s="116">
        <v>150</v>
      </c>
      <c r="H446" s="149">
        <v>3</v>
      </c>
      <c r="I446" s="96">
        <v>420</v>
      </c>
      <c r="J446" s="116">
        <v>170</v>
      </c>
      <c r="K446" s="219">
        <v>170</v>
      </c>
      <c r="L446" s="219"/>
      <c r="M446" s="96">
        <f t="shared" si="12"/>
        <v>-59.523809523809526</v>
      </c>
      <c r="N446" s="96">
        <f t="shared" si="13"/>
        <v>0</v>
      </c>
      <c r="O446" s="615" t="s">
        <v>3184</v>
      </c>
    </row>
    <row r="447" spans="1:15" s="212" customFormat="1" x14ac:dyDescent="0.3">
      <c r="A447" s="689"/>
      <c r="B447" s="686"/>
      <c r="C447" s="537" t="s">
        <v>1545</v>
      </c>
      <c r="D447" s="537" t="s">
        <v>190</v>
      </c>
      <c r="E447" s="116">
        <v>170</v>
      </c>
      <c r="F447" s="116">
        <v>200</v>
      </c>
      <c r="G447" s="116">
        <v>250</v>
      </c>
      <c r="H447" s="149">
        <v>3.4</v>
      </c>
      <c r="I447" s="96">
        <v>578</v>
      </c>
      <c r="J447" s="116">
        <v>200</v>
      </c>
      <c r="K447" s="219">
        <v>200</v>
      </c>
      <c r="L447" s="219"/>
      <c r="M447" s="96">
        <f t="shared" si="12"/>
        <v>-65.397923875432525</v>
      </c>
      <c r="N447" s="96">
        <f t="shared" si="13"/>
        <v>0</v>
      </c>
      <c r="O447" s="615" t="s">
        <v>3184</v>
      </c>
    </row>
    <row r="448" spans="1:15" s="212" customFormat="1" x14ac:dyDescent="0.3">
      <c r="A448" s="689"/>
      <c r="B448" s="686"/>
      <c r="C448" s="537" t="s">
        <v>1546</v>
      </c>
      <c r="D448" s="537" t="s">
        <v>1547</v>
      </c>
      <c r="E448" s="116">
        <v>150</v>
      </c>
      <c r="F448" s="116">
        <v>180</v>
      </c>
      <c r="G448" s="116">
        <v>170</v>
      </c>
      <c r="H448" s="149">
        <v>2.8</v>
      </c>
      <c r="I448" s="96">
        <v>420</v>
      </c>
      <c r="J448" s="116">
        <v>180</v>
      </c>
      <c r="K448" s="219">
        <v>180</v>
      </c>
      <c r="L448" s="219"/>
      <c r="M448" s="96">
        <f t="shared" si="12"/>
        <v>-57.142857142857139</v>
      </c>
      <c r="N448" s="96">
        <f t="shared" si="13"/>
        <v>0</v>
      </c>
      <c r="O448" s="615" t="s">
        <v>3184</v>
      </c>
    </row>
    <row r="449" spans="1:15" s="212" customFormat="1" x14ac:dyDescent="0.3">
      <c r="A449" s="690"/>
      <c r="B449" s="687"/>
      <c r="C449" s="537" t="s">
        <v>1548</v>
      </c>
      <c r="D449" s="537" t="s">
        <v>1547</v>
      </c>
      <c r="E449" s="116">
        <v>140</v>
      </c>
      <c r="F449" s="116">
        <v>160</v>
      </c>
      <c r="G449" s="116">
        <v>160</v>
      </c>
      <c r="H449" s="149">
        <v>3</v>
      </c>
      <c r="I449" s="96">
        <v>420</v>
      </c>
      <c r="J449" s="116">
        <v>160</v>
      </c>
      <c r="K449" s="219">
        <v>160</v>
      </c>
      <c r="L449" s="219"/>
      <c r="M449" s="96">
        <f t="shared" si="12"/>
        <v>-61.904761904761905</v>
      </c>
      <c r="N449" s="96">
        <f t="shared" si="13"/>
        <v>0</v>
      </c>
      <c r="O449" s="615" t="s">
        <v>3184</v>
      </c>
    </row>
    <row r="450" spans="1:15" s="212" customFormat="1" ht="18.75" customHeight="1" x14ac:dyDescent="0.3">
      <c r="A450" s="534">
        <v>4</v>
      </c>
      <c r="B450" s="691" t="s">
        <v>1549</v>
      </c>
      <c r="C450" s="692"/>
      <c r="D450" s="693"/>
      <c r="E450" s="116">
        <v>130</v>
      </c>
      <c r="F450" s="116">
        <v>150</v>
      </c>
      <c r="G450" s="116">
        <v>150</v>
      </c>
      <c r="H450" s="149">
        <v>1.2</v>
      </c>
      <c r="I450" s="96">
        <v>156</v>
      </c>
      <c r="J450" s="116">
        <v>150</v>
      </c>
      <c r="K450" s="219">
        <v>150</v>
      </c>
      <c r="L450" s="219"/>
      <c r="M450" s="96">
        <f t="shared" si="12"/>
        <v>-3.8461538461538463</v>
      </c>
      <c r="N450" s="96">
        <f t="shared" si="13"/>
        <v>0</v>
      </c>
      <c r="O450" s="615" t="s">
        <v>3184</v>
      </c>
    </row>
    <row r="451" spans="1:15" s="212" customFormat="1" x14ac:dyDescent="0.3">
      <c r="A451" s="534">
        <v>5</v>
      </c>
      <c r="B451" s="537" t="s">
        <v>1550</v>
      </c>
      <c r="C451" s="537"/>
      <c r="D451" s="537"/>
      <c r="E451" s="116">
        <v>130</v>
      </c>
      <c r="F451" s="116">
        <v>150</v>
      </c>
      <c r="G451" s="116">
        <v>150</v>
      </c>
      <c r="H451" s="149">
        <v>1.3</v>
      </c>
      <c r="I451" s="96">
        <v>169</v>
      </c>
      <c r="J451" s="116">
        <v>150</v>
      </c>
      <c r="K451" s="219">
        <v>150</v>
      </c>
      <c r="L451" s="219"/>
      <c r="M451" s="96">
        <f t="shared" si="12"/>
        <v>-11.242603550295858</v>
      </c>
      <c r="N451" s="96">
        <f t="shared" si="13"/>
        <v>0</v>
      </c>
      <c r="O451" s="615" t="s">
        <v>3184</v>
      </c>
    </row>
    <row r="452" spans="1:15" s="212" customFormat="1" x14ac:dyDescent="0.3">
      <c r="A452" s="538" t="s">
        <v>1551</v>
      </c>
      <c r="B452" s="551" t="s">
        <v>1552</v>
      </c>
      <c r="C452" s="551"/>
      <c r="D452" s="551"/>
      <c r="E452" s="213"/>
      <c r="F452" s="132"/>
      <c r="G452" s="213"/>
      <c r="H452" s="157"/>
      <c r="I452" s="157"/>
      <c r="J452" s="132"/>
      <c r="K452" s="132"/>
      <c r="L452" s="132"/>
      <c r="M452" s="96"/>
      <c r="N452" s="96"/>
      <c r="O452" s="615"/>
    </row>
    <row r="453" spans="1:15" s="212" customFormat="1" x14ac:dyDescent="0.3">
      <c r="A453" s="688">
        <v>1</v>
      </c>
      <c r="B453" s="685" t="s">
        <v>10</v>
      </c>
      <c r="C453" s="537" t="s">
        <v>1553</v>
      </c>
      <c r="D453" s="537" t="s">
        <v>1554</v>
      </c>
      <c r="E453" s="116">
        <v>180</v>
      </c>
      <c r="F453" s="132">
        <v>560</v>
      </c>
      <c r="G453" s="116">
        <v>1125</v>
      </c>
      <c r="H453" s="149">
        <v>3.5</v>
      </c>
      <c r="I453" s="96">
        <v>630</v>
      </c>
      <c r="J453" s="132">
        <v>680</v>
      </c>
      <c r="K453" s="219">
        <v>400</v>
      </c>
      <c r="L453" s="219"/>
      <c r="M453" s="96">
        <f t="shared" si="12"/>
        <v>-36.507936507936506</v>
      </c>
      <c r="N453" s="96">
        <f t="shared" si="13"/>
        <v>-41.17647058823529</v>
      </c>
      <c r="O453" s="615" t="s">
        <v>3184</v>
      </c>
    </row>
    <row r="454" spans="1:15" s="212" customFormat="1" x14ac:dyDescent="0.3">
      <c r="A454" s="690"/>
      <c r="B454" s="687"/>
      <c r="C454" s="537" t="s">
        <v>1554</v>
      </c>
      <c r="D454" s="537" t="s">
        <v>1555</v>
      </c>
      <c r="E454" s="116">
        <v>180</v>
      </c>
      <c r="F454" s="132">
        <v>400</v>
      </c>
      <c r="G454" s="116">
        <v>600</v>
      </c>
      <c r="H454" s="149">
        <v>3.5</v>
      </c>
      <c r="I454" s="96">
        <v>630</v>
      </c>
      <c r="J454" s="132">
        <v>400</v>
      </c>
      <c r="K454" s="219">
        <v>300</v>
      </c>
      <c r="L454" s="219"/>
      <c r="M454" s="96">
        <f t="shared" si="12"/>
        <v>-52.380952380952387</v>
      </c>
      <c r="N454" s="96">
        <f t="shared" si="13"/>
        <v>-25</v>
      </c>
      <c r="O454" s="615" t="s">
        <v>3184</v>
      </c>
    </row>
    <row r="455" spans="1:15" s="212" customFormat="1" ht="37.5" x14ac:dyDescent="0.3">
      <c r="A455" s="688">
        <v>2</v>
      </c>
      <c r="B455" s="685" t="s">
        <v>1556</v>
      </c>
      <c r="C455" s="537" t="s">
        <v>10</v>
      </c>
      <c r="D455" s="537" t="s">
        <v>1557</v>
      </c>
      <c r="E455" s="116">
        <v>120</v>
      </c>
      <c r="F455" s="132">
        <v>300</v>
      </c>
      <c r="G455" s="116">
        <v>500</v>
      </c>
      <c r="H455" s="149">
        <v>2.5</v>
      </c>
      <c r="I455" s="96">
        <v>300</v>
      </c>
      <c r="J455" s="132">
        <v>300</v>
      </c>
      <c r="K455" s="219">
        <v>200</v>
      </c>
      <c r="L455" s="219"/>
      <c r="M455" s="96">
        <f t="shared" si="12"/>
        <v>-33.333333333333329</v>
      </c>
      <c r="N455" s="96">
        <f t="shared" si="13"/>
        <v>-33.333333333333329</v>
      </c>
      <c r="O455" s="615" t="s">
        <v>3184</v>
      </c>
    </row>
    <row r="456" spans="1:15" s="212" customFormat="1" x14ac:dyDescent="0.3">
      <c r="A456" s="689"/>
      <c r="B456" s="686"/>
      <c r="C456" s="537" t="s">
        <v>1558</v>
      </c>
      <c r="D456" s="537" t="s">
        <v>1559</v>
      </c>
      <c r="E456" s="116">
        <v>120</v>
      </c>
      <c r="F456" s="132">
        <v>250</v>
      </c>
      <c r="G456" s="116">
        <v>400</v>
      </c>
      <c r="H456" s="149">
        <v>1.5</v>
      </c>
      <c r="I456" s="96">
        <v>180</v>
      </c>
      <c r="J456" s="132">
        <v>250</v>
      </c>
      <c r="K456" s="219">
        <v>180</v>
      </c>
      <c r="L456" s="219"/>
      <c r="M456" s="96">
        <f t="shared" si="12"/>
        <v>0</v>
      </c>
      <c r="N456" s="96">
        <f t="shared" si="13"/>
        <v>-28.000000000000004</v>
      </c>
      <c r="O456" s="615" t="s">
        <v>3184</v>
      </c>
    </row>
    <row r="457" spans="1:15" s="212" customFormat="1" x14ac:dyDescent="0.3">
      <c r="A457" s="689"/>
      <c r="B457" s="686"/>
      <c r="C457" s="537" t="s">
        <v>1559</v>
      </c>
      <c r="D457" s="537" t="s">
        <v>1560</v>
      </c>
      <c r="E457" s="116">
        <v>120</v>
      </c>
      <c r="F457" s="132">
        <v>200</v>
      </c>
      <c r="G457" s="116">
        <v>360</v>
      </c>
      <c r="H457" s="149">
        <v>1.4</v>
      </c>
      <c r="I457" s="96">
        <f>E457*H457</f>
        <v>168</v>
      </c>
      <c r="J457" s="132">
        <v>220</v>
      </c>
      <c r="K457" s="219">
        <v>150</v>
      </c>
      <c r="L457" s="219"/>
      <c r="M457" s="96">
        <f t="shared" si="12"/>
        <v>-10.714285714285714</v>
      </c>
      <c r="N457" s="96">
        <f t="shared" si="13"/>
        <v>-31.818181818181817</v>
      </c>
      <c r="O457" s="615" t="s">
        <v>3184</v>
      </c>
    </row>
    <row r="458" spans="1:15" s="212" customFormat="1" x14ac:dyDescent="0.3">
      <c r="A458" s="689"/>
      <c r="B458" s="686"/>
      <c r="C458" s="537" t="s">
        <v>1561</v>
      </c>
      <c r="D458" s="537" t="s">
        <v>1562</v>
      </c>
      <c r="E458" s="116">
        <v>160</v>
      </c>
      <c r="F458" s="132">
        <v>300</v>
      </c>
      <c r="G458" s="116">
        <v>600</v>
      </c>
      <c r="H458" s="149">
        <v>1.9</v>
      </c>
      <c r="I458" s="96">
        <f>E458*H458</f>
        <v>304</v>
      </c>
      <c r="J458" s="132">
        <v>360</v>
      </c>
      <c r="K458" s="219">
        <v>250</v>
      </c>
      <c r="L458" s="219"/>
      <c r="M458" s="96">
        <f t="shared" si="12"/>
        <v>-17.763157894736842</v>
      </c>
      <c r="N458" s="96">
        <f t="shared" si="13"/>
        <v>-30.555555555555557</v>
      </c>
      <c r="O458" s="615" t="s">
        <v>3184</v>
      </c>
    </row>
    <row r="459" spans="1:15" s="212" customFormat="1" x14ac:dyDescent="0.3">
      <c r="A459" s="689"/>
      <c r="B459" s="686"/>
      <c r="C459" s="537" t="s">
        <v>1562</v>
      </c>
      <c r="D459" s="537" t="s">
        <v>1563</v>
      </c>
      <c r="E459" s="116">
        <v>160</v>
      </c>
      <c r="F459" s="132">
        <v>600</v>
      </c>
      <c r="G459" s="116">
        <v>1200</v>
      </c>
      <c r="H459" s="149">
        <v>1.3</v>
      </c>
      <c r="I459" s="96">
        <v>208</v>
      </c>
      <c r="J459" s="132">
        <v>720</v>
      </c>
      <c r="K459" s="219">
        <v>500</v>
      </c>
      <c r="L459" s="219"/>
      <c r="M459" s="96">
        <f t="shared" si="12"/>
        <v>140.38461538461539</v>
      </c>
      <c r="N459" s="96">
        <f t="shared" si="13"/>
        <v>-30.555555555555557</v>
      </c>
      <c r="O459" s="615" t="s">
        <v>3184</v>
      </c>
    </row>
    <row r="460" spans="1:15" s="212" customFormat="1" x14ac:dyDescent="0.3">
      <c r="A460" s="689"/>
      <c r="B460" s="686"/>
      <c r="C460" s="537" t="s">
        <v>1563</v>
      </c>
      <c r="D460" s="537" t="s">
        <v>1564</v>
      </c>
      <c r="E460" s="116">
        <v>160</v>
      </c>
      <c r="F460" s="132">
        <v>700</v>
      </c>
      <c r="G460" s="116">
        <v>1400</v>
      </c>
      <c r="H460" s="149">
        <v>1.8</v>
      </c>
      <c r="I460" s="96">
        <v>288</v>
      </c>
      <c r="J460" s="132">
        <v>840</v>
      </c>
      <c r="K460" s="219">
        <v>600</v>
      </c>
      <c r="L460" s="219"/>
      <c r="M460" s="96">
        <f t="shared" si="12"/>
        <v>108.33333333333333</v>
      </c>
      <c r="N460" s="96">
        <f t="shared" si="13"/>
        <v>-28.571428571428569</v>
      </c>
      <c r="O460" s="615" t="s">
        <v>3184</v>
      </c>
    </row>
    <row r="461" spans="1:15" s="212" customFormat="1" x14ac:dyDescent="0.3">
      <c r="A461" s="689"/>
      <c r="B461" s="686"/>
      <c r="C461" s="537" t="s">
        <v>1564</v>
      </c>
      <c r="D461" s="537" t="s">
        <v>1565</v>
      </c>
      <c r="E461" s="116">
        <v>120</v>
      </c>
      <c r="F461" s="132">
        <v>250</v>
      </c>
      <c r="G461" s="116">
        <v>500</v>
      </c>
      <c r="H461" s="149">
        <v>1.3</v>
      </c>
      <c r="I461" s="96">
        <f>E461*H461</f>
        <v>156</v>
      </c>
      <c r="J461" s="132">
        <v>300</v>
      </c>
      <c r="K461" s="219">
        <v>200</v>
      </c>
      <c r="L461" s="219"/>
      <c r="M461" s="96">
        <f t="shared" si="12"/>
        <v>28.205128205128204</v>
      </c>
      <c r="N461" s="96">
        <f t="shared" si="13"/>
        <v>-33.333333333333329</v>
      </c>
      <c r="O461" s="615" t="s">
        <v>3184</v>
      </c>
    </row>
    <row r="462" spans="1:15" s="212" customFormat="1" x14ac:dyDescent="0.3">
      <c r="A462" s="689"/>
      <c r="B462" s="686"/>
      <c r="C462" s="537" t="s">
        <v>1565</v>
      </c>
      <c r="D462" s="537" t="s">
        <v>1566</v>
      </c>
      <c r="E462" s="116">
        <v>110</v>
      </c>
      <c r="F462" s="132">
        <v>150</v>
      </c>
      <c r="G462" s="116">
        <v>300</v>
      </c>
      <c r="H462" s="149">
        <v>1.4</v>
      </c>
      <c r="I462" s="96">
        <f>E462*H462</f>
        <v>154</v>
      </c>
      <c r="J462" s="132">
        <v>180</v>
      </c>
      <c r="K462" s="219">
        <v>150</v>
      </c>
      <c r="L462" s="219"/>
      <c r="M462" s="96">
        <f t="shared" si="12"/>
        <v>-2.5974025974025974</v>
      </c>
      <c r="N462" s="96">
        <f t="shared" si="13"/>
        <v>-16.666666666666664</v>
      </c>
      <c r="O462" s="615" t="s">
        <v>3184</v>
      </c>
    </row>
    <row r="463" spans="1:15" s="212" customFormat="1" x14ac:dyDescent="0.3">
      <c r="A463" s="690"/>
      <c r="B463" s="687"/>
      <c r="C463" s="537" t="s">
        <v>1567</v>
      </c>
      <c r="D463" s="537" t="s">
        <v>1568</v>
      </c>
      <c r="E463" s="116">
        <v>160</v>
      </c>
      <c r="F463" s="132">
        <v>250</v>
      </c>
      <c r="G463" s="116">
        <v>500</v>
      </c>
      <c r="H463" s="149">
        <v>1.4</v>
      </c>
      <c r="I463" s="96">
        <v>224</v>
      </c>
      <c r="J463" s="132">
        <v>300</v>
      </c>
      <c r="K463" s="219">
        <v>200</v>
      </c>
      <c r="L463" s="219"/>
      <c r="M463" s="96">
        <f t="shared" si="12"/>
        <v>-10.714285714285714</v>
      </c>
      <c r="N463" s="96">
        <f t="shared" si="13"/>
        <v>-33.333333333333329</v>
      </c>
      <c r="O463" s="615" t="s">
        <v>3184</v>
      </c>
    </row>
    <row r="464" spans="1:15" s="212" customFormat="1" x14ac:dyDescent="0.3">
      <c r="A464" s="534">
        <v>3</v>
      </c>
      <c r="B464" s="537" t="s">
        <v>1569</v>
      </c>
      <c r="C464" s="537" t="s">
        <v>1570</v>
      </c>
      <c r="D464" s="537" t="s">
        <v>1571</v>
      </c>
      <c r="E464" s="116">
        <v>140</v>
      </c>
      <c r="F464" s="132">
        <v>180</v>
      </c>
      <c r="G464" s="116">
        <v>360</v>
      </c>
      <c r="H464" s="149">
        <v>1.4</v>
      </c>
      <c r="I464" s="96">
        <v>196</v>
      </c>
      <c r="J464" s="132">
        <v>220</v>
      </c>
      <c r="K464" s="219">
        <v>150</v>
      </c>
      <c r="L464" s="219"/>
      <c r="M464" s="96">
        <f t="shared" si="12"/>
        <v>-23.469387755102041</v>
      </c>
      <c r="N464" s="96">
        <f t="shared" si="13"/>
        <v>-31.818181818181817</v>
      </c>
      <c r="O464" s="615" t="s">
        <v>3184</v>
      </c>
    </row>
    <row r="465" spans="1:15" s="212" customFormat="1" x14ac:dyDescent="0.3">
      <c r="A465" s="534">
        <v>4</v>
      </c>
      <c r="B465" s="537" t="s">
        <v>1572</v>
      </c>
      <c r="C465" s="537" t="s">
        <v>1311</v>
      </c>
      <c r="D465" s="537" t="s">
        <v>1573</v>
      </c>
      <c r="E465" s="116">
        <v>130</v>
      </c>
      <c r="F465" s="132">
        <v>150</v>
      </c>
      <c r="G465" s="116">
        <v>300</v>
      </c>
      <c r="H465" s="149">
        <v>1.3</v>
      </c>
      <c r="I465" s="96">
        <v>169</v>
      </c>
      <c r="J465" s="132">
        <v>180</v>
      </c>
      <c r="K465" s="219">
        <v>150</v>
      </c>
      <c r="L465" s="219"/>
      <c r="M465" s="96">
        <f t="shared" si="12"/>
        <v>-11.242603550295858</v>
      </c>
      <c r="N465" s="96">
        <f t="shared" si="13"/>
        <v>-16.666666666666664</v>
      </c>
      <c r="O465" s="615" t="s">
        <v>3184</v>
      </c>
    </row>
    <row r="466" spans="1:15" s="212" customFormat="1" x14ac:dyDescent="0.3">
      <c r="A466" s="534">
        <v>5</v>
      </c>
      <c r="B466" s="537" t="s">
        <v>1574</v>
      </c>
      <c r="C466" s="537" t="s">
        <v>1563</v>
      </c>
      <c r="D466" s="537" t="s">
        <v>1575</v>
      </c>
      <c r="E466" s="116">
        <v>110</v>
      </c>
      <c r="F466" s="132">
        <v>200</v>
      </c>
      <c r="G466" s="116">
        <v>400</v>
      </c>
      <c r="H466" s="149">
        <v>1.7</v>
      </c>
      <c r="I466" s="96">
        <v>187</v>
      </c>
      <c r="J466" s="132">
        <v>240</v>
      </c>
      <c r="K466" s="219">
        <v>160</v>
      </c>
      <c r="L466" s="219"/>
      <c r="M466" s="96">
        <f t="shared" si="12"/>
        <v>-14.438502673796791</v>
      </c>
      <c r="N466" s="96">
        <f t="shared" si="13"/>
        <v>-33.333333333333329</v>
      </c>
      <c r="O466" s="615" t="s">
        <v>3184</v>
      </c>
    </row>
    <row r="467" spans="1:15" s="212" customFormat="1" ht="37.5" x14ac:dyDescent="0.3">
      <c r="A467" s="534">
        <v>6</v>
      </c>
      <c r="B467" s="537" t="s">
        <v>1576</v>
      </c>
      <c r="C467" s="537" t="s">
        <v>1562</v>
      </c>
      <c r="D467" s="537" t="s">
        <v>1577</v>
      </c>
      <c r="E467" s="116">
        <v>130</v>
      </c>
      <c r="F467" s="132">
        <v>200</v>
      </c>
      <c r="G467" s="116">
        <v>400</v>
      </c>
      <c r="H467" s="149">
        <v>2</v>
      </c>
      <c r="I467" s="96">
        <v>260</v>
      </c>
      <c r="J467" s="132">
        <v>240</v>
      </c>
      <c r="K467" s="219">
        <v>160</v>
      </c>
      <c r="L467" s="219"/>
      <c r="M467" s="96">
        <f t="shared" si="12"/>
        <v>-38.461538461538467</v>
      </c>
      <c r="N467" s="96">
        <f t="shared" si="13"/>
        <v>-33.333333333333329</v>
      </c>
      <c r="O467" s="615" t="s">
        <v>3184</v>
      </c>
    </row>
    <row r="468" spans="1:15" s="212" customFormat="1" x14ac:dyDescent="0.3">
      <c r="A468" s="534">
        <v>7</v>
      </c>
      <c r="B468" s="537" t="s">
        <v>1578</v>
      </c>
      <c r="C468" s="537" t="s">
        <v>1565</v>
      </c>
      <c r="D468" s="537" t="s">
        <v>1579</v>
      </c>
      <c r="E468" s="116">
        <v>120</v>
      </c>
      <c r="F468" s="132">
        <v>130</v>
      </c>
      <c r="G468" s="116">
        <v>260</v>
      </c>
      <c r="H468" s="149">
        <v>1.8</v>
      </c>
      <c r="I468" s="96">
        <v>216</v>
      </c>
      <c r="J468" s="132">
        <v>160</v>
      </c>
      <c r="K468" s="219">
        <v>150</v>
      </c>
      <c r="L468" s="219"/>
      <c r="M468" s="96">
        <f t="shared" ref="M468:M526" si="14">(K468-I468)/I468*100</f>
        <v>-30.555555555555557</v>
      </c>
      <c r="N468" s="96">
        <f t="shared" ref="N468:N531" si="15">(K468-J468)/J468*100</f>
        <v>-6.25</v>
      </c>
      <c r="O468" s="615" t="s">
        <v>3184</v>
      </c>
    </row>
    <row r="469" spans="1:15" s="212" customFormat="1" ht="37.5" x14ac:dyDescent="0.3">
      <c r="A469" s="534">
        <v>8</v>
      </c>
      <c r="B469" s="537" t="s">
        <v>1580</v>
      </c>
      <c r="C469" s="537" t="s">
        <v>1581</v>
      </c>
      <c r="D469" s="537" t="s">
        <v>1582</v>
      </c>
      <c r="E469" s="116">
        <v>110</v>
      </c>
      <c r="F469" s="132">
        <v>150</v>
      </c>
      <c r="G469" s="116">
        <v>300</v>
      </c>
      <c r="H469" s="149">
        <v>1.2</v>
      </c>
      <c r="I469" s="96">
        <v>132</v>
      </c>
      <c r="J469" s="132">
        <v>180</v>
      </c>
      <c r="K469" s="219">
        <v>150</v>
      </c>
      <c r="L469" s="219"/>
      <c r="M469" s="96">
        <f t="shared" si="14"/>
        <v>13.636363636363635</v>
      </c>
      <c r="N469" s="96">
        <f t="shared" si="15"/>
        <v>-16.666666666666664</v>
      </c>
      <c r="O469" s="615" t="s">
        <v>3184</v>
      </c>
    </row>
    <row r="470" spans="1:15" s="212" customFormat="1" x14ac:dyDescent="0.3">
      <c r="A470" s="534">
        <v>9</v>
      </c>
      <c r="B470" s="537" t="s">
        <v>1583</v>
      </c>
      <c r="C470" s="537" t="s">
        <v>1584</v>
      </c>
      <c r="D470" s="537" t="s">
        <v>1585</v>
      </c>
      <c r="E470" s="116"/>
      <c r="F470" s="132">
        <v>130</v>
      </c>
      <c r="G470" s="116">
        <v>250</v>
      </c>
      <c r="H470" s="149"/>
      <c r="I470" s="96"/>
      <c r="J470" s="132">
        <v>150</v>
      </c>
      <c r="K470" s="219">
        <v>120</v>
      </c>
      <c r="L470" s="219"/>
      <c r="M470" s="96"/>
      <c r="N470" s="96">
        <f t="shared" si="15"/>
        <v>-20</v>
      </c>
      <c r="O470" s="537" t="s">
        <v>132</v>
      </c>
    </row>
    <row r="471" spans="1:15" s="212" customFormat="1" ht="18.75" customHeight="1" x14ac:dyDescent="0.3">
      <c r="A471" s="534">
        <v>10</v>
      </c>
      <c r="B471" s="537" t="s">
        <v>1586</v>
      </c>
      <c r="C471" s="537" t="s">
        <v>1587</v>
      </c>
      <c r="D471" s="537" t="s">
        <v>1588</v>
      </c>
      <c r="E471" s="116"/>
      <c r="F471" s="132">
        <v>200</v>
      </c>
      <c r="G471" s="116">
        <v>400</v>
      </c>
      <c r="H471" s="149"/>
      <c r="I471" s="96"/>
      <c r="J471" s="132">
        <v>240</v>
      </c>
      <c r="K471" s="219">
        <v>160</v>
      </c>
      <c r="L471" s="219"/>
      <c r="M471" s="96"/>
      <c r="N471" s="96">
        <f t="shared" si="15"/>
        <v>-33.333333333333329</v>
      </c>
      <c r="O471" s="537" t="s">
        <v>132</v>
      </c>
    </row>
    <row r="472" spans="1:15" s="212" customFormat="1" x14ac:dyDescent="0.3">
      <c r="A472" s="534">
        <v>11</v>
      </c>
      <c r="B472" s="537" t="s">
        <v>1589</v>
      </c>
      <c r="C472" s="537"/>
      <c r="D472" s="537"/>
      <c r="E472" s="116">
        <v>90</v>
      </c>
      <c r="F472" s="132">
        <v>100</v>
      </c>
      <c r="G472" s="116">
        <v>150</v>
      </c>
      <c r="H472" s="149">
        <v>1.6</v>
      </c>
      <c r="I472" s="96">
        <v>144</v>
      </c>
      <c r="J472" s="132">
        <v>100</v>
      </c>
      <c r="K472" s="219">
        <v>100</v>
      </c>
      <c r="L472" s="219"/>
      <c r="M472" s="96">
        <f t="shared" si="14"/>
        <v>-30.555555555555557</v>
      </c>
      <c r="N472" s="96">
        <f t="shared" si="15"/>
        <v>0</v>
      </c>
      <c r="O472" s="615" t="s">
        <v>3184</v>
      </c>
    </row>
    <row r="473" spans="1:15" s="212" customFormat="1" x14ac:dyDescent="0.3">
      <c r="A473" s="538" t="s">
        <v>1590</v>
      </c>
      <c r="B473" s="551" t="s">
        <v>1591</v>
      </c>
      <c r="C473" s="551"/>
      <c r="D473" s="551"/>
      <c r="E473" s="213"/>
      <c r="F473" s="132"/>
      <c r="G473" s="213"/>
      <c r="H473" s="118"/>
      <c r="I473" s="118"/>
      <c r="J473" s="132"/>
      <c r="K473" s="132"/>
      <c r="L473" s="132"/>
      <c r="M473" s="96"/>
      <c r="N473" s="96"/>
      <c r="O473" s="551"/>
    </row>
    <row r="474" spans="1:15" s="212" customFormat="1" ht="18.75" customHeight="1" x14ac:dyDescent="0.3">
      <c r="A474" s="534">
        <v>1</v>
      </c>
      <c r="B474" s="537" t="s">
        <v>1592</v>
      </c>
      <c r="C474" s="537" t="s">
        <v>1593</v>
      </c>
      <c r="D474" s="537" t="s">
        <v>1594</v>
      </c>
      <c r="E474" s="116">
        <v>1900</v>
      </c>
      <c r="F474" s="132">
        <v>3600</v>
      </c>
      <c r="G474" s="116">
        <v>2000</v>
      </c>
      <c r="H474" s="149">
        <v>3.8</v>
      </c>
      <c r="I474" s="96">
        <v>7220</v>
      </c>
      <c r="J474" s="132">
        <v>3600</v>
      </c>
      <c r="K474" s="219">
        <v>4000</v>
      </c>
      <c r="L474" s="219"/>
      <c r="M474" s="96">
        <f t="shared" si="14"/>
        <v>-44.598337950138507</v>
      </c>
      <c r="N474" s="96">
        <f t="shared" si="15"/>
        <v>11.111111111111111</v>
      </c>
      <c r="O474" s="615" t="s">
        <v>3184</v>
      </c>
    </row>
    <row r="475" spans="1:15" s="212" customFormat="1" x14ac:dyDescent="0.3">
      <c r="A475" s="534"/>
      <c r="B475" s="537"/>
      <c r="C475" s="537" t="s">
        <v>1594</v>
      </c>
      <c r="D475" s="537" t="s">
        <v>1553</v>
      </c>
      <c r="E475" s="116">
        <v>1400</v>
      </c>
      <c r="F475" s="132">
        <v>2600</v>
      </c>
      <c r="G475" s="116">
        <v>1450</v>
      </c>
      <c r="H475" s="149">
        <v>2.4</v>
      </c>
      <c r="I475" s="96">
        <v>3360</v>
      </c>
      <c r="J475" s="132">
        <v>2600</v>
      </c>
      <c r="K475" s="219">
        <v>3200</v>
      </c>
      <c r="L475" s="219"/>
      <c r="M475" s="96">
        <f t="shared" si="14"/>
        <v>-4.7619047619047619</v>
      </c>
      <c r="N475" s="96">
        <f t="shared" si="15"/>
        <v>23.076923076923077</v>
      </c>
      <c r="O475" s="615" t="s">
        <v>3184</v>
      </c>
    </row>
    <row r="476" spans="1:15" s="212" customFormat="1" ht="18.75" customHeight="1" x14ac:dyDescent="0.3">
      <c r="A476" s="688">
        <v>2</v>
      </c>
      <c r="B476" s="685" t="s">
        <v>1595</v>
      </c>
      <c r="C476" s="537" t="s">
        <v>1596</v>
      </c>
      <c r="D476" s="537" t="s">
        <v>1597</v>
      </c>
      <c r="E476" s="116">
        <v>900</v>
      </c>
      <c r="F476" s="132">
        <v>2000</v>
      </c>
      <c r="G476" s="116">
        <v>2000</v>
      </c>
      <c r="H476" s="149">
        <v>2.7</v>
      </c>
      <c r="I476" s="96">
        <v>2430</v>
      </c>
      <c r="J476" s="132">
        <v>2000</v>
      </c>
      <c r="K476" s="219">
        <v>2000</v>
      </c>
      <c r="L476" s="219"/>
      <c r="M476" s="96">
        <f t="shared" si="14"/>
        <v>-17.695473251028808</v>
      </c>
      <c r="N476" s="96">
        <f t="shared" si="15"/>
        <v>0</v>
      </c>
      <c r="O476" s="615" t="s">
        <v>3184</v>
      </c>
    </row>
    <row r="477" spans="1:15" s="212" customFormat="1" x14ac:dyDescent="0.3">
      <c r="A477" s="690"/>
      <c r="B477" s="687"/>
      <c r="C477" s="537" t="s">
        <v>1597</v>
      </c>
      <c r="D477" s="537" t="s">
        <v>1467</v>
      </c>
      <c r="E477" s="116">
        <v>750</v>
      </c>
      <c r="F477" s="132">
        <v>1500</v>
      </c>
      <c r="G477" s="116">
        <v>790</v>
      </c>
      <c r="H477" s="149">
        <v>2.5</v>
      </c>
      <c r="I477" s="96">
        <v>1875</v>
      </c>
      <c r="J477" s="132">
        <v>1500</v>
      </c>
      <c r="K477" s="219">
        <v>1200</v>
      </c>
      <c r="L477" s="219"/>
      <c r="M477" s="96">
        <f t="shared" si="14"/>
        <v>-36</v>
      </c>
      <c r="N477" s="96">
        <f t="shared" si="15"/>
        <v>-20</v>
      </c>
      <c r="O477" s="615" t="s">
        <v>3184</v>
      </c>
    </row>
    <row r="478" spans="1:15" s="212" customFormat="1" ht="37.5" x14ac:dyDescent="0.3">
      <c r="A478" s="688">
        <v>3</v>
      </c>
      <c r="B478" s="685" t="s">
        <v>1598</v>
      </c>
      <c r="C478" s="537" t="s">
        <v>1599</v>
      </c>
      <c r="D478" s="537" t="s">
        <v>1600</v>
      </c>
      <c r="E478" s="116">
        <v>750</v>
      </c>
      <c r="F478" s="132">
        <v>1200</v>
      </c>
      <c r="G478" s="116">
        <v>800</v>
      </c>
      <c r="H478" s="149">
        <v>2.1</v>
      </c>
      <c r="I478" s="96">
        <v>1575</v>
      </c>
      <c r="J478" s="132">
        <v>1200</v>
      </c>
      <c r="K478" s="219">
        <v>2500</v>
      </c>
      <c r="L478" s="219"/>
      <c r="M478" s="96">
        <f t="shared" si="14"/>
        <v>58.730158730158735</v>
      </c>
      <c r="N478" s="96">
        <f t="shared" si="15"/>
        <v>108.33333333333333</v>
      </c>
      <c r="O478" s="615" t="s">
        <v>3184</v>
      </c>
    </row>
    <row r="479" spans="1:15" s="212" customFormat="1" x14ac:dyDescent="0.3">
      <c r="A479" s="689"/>
      <c r="B479" s="686"/>
      <c r="C479" s="537" t="s">
        <v>1601</v>
      </c>
      <c r="D479" s="537" t="s">
        <v>1602</v>
      </c>
      <c r="E479" s="116">
        <v>400</v>
      </c>
      <c r="F479" s="132">
        <v>1000</v>
      </c>
      <c r="G479" s="116">
        <v>460</v>
      </c>
      <c r="H479" s="149">
        <v>3.5</v>
      </c>
      <c r="I479" s="96">
        <v>1400</v>
      </c>
      <c r="J479" s="132">
        <v>1000</v>
      </c>
      <c r="K479" s="219">
        <v>1000</v>
      </c>
      <c r="L479" s="219"/>
      <c r="M479" s="96">
        <f t="shared" si="14"/>
        <v>-28.571428571428569</v>
      </c>
      <c r="N479" s="96">
        <f t="shared" si="15"/>
        <v>0</v>
      </c>
      <c r="O479" s="615" t="s">
        <v>3184</v>
      </c>
    </row>
    <row r="480" spans="1:15" s="212" customFormat="1" x14ac:dyDescent="0.3">
      <c r="A480" s="689"/>
      <c r="B480" s="686"/>
      <c r="C480" s="537" t="s">
        <v>1602</v>
      </c>
      <c r="D480" s="537" t="s">
        <v>1603</v>
      </c>
      <c r="E480" s="116">
        <v>350</v>
      </c>
      <c r="F480" s="132">
        <v>700</v>
      </c>
      <c r="G480" s="116">
        <v>380</v>
      </c>
      <c r="H480" s="149">
        <v>2.4</v>
      </c>
      <c r="I480" s="96">
        <v>840</v>
      </c>
      <c r="J480" s="132">
        <v>700</v>
      </c>
      <c r="K480" s="219">
        <v>600</v>
      </c>
      <c r="L480" s="219"/>
      <c r="M480" s="96">
        <f t="shared" si="14"/>
        <v>-28.571428571428569</v>
      </c>
      <c r="N480" s="96">
        <f t="shared" si="15"/>
        <v>-14.285714285714285</v>
      </c>
      <c r="O480" s="615" t="s">
        <v>3184</v>
      </c>
    </row>
    <row r="481" spans="1:15" s="212" customFormat="1" x14ac:dyDescent="0.3">
      <c r="A481" s="690"/>
      <c r="B481" s="687"/>
      <c r="C481" s="537" t="s">
        <v>1604</v>
      </c>
      <c r="D481" s="537" t="s">
        <v>1605</v>
      </c>
      <c r="E481" s="116">
        <v>250</v>
      </c>
      <c r="F481" s="132">
        <v>500</v>
      </c>
      <c r="G481" s="116">
        <v>270</v>
      </c>
      <c r="H481" s="149">
        <v>2.8</v>
      </c>
      <c r="I481" s="96">
        <v>700</v>
      </c>
      <c r="J481" s="132">
        <v>500</v>
      </c>
      <c r="K481" s="219">
        <v>400</v>
      </c>
      <c r="L481" s="219"/>
      <c r="M481" s="96">
        <f t="shared" si="14"/>
        <v>-42.857142857142854</v>
      </c>
      <c r="N481" s="96">
        <f t="shared" si="15"/>
        <v>-20</v>
      </c>
      <c r="O481" s="615" t="s">
        <v>3184</v>
      </c>
    </row>
    <row r="482" spans="1:15" s="212" customFormat="1" x14ac:dyDescent="0.3">
      <c r="A482" s="688">
        <v>4</v>
      </c>
      <c r="B482" s="685" t="s">
        <v>1606</v>
      </c>
      <c r="C482" s="537" t="s">
        <v>1607</v>
      </c>
      <c r="D482" s="537" t="s">
        <v>1608</v>
      </c>
      <c r="E482" s="116">
        <v>500</v>
      </c>
      <c r="F482" s="132">
        <v>1500</v>
      </c>
      <c r="G482" s="116">
        <v>510</v>
      </c>
      <c r="H482" s="149">
        <v>4.3</v>
      </c>
      <c r="I482" s="96">
        <v>2150</v>
      </c>
      <c r="J482" s="132">
        <v>1500</v>
      </c>
      <c r="K482" s="219">
        <v>800</v>
      </c>
      <c r="L482" s="219"/>
      <c r="M482" s="96">
        <f t="shared" si="14"/>
        <v>-62.790697674418603</v>
      </c>
      <c r="N482" s="96">
        <f t="shared" si="15"/>
        <v>-46.666666666666664</v>
      </c>
      <c r="O482" s="615" t="s">
        <v>3184</v>
      </c>
    </row>
    <row r="483" spans="1:15" s="212" customFormat="1" x14ac:dyDescent="0.3">
      <c r="A483" s="689"/>
      <c r="B483" s="686"/>
      <c r="C483" s="537" t="s">
        <v>1607</v>
      </c>
      <c r="D483" s="537" t="s">
        <v>1609</v>
      </c>
      <c r="E483" s="116">
        <v>400</v>
      </c>
      <c r="F483" s="132">
        <v>700</v>
      </c>
      <c r="G483" s="116">
        <v>410</v>
      </c>
      <c r="H483" s="149">
        <v>2.5</v>
      </c>
      <c r="I483" s="96">
        <v>1000</v>
      </c>
      <c r="J483" s="132">
        <v>700</v>
      </c>
      <c r="K483" s="219">
        <v>700</v>
      </c>
      <c r="L483" s="219"/>
      <c r="M483" s="96">
        <f t="shared" si="14"/>
        <v>-30</v>
      </c>
      <c r="N483" s="96">
        <f t="shared" si="15"/>
        <v>0</v>
      </c>
      <c r="O483" s="615" t="s">
        <v>3184</v>
      </c>
    </row>
    <row r="484" spans="1:15" s="212" customFormat="1" ht="37.5" x14ac:dyDescent="0.3">
      <c r="A484" s="689"/>
      <c r="B484" s="686"/>
      <c r="C484" s="537" t="s">
        <v>1610</v>
      </c>
      <c r="D484" s="537" t="s">
        <v>1611</v>
      </c>
      <c r="E484" s="116">
        <v>300</v>
      </c>
      <c r="F484" s="132">
        <v>600</v>
      </c>
      <c r="G484" s="116">
        <v>350</v>
      </c>
      <c r="H484" s="149">
        <v>3.3</v>
      </c>
      <c r="I484" s="96">
        <v>990</v>
      </c>
      <c r="J484" s="132">
        <v>600</v>
      </c>
      <c r="K484" s="219">
        <v>450</v>
      </c>
      <c r="L484" s="219"/>
      <c r="M484" s="96">
        <f t="shared" si="14"/>
        <v>-54.54545454545454</v>
      </c>
      <c r="N484" s="96">
        <f t="shared" si="15"/>
        <v>-25</v>
      </c>
      <c r="O484" s="615" t="s">
        <v>3184</v>
      </c>
    </row>
    <row r="485" spans="1:15" s="212" customFormat="1" x14ac:dyDescent="0.3">
      <c r="A485" s="689"/>
      <c r="B485" s="686"/>
      <c r="C485" s="537" t="s">
        <v>1612</v>
      </c>
      <c r="D485" s="537" t="s">
        <v>1613</v>
      </c>
      <c r="E485" s="116">
        <v>500</v>
      </c>
      <c r="F485" s="132">
        <v>600</v>
      </c>
      <c r="G485" s="116">
        <v>500</v>
      </c>
      <c r="H485" s="149">
        <v>2.2000000000000002</v>
      </c>
      <c r="I485" s="96">
        <v>1100</v>
      </c>
      <c r="J485" s="132">
        <v>600</v>
      </c>
      <c r="K485" s="219">
        <v>500</v>
      </c>
      <c r="L485" s="219"/>
      <c r="M485" s="96">
        <f t="shared" si="14"/>
        <v>-54.54545454545454</v>
      </c>
      <c r="N485" s="96">
        <f t="shared" si="15"/>
        <v>-16.666666666666664</v>
      </c>
      <c r="O485" s="615" t="s">
        <v>3184</v>
      </c>
    </row>
    <row r="486" spans="1:15" s="212" customFormat="1" x14ac:dyDescent="0.3">
      <c r="A486" s="689"/>
      <c r="B486" s="686"/>
      <c r="C486" s="537" t="s">
        <v>1614</v>
      </c>
      <c r="D486" s="537" t="s">
        <v>1615</v>
      </c>
      <c r="E486" s="116">
        <v>300</v>
      </c>
      <c r="F486" s="132">
        <v>500</v>
      </c>
      <c r="G486" s="116">
        <v>320</v>
      </c>
      <c r="H486" s="149">
        <v>3.2</v>
      </c>
      <c r="I486" s="96">
        <v>960</v>
      </c>
      <c r="J486" s="132">
        <v>500</v>
      </c>
      <c r="K486" s="219">
        <v>350</v>
      </c>
      <c r="L486" s="219"/>
      <c r="M486" s="96">
        <f t="shared" si="14"/>
        <v>-63.541666666666664</v>
      </c>
      <c r="N486" s="96">
        <f t="shared" si="15"/>
        <v>-30</v>
      </c>
      <c r="O486" s="615" t="s">
        <v>3184</v>
      </c>
    </row>
    <row r="487" spans="1:15" s="212" customFormat="1" x14ac:dyDescent="0.3">
      <c r="A487" s="690"/>
      <c r="B487" s="687"/>
      <c r="C487" s="537" t="s">
        <v>1616</v>
      </c>
      <c r="D487" s="537" t="s">
        <v>1617</v>
      </c>
      <c r="E487" s="116">
        <v>250</v>
      </c>
      <c r="F487" s="132">
        <v>500</v>
      </c>
      <c r="G487" s="116">
        <v>260</v>
      </c>
      <c r="H487" s="149">
        <v>3.6</v>
      </c>
      <c r="I487" s="96">
        <v>900</v>
      </c>
      <c r="J487" s="132">
        <v>500</v>
      </c>
      <c r="K487" s="219">
        <v>350</v>
      </c>
      <c r="L487" s="219"/>
      <c r="M487" s="96">
        <f t="shared" si="14"/>
        <v>-61.111111111111114</v>
      </c>
      <c r="N487" s="96">
        <f t="shared" si="15"/>
        <v>-30</v>
      </c>
      <c r="O487" s="615" t="s">
        <v>3184</v>
      </c>
    </row>
    <row r="488" spans="1:15" s="212" customFormat="1" ht="18.75" customHeight="1" x14ac:dyDescent="0.3">
      <c r="A488" s="688">
        <v>5</v>
      </c>
      <c r="B488" s="685" t="s">
        <v>1618</v>
      </c>
      <c r="C488" s="537" t="s">
        <v>1619</v>
      </c>
      <c r="D488" s="537" t="s">
        <v>1620</v>
      </c>
      <c r="E488" s="116"/>
      <c r="F488" s="116">
        <v>300</v>
      </c>
      <c r="G488" s="116">
        <v>300</v>
      </c>
      <c r="H488" s="122"/>
      <c r="I488" s="122"/>
      <c r="J488" s="116">
        <v>300</v>
      </c>
      <c r="K488" s="219">
        <v>300</v>
      </c>
      <c r="L488" s="219"/>
      <c r="M488" s="96"/>
      <c r="N488" s="96">
        <f t="shared" si="15"/>
        <v>0</v>
      </c>
      <c r="O488" s="537" t="s">
        <v>132</v>
      </c>
    </row>
    <row r="489" spans="1:15" s="212" customFormat="1" x14ac:dyDescent="0.3">
      <c r="A489" s="689"/>
      <c r="B489" s="686"/>
      <c r="C489" s="537" t="s">
        <v>1621</v>
      </c>
      <c r="D489" s="537" t="s">
        <v>1622</v>
      </c>
      <c r="E489" s="116"/>
      <c r="F489" s="116">
        <v>250</v>
      </c>
      <c r="G489" s="116">
        <v>250</v>
      </c>
      <c r="H489" s="122"/>
      <c r="I489" s="122"/>
      <c r="J489" s="116">
        <v>250</v>
      </c>
      <c r="K489" s="219">
        <v>250</v>
      </c>
      <c r="L489" s="219"/>
      <c r="M489" s="96"/>
      <c r="N489" s="96">
        <f t="shared" si="15"/>
        <v>0</v>
      </c>
      <c r="O489" s="537" t="s">
        <v>132</v>
      </c>
    </row>
    <row r="490" spans="1:15" s="212" customFormat="1" x14ac:dyDescent="0.3">
      <c r="A490" s="689"/>
      <c r="B490" s="686"/>
      <c r="C490" s="537" t="s">
        <v>1623</v>
      </c>
      <c r="D490" s="537" t="s">
        <v>1467</v>
      </c>
      <c r="E490" s="116"/>
      <c r="F490" s="116">
        <v>250</v>
      </c>
      <c r="G490" s="116">
        <v>250</v>
      </c>
      <c r="H490" s="122"/>
      <c r="I490" s="122"/>
      <c r="J490" s="116">
        <v>250</v>
      </c>
      <c r="K490" s="219">
        <v>200</v>
      </c>
      <c r="L490" s="219"/>
      <c r="M490" s="96"/>
      <c r="N490" s="96">
        <f t="shared" si="15"/>
        <v>-20</v>
      </c>
      <c r="O490" s="537" t="s">
        <v>132</v>
      </c>
    </row>
    <row r="491" spans="1:15" s="212" customFormat="1" ht="36" customHeight="1" x14ac:dyDescent="0.3">
      <c r="A491" s="690"/>
      <c r="B491" s="687"/>
      <c r="C491" s="537" t="s">
        <v>1624</v>
      </c>
      <c r="D491" s="537" t="s">
        <v>1467</v>
      </c>
      <c r="E491" s="116"/>
      <c r="F491" s="116">
        <v>300</v>
      </c>
      <c r="G491" s="116">
        <v>300</v>
      </c>
      <c r="H491" s="122"/>
      <c r="I491" s="122"/>
      <c r="J491" s="116">
        <v>300</v>
      </c>
      <c r="K491" s="219">
        <v>250</v>
      </c>
      <c r="L491" s="219"/>
      <c r="M491" s="96"/>
      <c r="N491" s="96">
        <f t="shared" si="15"/>
        <v>-16.666666666666664</v>
      </c>
      <c r="O491" s="537" t="s">
        <v>132</v>
      </c>
    </row>
    <row r="492" spans="1:15" s="212" customFormat="1" ht="37.5" x14ac:dyDescent="0.3">
      <c r="A492" s="534">
        <v>6</v>
      </c>
      <c r="B492" s="537" t="s">
        <v>1572</v>
      </c>
      <c r="C492" s="537" t="s">
        <v>1625</v>
      </c>
      <c r="D492" s="537" t="s">
        <v>1553</v>
      </c>
      <c r="E492" s="116">
        <v>300</v>
      </c>
      <c r="F492" s="116">
        <v>600</v>
      </c>
      <c r="G492" s="116">
        <v>300</v>
      </c>
      <c r="H492" s="149">
        <v>3</v>
      </c>
      <c r="I492" s="96">
        <v>900</v>
      </c>
      <c r="J492" s="116">
        <v>600</v>
      </c>
      <c r="K492" s="219">
        <v>500</v>
      </c>
      <c r="L492" s="219"/>
      <c r="M492" s="96">
        <f t="shared" si="14"/>
        <v>-44.444444444444443</v>
      </c>
      <c r="N492" s="96">
        <f t="shared" si="15"/>
        <v>-16.666666666666664</v>
      </c>
      <c r="O492" s="615" t="s">
        <v>3184</v>
      </c>
    </row>
    <row r="493" spans="1:15" s="212" customFormat="1" x14ac:dyDescent="0.3">
      <c r="A493" s="534">
        <v>7</v>
      </c>
      <c r="B493" s="537" t="s">
        <v>1626</v>
      </c>
      <c r="C493" s="537" t="s">
        <v>1627</v>
      </c>
      <c r="D493" s="537" t="s">
        <v>1628</v>
      </c>
      <c r="E493" s="116">
        <v>350</v>
      </c>
      <c r="F493" s="116">
        <v>700</v>
      </c>
      <c r="G493" s="116">
        <v>370</v>
      </c>
      <c r="H493" s="149">
        <v>2.9</v>
      </c>
      <c r="I493" s="96">
        <v>1015</v>
      </c>
      <c r="J493" s="116">
        <v>700</v>
      </c>
      <c r="K493" s="219">
        <v>550</v>
      </c>
      <c r="L493" s="219"/>
      <c r="M493" s="96">
        <f t="shared" si="14"/>
        <v>-45.812807881773395</v>
      </c>
      <c r="N493" s="96">
        <f t="shared" si="15"/>
        <v>-21.428571428571427</v>
      </c>
      <c r="O493" s="615" t="s">
        <v>3184</v>
      </c>
    </row>
    <row r="494" spans="1:15" s="212" customFormat="1" x14ac:dyDescent="0.3">
      <c r="A494" s="534"/>
      <c r="B494" s="537"/>
      <c r="C494" s="537" t="s">
        <v>1629</v>
      </c>
      <c r="D494" s="537" t="s">
        <v>1630</v>
      </c>
      <c r="E494" s="116">
        <v>300</v>
      </c>
      <c r="F494" s="116">
        <v>600</v>
      </c>
      <c r="G494" s="116">
        <v>310</v>
      </c>
      <c r="H494" s="149">
        <v>2.8</v>
      </c>
      <c r="I494" s="96">
        <v>840</v>
      </c>
      <c r="J494" s="116">
        <v>600</v>
      </c>
      <c r="K494" s="219">
        <v>400</v>
      </c>
      <c r="L494" s="219"/>
      <c r="M494" s="96">
        <f t="shared" si="14"/>
        <v>-52.380952380952387</v>
      </c>
      <c r="N494" s="96">
        <f t="shared" si="15"/>
        <v>-33.333333333333329</v>
      </c>
      <c r="O494" s="615" t="s">
        <v>3184</v>
      </c>
    </row>
    <row r="495" spans="1:15" s="212" customFormat="1" x14ac:dyDescent="0.3">
      <c r="A495" s="534">
        <v>8</v>
      </c>
      <c r="B495" s="537" t="s">
        <v>1631</v>
      </c>
      <c r="C495" s="537" t="s">
        <v>1632</v>
      </c>
      <c r="D495" s="537" t="s">
        <v>1633</v>
      </c>
      <c r="E495" s="116">
        <v>300</v>
      </c>
      <c r="F495" s="116">
        <v>450</v>
      </c>
      <c r="G495" s="116">
        <v>320</v>
      </c>
      <c r="H495" s="149">
        <v>2.2000000000000002</v>
      </c>
      <c r="I495" s="96">
        <v>660</v>
      </c>
      <c r="J495" s="116">
        <v>450</v>
      </c>
      <c r="K495" s="219">
        <v>350</v>
      </c>
      <c r="L495" s="219"/>
      <c r="M495" s="96">
        <f t="shared" si="14"/>
        <v>-46.969696969696969</v>
      </c>
      <c r="N495" s="96">
        <f t="shared" si="15"/>
        <v>-22.222222222222221</v>
      </c>
      <c r="O495" s="615" t="s">
        <v>3184</v>
      </c>
    </row>
    <row r="496" spans="1:15" s="212" customFormat="1" x14ac:dyDescent="0.3">
      <c r="A496" s="534">
        <v>9</v>
      </c>
      <c r="B496" s="537" t="s">
        <v>575</v>
      </c>
      <c r="C496" s="537" t="s">
        <v>10</v>
      </c>
      <c r="D496" s="537" t="s">
        <v>1634</v>
      </c>
      <c r="E496" s="116">
        <v>600</v>
      </c>
      <c r="F496" s="116">
        <v>750</v>
      </c>
      <c r="G496" s="116">
        <v>620</v>
      </c>
      <c r="H496" s="149">
        <v>1.6</v>
      </c>
      <c r="I496" s="96">
        <v>960</v>
      </c>
      <c r="J496" s="116">
        <v>750</v>
      </c>
      <c r="K496" s="219">
        <v>650</v>
      </c>
      <c r="L496" s="219"/>
      <c r="M496" s="96">
        <f t="shared" si="14"/>
        <v>-32.291666666666671</v>
      </c>
      <c r="N496" s="96">
        <f t="shared" si="15"/>
        <v>-13.333333333333334</v>
      </c>
      <c r="O496" s="615" t="s">
        <v>3184</v>
      </c>
    </row>
    <row r="497" spans="1:15" s="212" customFormat="1" x14ac:dyDescent="0.3">
      <c r="A497" s="534">
        <v>10</v>
      </c>
      <c r="B497" s="537" t="s">
        <v>727</v>
      </c>
      <c r="C497" s="537" t="s">
        <v>1553</v>
      </c>
      <c r="D497" s="537" t="s">
        <v>1635</v>
      </c>
      <c r="E497" s="116">
        <v>400</v>
      </c>
      <c r="F497" s="116">
        <v>600</v>
      </c>
      <c r="G497" s="116">
        <v>400</v>
      </c>
      <c r="H497" s="149">
        <v>3.1</v>
      </c>
      <c r="I497" s="96">
        <v>1240</v>
      </c>
      <c r="J497" s="116">
        <v>600</v>
      </c>
      <c r="K497" s="219">
        <v>500</v>
      </c>
      <c r="L497" s="219"/>
      <c r="M497" s="96">
        <f t="shared" si="14"/>
        <v>-59.677419354838712</v>
      </c>
      <c r="N497" s="96">
        <f t="shared" si="15"/>
        <v>-16.666666666666664</v>
      </c>
      <c r="O497" s="615" t="s">
        <v>3184</v>
      </c>
    </row>
    <row r="498" spans="1:15" s="212" customFormat="1" x14ac:dyDescent="0.3">
      <c r="A498" s="534"/>
      <c r="B498" s="537"/>
      <c r="C498" s="537" t="s">
        <v>1636</v>
      </c>
      <c r="D498" s="537" t="s">
        <v>1637</v>
      </c>
      <c r="E498" s="116">
        <v>250</v>
      </c>
      <c r="F498" s="116">
        <v>550</v>
      </c>
      <c r="G498" s="116">
        <v>270</v>
      </c>
      <c r="H498" s="149">
        <v>4.7</v>
      </c>
      <c r="I498" s="96">
        <v>1175</v>
      </c>
      <c r="J498" s="116">
        <v>550</v>
      </c>
      <c r="K498" s="219">
        <v>400</v>
      </c>
      <c r="L498" s="219"/>
      <c r="M498" s="96">
        <f t="shared" si="14"/>
        <v>-65.957446808510639</v>
      </c>
      <c r="N498" s="96">
        <f t="shared" si="15"/>
        <v>-27.27272727272727</v>
      </c>
      <c r="O498" s="615" t="s">
        <v>3184</v>
      </c>
    </row>
    <row r="499" spans="1:15" s="212" customFormat="1" x14ac:dyDescent="0.3">
      <c r="A499" s="534">
        <v>11</v>
      </c>
      <c r="B499" s="537" t="s">
        <v>1638</v>
      </c>
      <c r="C499" s="537" t="s">
        <v>1639</v>
      </c>
      <c r="D499" s="537" t="s">
        <v>1640</v>
      </c>
      <c r="E499" s="116">
        <v>350</v>
      </c>
      <c r="F499" s="116">
        <v>550</v>
      </c>
      <c r="G499" s="116">
        <v>360</v>
      </c>
      <c r="H499" s="149">
        <v>2.9</v>
      </c>
      <c r="I499" s="96">
        <v>1015</v>
      </c>
      <c r="J499" s="116">
        <v>550</v>
      </c>
      <c r="K499" s="219">
        <v>450</v>
      </c>
      <c r="L499" s="219"/>
      <c r="M499" s="96">
        <f t="shared" si="14"/>
        <v>-55.665024630541872</v>
      </c>
      <c r="N499" s="96">
        <f t="shared" si="15"/>
        <v>-18.181818181818183</v>
      </c>
      <c r="O499" s="615" t="s">
        <v>3184</v>
      </c>
    </row>
    <row r="500" spans="1:15" s="212" customFormat="1" x14ac:dyDescent="0.3">
      <c r="A500" s="534">
        <v>12</v>
      </c>
      <c r="B500" s="537" t="s">
        <v>1641</v>
      </c>
      <c r="C500" s="537" t="s">
        <v>1642</v>
      </c>
      <c r="D500" s="537" t="s">
        <v>1643</v>
      </c>
      <c r="E500" s="116">
        <v>300</v>
      </c>
      <c r="F500" s="116">
        <v>450</v>
      </c>
      <c r="G500" s="116">
        <v>330</v>
      </c>
      <c r="H500" s="149">
        <v>2.7</v>
      </c>
      <c r="I500" s="96">
        <v>810</v>
      </c>
      <c r="J500" s="116">
        <v>450</v>
      </c>
      <c r="K500" s="219">
        <v>400</v>
      </c>
      <c r="L500" s="219"/>
      <c r="M500" s="96">
        <f t="shared" si="14"/>
        <v>-50.617283950617285</v>
      </c>
      <c r="N500" s="96">
        <f t="shared" si="15"/>
        <v>-11.111111111111111</v>
      </c>
      <c r="O500" s="615" t="s">
        <v>3184</v>
      </c>
    </row>
    <row r="501" spans="1:15" s="212" customFormat="1" ht="37.5" x14ac:dyDescent="0.3">
      <c r="A501" s="534">
        <v>13</v>
      </c>
      <c r="B501" s="537" t="s">
        <v>1644</v>
      </c>
      <c r="C501" s="537" t="s">
        <v>1645</v>
      </c>
      <c r="D501" s="537" t="s">
        <v>1646</v>
      </c>
      <c r="E501" s="116">
        <v>300</v>
      </c>
      <c r="F501" s="116">
        <v>600</v>
      </c>
      <c r="G501" s="116">
        <v>320</v>
      </c>
      <c r="H501" s="149">
        <v>3.4</v>
      </c>
      <c r="I501" s="96">
        <v>1020</v>
      </c>
      <c r="J501" s="116">
        <v>600</v>
      </c>
      <c r="K501" s="219">
        <v>500</v>
      </c>
      <c r="L501" s="219"/>
      <c r="M501" s="96">
        <f t="shared" si="14"/>
        <v>-50.980392156862742</v>
      </c>
      <c r="N501" s="96">
        <f t="shared" si="15"/>
        <v>-16.666666666666664</v>
      </c>
      <c r="O501" s="615" t="s">
        <v>3184</v>
      </c>
    </row>
    <row r="502" spans="1:15" s="212" customFormat="1" ht="37.5" x14ac:dyDescent="0.3">
      <c r="A502" s="534">
        <v>14</v>
      </c>
      <c r="B502" s="537" t="s">
        <v>1647</v>
      </c>
      <c r="C502" s="537" t="s">
        <v>10</v>
      </c>
      <c r="D502" s="537" t="s">
        <v>1648</v>
      </c>
      <c r="E502" s="116">
        <v>300</v>
      </c>
      <c r="F502" s="116">
        <v>450</v>
      </c>
      <c r="G502" s="116">
        <v>320</v>
      </c>
      <c r="H502" s="149">
        <v>2.4</v>
      </c>
      <c r="I502" s="96">
        <v>720</v>
      </c>
      <c r="J502" s="116">
        <v>450</v>
      </c>
      <c r="K502" s="219">
        <v>350</v>
      </c>
      <c r="L502" s="219"/>
      <c r="M502" s="96">
        <f t="shared" si="14"/>
        <v>-51.388888888888886</v>
      </c>
      <c r="N502" s="96">
        <f t="shared" si="15"/>
        <v>-22.222222222222221</v>
      </c>
      <c r="O502" s="615" t="s">
        <v>3184</v>
      </c>
    </row>
    <row r="503" spans="1:15" s="212" customFormat="1" ht="37.5" x14ac:dyDescent="0.3">
      <c r="A503" s="534">
        <v>15</v>
      </c>
      <c r="B503" s="537" t="s">
        <v>1649</v>
      </c>
      <c r="C503" s="537" t="s">
        <v>1650</v>
      </c>
      <c r="D503" s="537" t="s">
        <v>1651</v>
      </c>
      <c r="E503" s="116">
        <v>300</v>
      </c>
      <c r="F503" s="116">
        <v>500</v>
      </c>
      <c r="G503" s="116">
        <v>320</v>
      </c>
      <c r="H503" s="149">
        <v>2.7</v>
      </c>
      <c r="I503" s="96">
        <v>810</v>
      </c>
      <c r="J503" s="116">
        <v>500</v>
      </c>
      <c r="K503" s="219">
        <v>400</v>
      </c>
      <c r="L503" s="219"/>
      <c r="M503" s="96">
        <f t="shared" si="14"/>
        <v>-50.617283950617285</v>
      </c>
      <c r="N503" s="96">
        <f t="shared" si="15"/>
        <v>-20</v>
      </c>
      <c r="O503" s="615" t="s">
        <v>3184</v>
      </c>
    </row>
    <row r="504" spans="1:15" s="212" customFormat="1" ht="37.5" x14ac:dyDescent="0.3">
      <c r="A504" s="534">
        <v>16</v>
      </c>
      <c r="B504" s="537" t="s">
        <v>1652</v>
      </c>
      <c r="C504" s="537" t="s">
        <v>1653</v>
      </c>
      <c r="D504" s="537" t="s">
        <v>1654</v>
      </c>
      <c r="E504" s="116">
        <v>300</v>
      </c>
      <c r="F504" s="116">
        <v>550</v>
      </c>
      <c r="G504" s="116">
        <v>320</v>
      </c>
      <c r="H504" s="149">
        <v>3.5</v>
      </c>
      <c r="I504" s="96">
        <v>1050</v>
      </c>
      <c r="J504" s="116">
        <v>550</v>
      </c>
      <c r="K504" s="219">
        <v>400</v>
      </c>
      <c r="L504" s="219"/>
      <c r="M504" s="96">
        <f t="shared" si="14"/>
        <v>-61.904761904761905</v>
      </c>
      <c r="N504" s="96">
        <f t="shared" si="15"/>
        <v>-27.27272727272727</v>
      </c>
      <c r="O504" s="615" t="s">
        <v>3184</v>
      </c>
    </row>
    <row r="505" spans="1:15" s="212" customFormat="1" x14ac:dyDescent="0.3">
      <c r="A505" s="534">
        <v>17</v>
      </c>
      <c r="B505" s="537" t="s">
        <v>1033</v>
      </c>
      <c r="C505" s="537" t="s">
        <v>1655</v>
      </c>
      <c r="D505" s="537" t="s">
        <v>1642</v>
      </c>
      <c r="E505" s="116">
        <v>570</v>
      </c>
      <c r="F505" s="116">
        <v>1250</v>
      </c>
      <c r="G505" s="116">
        <v>600</v>
      </c>
      <c r="H505" s="149">
        <v>4.2</v>
      </c>
      <c r="I505" s="96">
        <v>2394</v>
      </c>
      <c r="J505" s="116">
        <v>1250</v>
      </c>
      <c r="K505" s="219">
        <v>900</v>
      </c>
      <c r="L505" s="219"/>
      <c r="M505" s="96">
        <f t="shared" si="14"/>
        <v>-62.406015037593988</v>
      </c>
      <c r="N505" s="96">
        <f t="shared" si="15"/>
        <v>-28.000000000000004</v>
      </c>
      <c r="O505" s="615" t="s">
        <v>3184</v>
      </c>
    </row>
    <row r="506" spans="1:15" s="212" customFormat="1" x14ac:dyDescent="0.3">
      <c r="A506" s="534"/>
      <c r="B506" s="537"/>
      <c r="C506" s="537"/>
      <c r="D506" s="537" t="s">
        <v>1656</v>
      </c>
      <c r="E506" s="116">
        <v>500</v>
      </c>
      <c r="F506" s="116">
        <v>1000</v>
      </c>
      <c r="G506" s="116">
        <v>520</v>
      </c>
      <c r="H506" s="149">
        <v>3.9</v>
      </c>
      <c r="I506" s="96">
        <v>1950</v>
      </c>
      <c r="J506" s="116">
        <v>1000</v>
      </c>
      <c r="K506" s="219">
        <v>750</v>
      </c>
      <c r="L506" s="219"/>
      <c r="M506" s="96">
        <f t="shared" si="14"/>
        <v>-61.53846153846154</v>
      </c>
      <c r="N506" s="96">
        <f t="shared" si="15"/>
        <v>-25</v>
      </c>
      <c r="O506" s="615" t="s">
        <v>3184</v>
      </c>
    </row>
    <row r="507" spans="1:15" s="212" customFormat="1" ht="37.5" x14ac:dyDescent="0.3">
      <c r="A507" s="534"/>
      <c r="B507" s="537"/>
      <c r="C507" s="537" t="s">
        <v>1657</v>
      </c>
      <c r="D507" s="537" t="s">
        <v>1658</v>
      </c>
      <c r="E507" s="116">
        <v>250</v>
      </c>
      <c r="F507" s="116">
        <v>500</v>
      </c>
      <c r="G507" s="116">
        <v>280</v>
      </c>
      <c r="H507" s="149">
        <v>3.9</v>
      </c>
      <c r="I507" s="96">
        <v>975</v>
      </c>
      <c r="J507" s="116">
        <v>500</v>
      </c>
      <c r="K507" s="219">
        <v>350</v>
      </c>
      <c r="L507" s="219"/>
      <c r="M507" s="96">
        <f t="shared" si="14"/>
        <v>-64.102564102564102</v>
      </c>
      <c r="N507" s="96">
        <f t="shared" si="15"/>
        <v>-30</v>
      </c>
      <c r="O507" s="615" t="s">
        <v>3184</v>
      </c>
    </row>
    <row r="508" spans="1:15" s="212" customFormat="1" x14ac:dyDescent="0.3">
      <c r="A508" s="534">
        <v>18</v>
      </c>
      <c r="B508" s="537" t="s">
        <v>1659</v>
      </c>
      <c r="C508" s="537" t="s">
        <v>1660</v>
      </c>
      <c r="D508" s="537" t="s">
        <v>1661</v>
      </c>
      <c r="E508" s="116">
        <v>200</v>
      </c>
      <c r="F508" s="116">
        <v>400</v>
      </c>
      <c r="G508" s="116">
        <v>220</v>
      </c>
      <c r="H508" s="149">
        <v>2.9</v>
      </c>
      <c r="I508" s="96">
        <v>580</v>
      </c>
      <c r="J508" s="116">
        <v>400</v>
      </c>
      <c r="K508" s="219">
        <v>300</v>
      </c>
      <c r="L508" s="219"/>
      <c r="M508" s="96">
        <f t="shared" si="14"/>
        <v>-48.275862068965516</v>
      </c>
      <c r="N508" s="96">
        <f t="shared" si="15"/>
        <v>-25</v>
      </c>
      <c r="O508" s="615" t="s">
        <v>3184</v>
      </c>
    </row>
    <row r="509" spans="1:15" s="212" customFormat="1" x14ac:dyDescent="0.3">
      <c r="A509" s="534">
        <v>19</v>
      </c>
      <c r="B509" s="537" t="s">
        <v>231</v>
      </c>
      <c r="C509" s="537" t="s">
        <v>1662</v>
      </c>
      <c r="D509" s="537" t="s">
        <v>944</v>
      </c>
      <c r="E509" s="116">
        <v>150</v>
      </c>
      <c r="F509" s="116">
        <v>150</v>
      </c>
      <c r="G509" s="116">
        <v>180</v>
      </c>
      <c r="H509" s="149">
        <v>1.4</v>
      </c>
      <c r="I509" s="96">
        <v>210</v>
      </c>
      <c r="J509" s="116">
        <v>150</v>
      </c>
      <c r="K509" s="219">
        <v>150</v>
      </c>
      <c r="L509" s="219"/>
      <c r="M509" s="96">
        <f t="shared" si="14"/>
        <v>-28.571428571428569</v>
      </c>
      <c r="N509" s="96">
        <f t="shared" si="15"/>
        <v>0</v>
      </c>
      <c r="O509" s="615" t="s">
        <v>3184</v>
      </c>
    </row>
    <row r="510" spans="1:15" s="212" customFormat="1" x14ac:dyDescent="0.3">
      <c r="A510" s="534"/>
      <c r="B510" s="537"/>
      <c r="C510" s="537" t="s">
        <v>1663</v>
      </c>
      <c r="D510" s="537" t="s">
        <v>1664</v>
      </c>
      <c r="E510" s="116">
        <v>150</v>
      </c>
      <c r="F510" s="116">
        <v>150</v>
      </c>
      <c r="G510" s="116">
        <v>170</v>
      </c>
      <c r="H510" s="149">
        <v>1.2</v>
      </c>
      <c r="I510" s="96">
        <v>180</v>
      </c>
      <c r="J510" s="116">
        <v>150</v>
      </c>
      <c r="K510" s="219">
        <v>150</v>
      </c>
      <c r="L510" s="219"/>
      <c r="M510" s="96">
        <f t="shared" si="14"/>
        <v>-16.666666666666664</v>
      </c>
      <c r="N510" s="96">
        <f t="shared" si="15"/>
        <v>0</v>
      </c>
      <c r="O510" s="615" t="s">
        <v>3184</v>
      </c>
    </row>
    <row r="511" spans="1:15" s="212" customFormat="1" x14ac:dyDescent="0.3">
      <c r="A511" s="534"/>
      <c r="B511" s="537"/>
      <c r="C511" s="537" t="s">
        <v>513</v>
      </c>
      <c r="D511" s="537" t="s">
        <v>1665</v>
      </c>
      <c r="E511" s="116">
        <v>150</v>
      </c>
      <c r="F511" s="116">
        <v>150</v>
      </c>
      <c r="G511" s="116">
        <v>160</v>
      </c>
      <c r="H511" s="149">
        <v>1.3</v>
      </c>
      <c r="I511" s="96">
        <v>195</v>
      </c>
      <c r="J511" s="116">
        <v>150</v>
      </c>
      <c r="K511" s="219">
        <v>150</v>
      </c>
      <c r="L511" s="219"/>
      <c r="M511" s="96">
        <f t="shared" si="14"/>
        <v>-23.076923076923077</v>
      </c>
      <c r="N511" s="96">
        <f t="shared" si="15"/>
        <v>0</v>
      </c>
      <c r="O511" s="615" t="s">
        <v>3184</v>
      </c>
    </row>
    <row r="512" spans="1:15" s="212" customFormat="1" x14ac:dyDescent="0.3">
      <c r="A512" s="534"/>
      <c r="B512" s="537"/>
      <c r="C512" s="537" t="s">
        <v>10</v>
      </c>
      <c r="D512" s="537" t="s">
        <v>1666</v>
      </c>
      <c r="E512" s="116">
        <v>150</v>
      </c>
      <c r="F512" s="116">
        <v>150</v>
      </c>
      <c r="G512" s="116">
        <v>170</v>
      </c>
      <c r="H512" s="149">
        <v>1.4</v>
      </c>
      <c r="I512" s="96">
        <v>210</v>
      </c>
      <c r="J512" s="116">
        <v>150</v>
      </c>
      <c r="K512" s="219">
        <v>150</v>
      </c>
      <c r="L512" s="219"/>
      <c r="M512" s="96">
        <f t="shared" si="14"/>
        <v>-28.571428571428569</v>
      </c>
      <c r="N512" s="96">
        <f t="shared" si="15"/>
        <v>0</v>
      </c>
      <c r="O512" s="615" t="s">
        <v>3184</v>
      </c>
    </row>
    <row r="513" spans="1:15" s="212" customFormat="1" ht="40.5" customHeight="1" x14ac:dyDescent="0.3">
      <c r="A513" s="534">
        <v>20</v>
      </c>
      <c r="B513" s="537" t="s">
        <v>1667</v>
      </c>
      <c r="C513" s="537"/>
      <c r="D513" s="537"/>
      <c r="E513" s="116">
        <v>120</v>
      </c>
      <c r="F513" s="116">
        <v>120</v>
      </c>
      <c r="G513" s="116">
        <v>130</v>
      </c>
      <c r="H513" s="149">
        <v>1.7</v>
      </c>
      <c r="I513" s="96">
        <v>204</v>
      </c>
      <c r="J513" s="116">
        <v>120</v>
      </c>
      <c r="K513" s="219">
        <v>120</v>
      </c>
      <c r="L513" s="219"/>
      <c r="M513" s="96">
        <f t="shared" si="14"/>
        <v>-41.17647058823529</v>
      </c>
      <c r="N513" s="96">
        <f t="shared" si="15"/>
        <v>0</v>
      </c>
      <c r="O513" s="615" t="s">
        <v>3184</v>
      </c>
    </row>
    <row r="514" spans="1:15" s="212" customFormat="1" ht="23.25" customHeight="1" x14ac:dyDescent="0.3">
      <c r="A514" s="534">
        <v>21</v>
      </c>
      <c r="B514" s="537" t="s">
        <v>1668</v>
      </c>
      <c r="C514" s="537"/>
      <c r="D514" s="537"/>
      <c r="E514" s="116">
        <v>150</v>
      </c>
      <c r="F514" s="116">
        <v>150</v>
      </c>
      <c r="G514" s="116">
        <v>160</v>
      </c>
      <c r="H514" s="149">
        <v>1.4</v>
      </c>
      <c r="I514" s="96">
        <v>210</v>
      </c>
      <c r="J514" s="116">
        <v>150</v>
      </c>
      <c r="K514" s="219">
        <v>150</v>
      </c>
      <c r="L514" s="219"/>
      <c r="M514" s="96">
        <f t="shared" si="14"/>
        <v>-28.571428571428569</v>
      </c>
      <c r="N514" s="96">
        <f t="shared" si="15"/>
        <v>0</v>
      </c>
      <c r="O514" s="615" t="s">
        <v>3184</v>
      </c>
    </row>
    <row r="515" spans="1:15" s="212" customFormat="1" ht="23.25" customHeight="1" x14ac:dyDescent="0.3">
      <c r="A515" s="534">
        <v>22</v>
      </c>
      <c r="B515" s="537" t="s">
        <v>1669</v>
      </c>
      <c r="C515" s="537" t="s">
        <v>1670</v>
      </c>
      <c r="D515" s="537" t="s">
        <v>1671</v>
      </c>
      <c r="E515" s="116">
        <v>150</v>
      </c>
      <c r="F515" s="116">
        <v>150</v>
      </c>
      <c r="G515" s="116">
        <v>160</v>
      </c>
      <c r="H515" s="149">
        <v>1.4</v>
      </c>
      <c r="I515" s="96">
        <v>210</v>
      </c>
      <c r="J515" s="116">
        <v>150</v>
      </c>
      <c r="K515" s="219">
        <v>150</v>
      </c>
      <c r="L515" s="219"/>
      <c r="M515" s="96">
        <f t="shared" si="14"/>
        <v>-28.571428571428569</v>
      </c>
      <c r="N515" s="96">
        <f t="shared" si="15"/>
        <v>0</v>
      </c>
      <c r="O515" s="615" t="s">
        <v>3184</v>
      </c>
    </row>
    <row r="516" spans="1:15" s="212" customFormat="1" x14ac:dyDescent="0.3">
      <c r="A516" s="126" t="s">
        <v>1672</v>
      </c>
      <c r="B516" s="554" t="s">
        <v>1673</v>
      </c>
      <c r="C516" s="554"/>
      <c r="D516" s="554"/>
      <c r="E516" s="128"/>
      <c r="F516" s="132"/>
      <c r="G516" s="128"/>
      <c r="H516" s="96"/>
      <c r="I516" s="96"/>
      <c r="J516" s="132"/>
      <c r="K516" s="132"/>
      <c r="L516" s="132"/>
      <c r="M516" s="96"/>
      <c r="N516" s="96"/>
      <c r="O516" s="615"/>
    </row>
    <row r="517" spans="1:15" s="212" customFormat="1" ht="37.5" customHeight="1" x14ac:dyDescent="0.3">
      <c r="A517" s="682">
        <v>1</v>
      </c>
      <c r="B517" s="679" t="s">
        <v>1674</v>
      </c>
      <c r="C517" s="545" t="s">
        <v>1675</v>
      </c>
      <c r="D517" s="545" t="s">
        <v>1676</v>
      </c>
      <c r="E517" s="116">
        <v>720</v>
      </c>
      <c r="F517" s="132">
        <v>2000</v>
      </c>
      <c r="G517" s="132">
        <v>3000</v>
      </c>
      <c r="H517" s="222">
        <v>3.5</v>
      </c>
      <c r="I517" s="134">
        <v>2520</v>
      </c>
      <c r="J517" s="132">
        <v>2000</v>
      </c>
      <c r="K517" s="219">
        <v>2000</v>
      </c>
      <c r="L517" s="219"/>
      <c r="M517" s="96">
        <f t="shared" si="14"/>
        <v>-20.634920634920633</v>
      </c>
      <c r="N517" s="96">
        <f t="shared" si="15"/>
        <v>0</v>
      </c>
      <c r="O517" s="615" t="s">
        <v>3184</v>
      </c>
    </row>
    <row r="518" spans="1:15" s="212" customFormat="1" ht="37.5" x14ac:dyDescent="0.3">
      <c r="A518" s="683"/>
      <c r="B518" s="680"/>
      <c r="C518" s="545" t="s">
        <v>1677</v>
      </c>
      <c r="D518" s="545" t="s">
        <v>1678</v>
      </c>
      <c r="E518" s="116">
        <v>760</v>
      </c>
      <c r="F518" s="132">
        <v>2500</v>
      </c>
      <c r="G518" s="132">
        <v>4000</v>
      </c>
      <c r="H518" s="222">
        <v>4.2</v>
      </c>
      <c r="I518" s="134">
        <v>3192</v>
      </c>
      <c r="J518" s="132">
        <v>2500</v>
      </c>
      <c r="K518" s="219">
        <v>2200</v>
      </c>
      <c r="L518" s="219"/>
      <c r="M518" s="96">
        <f t="shared" si="14"/>
        <v>-31.077694235588972</v>
      </c>
      <c r="N518" s="96">
        <f t="shared" si="15"/>
        <v>-12</v>
      </c>
      <c r="O518" s="615" t="s">
        <v>3184</v>
      </c>
    </row>
    <row r="519" spans="1:15" s="212" customFormat="1" ht="37.5" x14ac:dyDescent="0.3">
      <c r="A519" s="683"/>
      <c r="B519" s="680"/>
      <c r="C519" s="545" t="s">
        <v>1678</v>
      </c>
      <c r="D519" s="545" t="s">
        <v>1679</v>
      </c>
      <c r="E519" s="116">
        <v>700</v>
      </c>
      <c r="F519" s="132">
        <v>2000</v>
      </c>
      <c r="G519" s="132">
        <v>2600</v>
      </c>
      <c r="H519" s="222">
        <v>5.0999999999999996</v>
      </c>
      <c r="I519" s="134">
        <v>3569.9999999999995</v>
      </c>
      <c r="J519" s="132">
        <v>2000</v>
      </c>
      <c r="K519" s="219">
        <v>1500</v>
      </c>
      <c r="L519" s="219"/>
      <c r="M519" s="96">
        <f t="shared" si="14"/>
        <v>-57.983193277310917</v>
      </c>
      <c r="N519" s="96">
        <f t="shared" si="15"/>
        <v>-25</v>
      </c>
      <c r="O519" s="615" t="s">
        <v>3184</v>
      </c>
    </row>
    <row r="520" spans="1:15" s="212" customFormat="1" x14ac:dyDescent="0.3">
      <c r="A520" s="684"/>
      <c r="B520" s="681"/>
      <c r="C520" s="545" t="s">
        <v>1680</v>
      </c>
      <c r="D520" s="545" t="s">
        <v>1681</v>
      </c>
      <c r="E520" s="116">
        <v>740</v>
      </c>
      <c r="F520" s="132">
        <v>2100</v>
      </c>
      <c r="G520" s="132">
        <v>3000</v>
      </c>
      <c r="H520" s="222">
        <v>4</v>
      </c>
      <c r="I520" s="134">
        <v>2960</v>
      </c>
      <c r="J520" s="132">
        <v>2100</v>
      </c>
      <c r="K520" s="219">
        <v>1600</v>
      </c>
      <c r="L520" s="219"/>
      <c r="M520" s="96">
        <f t="shared" si="14"/>
        <v>-45.945945945945951</v>
      </c>
      <c r="N520" s="96">
        <f t="shared" si="15"/>
        <v>-23.809523809523807</v>
      </c>
      <c r="O520" s="615" t="s">
        <v>3184</v>
      </c>
    </row>
    <row r="521" spans="1:15" s="212" customFormat="1" ht="18" customHeight="1" x14ac:dyDescent="0.3">
      <c r="A521" s="682">
        <v>2</v>
      </c>
      <c r="B521" s="679" t="s">
        <v>1682</v>
      </c>
      <c r="C521" s="545" t="s">
        <v>1683</v>
      </c>
      <c r="D521" s="545" t="s">
        <v>1684</v>
      </c>
      <c r="E521" s="116">
        <v>610</v>
      </c>
      <c r="F521" s="132">
        <v>3000</v>
      </c>
      <c r="G521" s="132">
        <v>3800</v>
      </c>
      <c r="H521" s="222">
        <v>5.0999999999999996</v>
      </c>
      <c r="I521" s="134">
        <v>3111</v>
      </c>
      <c r="J521" s="132">
        <v>3000</v>
      </c>
      <c r="K521" s="219">
        <v>2100</v>
      </c>
      <c r="L521" s="219"/>
      <c r="M521" s="96">
        <f t="shared" si="14"/>
        <v>-32.497589199614275</v>
      </c>
      <c r="N521" s="96">
        <f t="shared" si="15"/>
        <v>-30</v>
      </c>
      <c r="O521" s="615" t="s">
        <v>3184</v>
      </c>
    </row>
    <row r="522" spans="1:15" s="212" customFormat="1" x14ac:dyDescent="0.3">
      <c r="A522" s="684"/>
      <c r="B522" s="681"/>
      <c r="C522" s="545" t="s">
        <v>1684</v>
      </c>
      <c r="D522" s="545" t="s">
        <v>1685</v>
      </c>
      <c r="E522" s="116">
        <v>440</v>
      </c>
      <c r="F522" s="132">
        <v>2000</v>
      </c>
      <c r="G522" s="132">
        <v>2600</v>
      </c>
      <c r="H522" s="135">
        <v>7</v>
      </c>
      <c r="I522" s="134">
        <v>3080</v>
      </c>
      <c r="J522" s="132">
        <v>2000</v>
      </c>
      <c r="K522" s="219">
        <v>1500</v>
      </c>
      <c r="L522" s="219"/>
      <c r="M522" s="96">
        <f t="shared" si="14"/>
        <v>-51.298701298701296</v>
      </c>
      <c r="N522" s="96">
        <f t="shared" si="15"/>
        <v>-25</v>
      </c>
      <c r="O522" s="615" t="s">
        <v>3184</v>
      </c>
    </row>
    <row r="523" spans="1:15" s="212" customFormat="1" ht="18" customHeight="1" x14ac:dyDescent="0.3">
      <c r="A523" s="682">
        <v>3</v>
      </c>
      <c r="B523" s="679" t="s">
        <v>1686</v>
      </c>
      <c r="C523" s="545" t="s">
        <v>1687</v>
      </c>
      <c r="D523" s="545" t="s">
        <v>1688</v>
      </c>
      <c r="E523" s="132">
        <v>680</v>
      </c>
      <c r="F523" s="132">
        <v>700</v>
      </c>
      <c r="G523" s="132">
        <v>700</v>
      </c>
      <c r="H523" s="222">
        <v>4.7</v>
      </c>
      <c r="I523" s="134">
        <v>3196</v>
      </c>
      <c r="J523" s="132">
        <v>700</v>
      </c>
      <c r="K523" s="219">
        <v>700</v>
      </c>
      <c r="L523" s="219"/>
      <c r="M523" s="96">
        <f t="shared" si="14"/>
        <v>-78.097622027534413</v>
      </c>
      <c r="N523" s="96">
        <f t="shared" si="15"/>
        <v>0</v>
      </c>
      <c r="O523" s="615" t="s">
        <v>3184</v>
      </c>
    </row>
    <row r="524" spans="1:15" s="212" customFormat="1" x14ac:dyDescent="0.3">
      <c r="A524" s="683"/>
      <c r="B524" s="680"/>
      <c r="C524" s="545" t="s">
        <v>1689</v>
      </c>
      <c r="D524" s="545" t="s">
        <v>1690</v>
      </c>
      <c r="E524" s="132">
        <v>250</v>
      </c>
      <c r="F524" s="132">
        <v>2400</v>
      </c>
      <c r="G524" s="132">
        <v>2400</v>
      </c>
      <c r="H524" s="222">
        <v>5.7</v>
      </c>
      <c r="I524" s="134">
        <v>1425</v>
      </c>
      <c r="J524" s="132">
        <v>2400</v>
      </c>
      <c r="K524" s="219">
        <v>1700</v>
      </c>
      <c r="L524" s="219"/>
      <c r="M524" s="96">
        <f t="shared" si="14"/>
        <v>19.298245614035086</v>
      </c>
      <c r="N524" s="96">
        <f t="shared" si="15"/>
        <v>-29.166666666666668</v>
      </c>
      <c r="O524" s="615" t="s">
        <v>3184</v>
      </c>
    </row>
    <row r="525" spans="1:15" s="212" customFormat="1" x14ac:dyDescent="0.3">
      <c r="A525" s="683"/>
      <c r="B525" s="680"/>
      <c r="C525" s="545" t="s">
        <v>1690</v>
      </c>
      <c r="D525" s="545" t="s">
        <v>1691</v>
      </c>
      <c r="E525" s="132">
        <v>150</v>
      </c>
      <c r="F525" s="132">
        <v>400</v>
      </c>
      <c r="G525" s="132">
        <v>400</v>
      </c>
      <c r="H525" s="222">
        <v>3.6</v>
      </c>
      <c r="I525" s="134">
        <v>540</v>
      </c>
      <c r="J525" s="132">
        <v>400</v>
      </c>
      <c r="K525" s="219">
        <v>300</v>
      </c>
      <c r="L525" s="219"/>
      <c r="M525" s="96">
        <f t="shared" si="14"/>
        <v>-44.444444444444443</v>
      </c>
      <c r="N525" s="96">
        <f t="shared" si="15"/>
        <v>-25</v>
      </c>
      <c r="O525" s="615" t="s">
        <v>3184</v>
      </c>
    </row>
    <row r="526" spans="1:15" s="212" customFormat="1" ht="37.5" x14ac:dyDescent="0.3">
      <c r="A526" s="684"/>
      <c r="B526" s="681"/>
      <c r="C526" s="545" t="s">
        <v>1692</v>
      </c>
      <c r="D526" s="545" t="s">
        <v>1693</v>
      </c>
      <c r="E526" s="132">
        <v>300</v>
      </c>
      <c r="F526" s="132">
        <v>1200</v>
      </c>
      <c r="G526" s="132">
        <v>1200</v>
      </c>
      <c r="H526" s="222">
        <v>8</v>
      </c>
      <c r="I526" s="134">
        <v>2400</v>
      </c>
      <c r="J526" s="132">
        <v>1200</v>
      </c>
      <c r="K526" s="219">
        <v>800</v>
      </c>
      <c r="L526" s="219"/>
      <c r="M526" s="96">
        <f t="shared" si="14"/>
        <v>-66.666666666666657</v>
      </c>
      <c r="N526" s="96">
        <f t="shared" si="15"/>
        <v>-33.333333333333329</v>
      </c>
      <c r="O526" s="615" t="s">
        <v>3184</v>
      </c>
    </row>
    <row r="527" spans="1:15" s="212" customFormat="1" ht="18.75" customHeight="1" x14ac:dyDescent="0.3">
      <c r="A527" s="682">
        <v>4</v>
      </c>
      <c r="B527" s="679" t="s">
        <v>1694</v>
      </c>
      <c r="C527" s="545" t="s">
        <v>1695</v>
      </c>
      <c r="D527" s="545"/>
      <c r="E527" s="116"/>
      <c r="F527" s="132">
        <v>600</v>
      </c>
      <c r="G527" s="132">
        <v>600</v>
      </c>
      <c r="H527" s="96"/>
      <c r="I527" s="96"/>
      <c r="J527" s="132">
        <v>600</v>
      </c>
      <c r="K527" s="219">
        <v>400</v>
      </c>
      <c r="L527" s="219"/>
      <c r="M527" s="96"/>
      <c r="N527" s="96">
        <f t="shared" si="15"/>
        <v>-33.333333333333329</v>
      </c>
      <c r="O527" s="629" t="s">
        <v>3184</v>
      </c>
    </row>
    <row r="528" spans="1:15" s="212" customFormat="1" x14ac:dyDescent="0.3">
      <c r="A528" s="683"/>
      <c r="B528" s="680"/>
      <c r="C528" s="545" t="s">
        <v>1696</v>
      </c>
      <c r="D528" s="545"/>
      <c r="E528" s="116"/>
      <c r="F528" s="132">
        <v>600</v>
      </c>
      <c r="G528" s="132">
        <v>600</v>
      </c>
      <c r="H528" s="96"/>
      <c r="I528" s="96"/>
      <c r="J528" s="132">
        <v>600</v>
      </c>
      <c r="K528" s="219">
        <v>400</v>
      </c>
      <c r="L528" s="219"/>
      <c r="M528" s="96"/>
      <c r="N528" s="96">
        <f t="shared" si="15"/>
        <v>-33.333333333333329</v>
      </c>
      <c r="O528" s="629" t="s">
        <v>3184</v>
      </c>
    </row>
    <row r="529" spans="1:15" s="212" customFormat="1" x14ac:dyDescent="0.3">
      <c r="A529" s="683"/>
      <c r="B529" s="680"/>
      <c r="C529" s="545" t="s">
        <v>1697</v>
      </c>
      <c r="D529" s="545"/>
      <c r="E529" s="116"/>
      <c r="F529" s="132">
        <v>600</v>
      </c>
      <c r="G529" s="132">
        <v>600</v>
      </c>
      <c r="H529" s="96"/>
      <c r="I529" s="96"/>
      <c r="J529" s="132">
        <v>600</v>
      </c>
      <c r="K529" s="219">
        <v>400</v>
      </c>
      <c r="L529" s="219"/>
      <c r="M529" s="96"/>
      <c r="N529" s="96">
        <f t="shared" si="15"/>
        <v>-33.333333333333329</v>
      </c>
      <c r="O529" s="629" t="s">
        <v>3184</v>
      </c>
    </row>
    <row r="530" spans="1:15" s="212" customFormat="1" x14ac:dyDescent="0.3">
      <c r="A530" s="683"/>
      <c r="B530" s="680"/>
      <c r="C530" s="545" t="s">
        <v>1698</v>
      </c>
      <c r="D530" s="545"/>
      <c r="E530" s="116"/>
      <c r="F530" s="132">
        <v>600</v>
      </c>
      <c r="G530" s="132">
        <v>600</v>
      </c>
      <c r="H530" s="96"/>
      <c r="I530" s="96"/>
      <c r="J530" s="132">
        <v>600</v>
      </c>
      <c r="K530" s="219">
        <v>400</v>
      </c>
      <c r="L530" s="219"/>
      <c r="M530" s="96"/>
      <c r="N530" s="96">
        <f t="shared" si="15"/>
        <v>-33.333333333333329</v>
      </c>
      <c r="O530" s="629" t="s">
        <v>3184</v>
      </c>
    </row>
    <row r="531" spans="1:15" s="212" customFormat="1" x14ac:dyDescent="0.3">
      <c r="A531" s="683"/>
      <c r="B531" s="680"/>
      <c r="C531" s="545" t="s">
        <v>1699</v>
      </c>
      <c r="D531" s="545"/>
      <c r="E531" s="132"/>
      <c r="F531" s="132">
        <v>600</v>
      </c>
      <c r="G531" s="132">
        <v>600</v>
      </c>
      <c r="H531" s="96"/>
      <c r="I531" s="96"/>
      <c r="J531" s="132">
        <v>600</v>
      </c>
      <c r="K531" s="219">
        <v>400</v>
      </c>
      <c r="L531" s="219"/>
      <c r="M531" s="96"/>
      <c r="N531" s="96">
        <f t="shared" si="15"/>
        <v>-33.333333333333329</v>
      </c>
      <c r="O531" s="629" t="s">
        <v>3184</v>
      </c>
    </row>
    <row r="532" spans="1:15" s="212" customFormat="1" x14ac:dyDescent="0.3">
      <c r="A532" s="684"/>
      <c r="B532" s="681"/>
      <c r="C532" s="545" t="s">
        <v>1700</v>
      </c>
      <c r="D532" s="545"/>
      <c r="E532" s="132"/>
      <c r="F532" s="132">
        <v>600</v>
      </c>
      <c r="G532" s="132">
        <v>600</v>
      </c>
      <c r="H532" s="96"/>
      <c r="I532" s="96"/>
      <c r="J532" s="132">
        <v>600</v>
      </c>
      <c r="K532" s="219">
        <v>400</v>
      </c>
      <c r="L532" s="219"/>
      <c r="M532" s="96"/>
      <c r="N532" s="96">
        <f t="shared" ref="N532:N595" si="16">(K532-J532)/J532*100</f>
        <v>-33.333333333333329</v>
      </c>
      <c r="O532" s="629" t="s">
        <v>3184</v>
      </c>
    </row>
    <row r="533" spans="1:15" s="212" customFormat="1" ht="18.75" customHeight="1" x14ac:dyDescent="0.3">
      <c r="A533" s="682">
        <v>5</v>
      </c>
      <c r="B533" s="679" t="s">
        <v>1701</v>
      </c>
      <c r="C533" s="545" t="s">
        <v>1695</v>
      </c>
      <c r="D533" s="545"/>
      <c r="E533" s="116"/>
      <c r="F533" s="132">
        <v>400</v>
      </c>
      <c r="G533" s="132">
        <v>400</v>
      </c>
      <c r="H533" s="96"/>
      <c r="I533" s="96"/>
      <c r="J533" s="132">
        <v>400</v>
      </c>
      <c r="K533" s="219">
        <v>300</v>
      </c>
      <c r="L533" s="219"/>
      <c r="M533" s="96"/>
      <c r="N533" s="96">
        <f t="shared" si="16"/>
        <v>-25</v>
      </c>
      <c r="O533" s="629" t="s">
        <v>3184</v>
      </c>
    </row>
    <row r="534" spans="1:15" s="212" customFormat="1" x14ac:dyDescent="0.3">
      <c r="A534" s="683"/>
      <c r="B534" s="680"/>
      <c r="C534" s="545" t="s">
        <v>1696</v>
      </c>
      <c r="D534" s="545"/>
      <c r="E534" s="132"/>
      <c r="F534" s="132">
        <v>400</v>
      </c>
      <c r="G534" s="132">
        <v>400</v>
      </c>
      <c r="H534" s="96"/>
      <c r="I534" s="96"/>
      <c r="J534" s="132">
        <v>400</v>
      </c>
      <c r="K534" s="219">
        <v>300</v>
      </c>
      <c r="L534" s="219"/>
      <c r="M534" s="96"/>
      <c r="N534" s="96">
        <f t="shared" si="16"/>
        <v>-25</v>
      </c>
      <c r="O534" s="629" t="s">
        <v>3184</v>
      </c>
    </row>
    <row r="535" spans="1:15" s="212" customFormat="1" x14ac:dyDescent="0.3">
      <c r="A535" s="683"/>
      <c r="B535" s="680"/>
      <c r="C535" s="545" t="s">
        <v>1697</v>
      </c>
      <c r="D535" s="545"/>
      <c r="E535" s="116"/>
      <c r="F535" s="132">
        <v>400</v>
      </c>
      <c r="G535" s="132">
        <v>400</v>
      </c>
      <c r="H535" s="96"/>
      <c r="I535" s="96"/>
      <c r="J535" s="132">
        <v>400</v>
      </c>
      <c r="K535" s="219">
        <v>300</v>
      </c>
      <c r="L535" s="219"/>
      <c r="M535" s="96"/>
      <c r="N535" s="96">
        <f t="shared" si="16"/>
        <v>-25</v>
      </c>
      <c r="O535" s="629" t="s">
        <v>3184</v>
      </c>
    </row>
    <row r="536" spans="1:15" s="212" customFormat="1" x14ac:dyDescent="0.3">
      <c r="A536" s="683"/>
      <c r="B536" s="680"/>
      <c r="C536" s="545" t="s">
        <v>1698</v>
      </c>
      <c r="D536" s="545"/>
      <c r="E536" s="116"/>
      <c r="F536" s="132">
        <v>400</v>
      </c>
      <c r="G536" s="132">
        <v>400</v>
      </c>
      <c r="H536" s="96"/>
      <c r="I536" s="96"/>
      <c r="J536" s="132">
        <v>400</v>
      </c>
      <c r="K536" s="219">
        <v>300</v>
      </c>
      <c r="L536" s="219"/>
      <c r="M536" s="96"/>
      <c r="N536" s="96">
        <f t="shared" si="16"/>
        <v>-25</v>
      </c>
      <c r="O536" s="629" t="s">
        <v>3184</v>
      </c>
    </row>
    <row r="537" spans="1:15" s="212" customFormat="1" x14ac:dyDescent="0.3">
      <c r="A537" s="683"/>
      <c r="B537" s="680"/>
      <c r="C537" s="545" t="s">
        <v>1699</v>
      </c>
      <c r="D537" s="545"/>
      <c r="E537" s="132"/>
      <c r="F537" s="132">
        <v>400</v>
      </c>
      <c r="G537" s="132">
        <v>400</v>
      </c>
      <c r="H537" s="96"/>
      <c r="I537" s="96"/>
      <c r="J537" s="132">
        <v>400</v>
      </c>
      <c r="K537" s="219">
        <v>300</v>
      </c>
      <c r="L537" s="219"/>
      <c r="M537" s="96"/>
      <c r="N537" s="96">
        <f t="shared" si="16"/>
        <v>-25</v>
      </c>
      <c r="O537" s="629" t="s">
        <v>3184</v>
      </c>
    </row>
    <row r="538" spans="1:15" s="212" customFormat="1" x14ac:dyDescent="0.3">
      <c r="A538" s="684"/>
      <c r="B538" s="681"/>
      <c r="C538" s="545" t="s">
        <v>1700</v>
      </c>
      <c r="D538" s="545"/>
      <c r="E538" s="116"/>
      <c r="F538" s="132">
        <v>400</v>
      </c>
      <c r="G538" s="132">
        <v>400</v>
      </c>
      <c r="H538" s="96"/>
      <c r="I538" s="96"/>
      <c r="J538" s="132">
        <v>400</v>
      </c>
      <c r="K538" s="219">
        <v>300</v>
      </c>
      <c r="L538" s="219"/>
      <c r="M538" s="96"/>
      <c r="N538" s="96">
        <f t="shared" si="16"/>
        <v>-25</v>
      </c>
      <c r="O538" s="629" t="s">
        <v>3184</v>
      </c>
    </row>
    <row r="539" spans="1:15" s="212" customFormat="1" ht="18.75" customHeight="1" x14ac:dyDescent="0.3">
      <c r="A539" s="682">
        <v>6</v>
      </c>
      <c r="B539" s="679" t="s">
        <v>1702</v>
      </c>
      <c r="C539" s="545" t="s">
        <v>1703</v>
      </c>
      <c r="D539" s="545"/>
      <c r="E539" s="132"/>
      <c r="F539" s="132">
        <v>600</v>
      </c>
      <c r="G539" s="132">
        <v>600</v>
      </c>
      <c r="H539" s="96"/>
      <c r="I539" s="96"/>
      <c r="J539" s="132">
        <v>600</v>
      </c>
      <c r="K539" s="219">
        <v>400</v>
      </c>
      <c r="L539" s="219"/>
      <c r="M539" s="96"/>
      <c r="N539" s="96">
        <f t="shared" si="16"/>
        <v>-33.333333333333329</v>
      </c>
      <c r="O539" s="629" t="s">
        <v>3184</v>
      </c>
    </row>
    <row r="540" spans="1:15" s="212" customFormat="1" x14ac:dyDescent="0.3">
      <c r="A540" s="683"/>
      <c r="B540" s="680"/>
      <c r="C540" s="545" t="s">
        <v>1704</v>
      </c>
      <c r="D540" s="545"/>
      <c r="E540" s="132"/>
      <c r="F540" s="132">
        <v>600</v>
      </c>
      <c r="G540" s="132">
        <v>600</v>
      </c>
      <c r="H540" s="96"/>
      <c r="I540" s="96"/>
      <c r="J540" s="132">
        <v>600</v>
      </c>
      <c r="K540" s="219">
        <v>400</v>
      </c>
      <c r="L540" s="219"/>
      <c r="M540" s="96"/>
      <c r="N540" s="96">
        <f t="shared" si="16"/>
        <v>-33.333333333333329</v>
      </c>
      <c r="O540" s="629" t="s">
        <v>3184</v>
      </c>
    </row>
    <row r="541" spans="1:15" s="212" customFormat="1" x14ac:dyDescent="0.3">
      <c r="A541" s="683"/>
      <c r="B541" s="680"/>
      <c r="C541" s="545" t="s">
        <v>1705</v>
      </c>
      <c r="D541" s="545"/>
      <c r="E541" s="132"/>
      <c r="F541" s="132">
        <v>600</v>
      </c>
      <c r="G541" s="132">
        <v>600</v>
      </c>
      <c r="H541" s="96"/>
      <c r="I541" s="96"/>
      <c r="J541" s="132">
        <v>600</v>
      </c>
      <c r="K541" s="219">
        <v>400</v>
      </c>
      <c r="L541" s="219"/>
      <c r="M541" s="96"/>
      <c r="N541" s="96">
        <f t="shared" si="16"/>
        <v>-33.333333333333329</v>
      </c>
      <c r="O541" s="629" t="s">
        <v>3184</v>
      </c>
    </row>
    <row r="542" spans="1:15" s="212" customFormat="1" x14ac:dyDescent="0.3">
      <c r="A542" s="684"/>
      <c r="B542" s="681"/>
      <c r="C542" s="545" t="s">
        <v>1706</v>
      </c>
      <c r="D542" s="545"/>
      <c r="E542" s="132"/>
      <c r="F542" s="132">
        <v>600</v>
      </c>
      <c r="G542" s="132">
        <v>600</v>
      </c>
      <c r="H542" s="96"/>
      <c r="I542" s="96"/>
      <c r="J542" s="132">
        <v>600</v>
      </c>
      <c r="K542" s="219">
        <v>400</v>
      </c>
      <c r="L542" s="219"/>
      <c r="M542" s="96"/>
      <c r="N542" s="96">
        <f t="shared" si="16"/>
        <v>-33.333333333333329</v>
      </c>
      <c r="O542" s="629" t="s">
        <v>3184</v>
      </c>
    </row>
    <row r="543" spans="1:15" s="212" customFormat="1" ht="18.75" customHeight="1" x14ac:dyDescent="0.3">
      <c r="A543" s="682">
        <v>7</v>
      </c>
      <c r="B543" s="679" t="s">
        <v>1707</v>
      </c>
      <c r="C543" s="545" t="s">
        <v>1703</v>
      </c>
      <c r="D543" s="545"/>
      <c r="E543" s="132"/>
      <c r="F543" s="132">
        <v>400</v>
      </c>
      <c r="G543" s="132">
        <v>400</v>
      </c>
      <c r="H543" s="96"/>
      <c r="I543" s="96"/>
      <c r="J543" s="132">
        <v>400</v>
      </c>
      <c r="K543" s="219">
        <v>300</v>
      </c>
      <c r="L543" s="219"/>
      <c r="M543" s="96"/>
      <c r="N543" s="96">
        <f t="shared" si="16"/>
        <v>-25</v>
      </c>
      <c r="O543" s="629" t="s">
        <v>3184</v>
      </c>
    </row>
    <row r="544" spans="1:15" s="212" customFormat="1" x14ac:dyDescent="0.3">
      <c r="A544" s="683"/>
      <c r="B544" s="680"/>
      <c r="C544" s="545" t="s">
        <v>1704</v>
      </c>
      <c r="D544" s="545"/>
      <c r="E544" s="132"/>
      <c r="F544" s="132">
        <v>400</v>
      </c>
      <c r="G544" s="132">
        <v>400</v>
      </c>
      <c r="H544" s="96"/>
      <c r="I544" s="96"/>
      <c r="J544" s="132">
        <v>400</v>
      </c>
      <c r="K544" s="219">
        <v>300</v>
      </c>
      <c r="L544" s="219"/>
      <c r="M544" s="96"/>
      <c r="N544" s="96">
        <f t="shared" si="16"/>
        <v>-25</v>
      </c>
      <c r="O544" s="629" t="s">
        <v>3184</v>
      </c>
    </row>
    <row r="545" spans="1:15" s="212" customFormat="1" x14ac:dyDescent="0.3">
      <c r="A545" s="683"/>
      <c r="B545" s="680"/>
      <c r="C545" s="545" t="s">
        <v>1705</v>
      </c>
      <c r="D545" s="545"/>
      <c r="E545" s="132"/>
      <c r="F545" s="132">
        <v>400</v>
      </c>
      <c r="G545" s="132">
        <v>400</v>
      </c>
      <c r="H545" s="96"/>
      <c r="I545" s="96"/>
      <c r="J545" s="132">
        <v>400</v>
      </c>
      <c r="K545" s="219">
        <v>300</v>
      </c>
      <c r="L545" s="219"/>
      <c r="M545" s="96"/>
      <c r="N545" s="96">
        <f t="shared" si="16"/>
        <v>-25</v>
      </c>
      <c r="O545" s="629" t="s">
        <v>3184</v>
      </c>
    </row>
    <row r="546" spans="1:15" s="212" customFormat="1" x14ac:dyDescent="0.3">
      <c r="A546" s="684"/>
      <c r="B546" s="681"/>
      <c r="C546" s="545" t="s">
        <v>1706</v>
      </c>
      <c r="D546" s="545"/>
      <c r="E546" s="132"/>
      <c r="F546" s="132">
        <v>400</v>
      </c>
      <c r="G546" s="132">
        <v>400</v>
      </c>
      <c r="H546" s="96"/>
      <c r="I546" s="96"/>
      <c r="J546" s="132">
        <v>400</v>
      </c>
      <c r="K546" s="219">
        <v>300</v>
      </c>
      <c r="L546" s="219"/>
      <c r="M546" s="96"/>
      <c r="N546" s="96">
        <f t="shared" si="16"/>
        <v>-25</v>
      </c>
      <c r="O546" s="629" t="s">
        <v>3184</v>
      </c>
    </row>
    <row r="547" spans="1:15" s="212" customFormat="1" ht="37.5" x14ac:dyDescent="0.3">
      <c r="A547" s="548">
        <v>8</v>
      </c>
      <c r="B547" s="545" t="s">
        <v>1708</v>
      </c>
      <c r="C547" s="545" t="s">
        <v>1709</v>
      </c>
      <c r="D547" s="545"/>
      <c r="E547" s="132"/>
      <c r="F547" s="132">
        <v>500</v>
      </c>
      <c r="G547" s="132">
        <v>500</v>
      </c>
      <c r="H547" s="96"/>
      <c r="I547" s="96"/>
      <c r="J547" s="132">
        <v>500</v>
      </c>
      <c r="K547" s="219">
        <v>350</v>
      </c>
      <c r="L547" s="219"/>
      <c r="M547" s="96"/>
      <c r="N547" s="96">
        <f t="shared" si="16"/>
        <v>-30</v>
      </c>
      <c r="O547" s="629" t="s">
        <v>3184</v>
      </c>
    </row>
    <row r="548" spans="1:15" s="212" customFormat="1" ht="37.5" x14ac:dyDescent="0.3">
      <c r="A548" s="548">
        <v>9</v>
      </c>
      <c r="B548" s="545" t="s">
        <v>1710</v>
      </c>
      <c r="C548" s="545" t="s">
        <v>1709</v>
      </c>
      <c r="D548" s="545"/>
      <c r="E548" s="132"/>
      <c r="F548" s="132">
        <v>400</v>
      </c>
      <c r="G548" s="132">
        <v>400</v>
      </c>
      <c r="H548" s="96"/>
      <c r="I548" s="96"/>
      <c r="J548" s="132">
        <v>400</v>
      </c>
      <c r="K548" s="219">
        <v>300</v>
      </c>
      <c r="L548" s="219"/>
      <c r="M548" s="96"/>
      <c r="N548" s="96">
        <f t="shared" si="16"/>
        <v>-25</v>
      </c>
      <c r="O548" s="629" t="s">
        <v>3184</v>
      </c>
    </row>
    <row r="549" spans="1:15" s="212" customFormat="1" ht="18.75" customHeight="1" x14ac:dyDescent="0.3">
      <c r="A549" s="548">
        <v>10</v>
      </c>
      <c r="B549" s="676" t="s">
        <v>1711</v>
      </c>
      <c r="C549" s="678"/>
      <c r="D549" s="677"/>
      <c r="E549" s="116"/>
      <c r="F549" s="132">
        <v>200</v>
      </c>
      <c r="G549" s="132">
        <v>200</v>
      </c>
      <c r="H549" s="96"/>
      <c r="I549" s="96"/>
      <c r="J549" s="132">
        <v>200</v>
      </c>
      <c r="K549" s="219">
        <v>150</v>
      </c>
      <c r="L549" s="219"/>
      <c r="M549" s="96"/>
      <c r="N549" s="96">
        <f t="shared" si="16"/>
        <v>-25</v>
      </c>
      <c r="O549" s="629" t="s">
        <v>3184</v>
      </c>
    </row>
    <row r="550" spans="1:15" s="212" customFormat="1" x14ac:dyDescent="0.3">
      <c r="A550" s="538" t="s">
        <v>1712</v>
      </c>
      <c r="B550" s="551" t="s">
        <v>1713</v>
      </c>
      <c r="C550" s="537"/>
      <c r="D550" s="537"/>
      <c r="E550" s="116"/>
      <c r="F550" s="132"/>
      <c r="G550" s="116"/>
      <c r="H550" s="96"/>
      <c r="I550" s="96"/>
      <c r="J550" s="132"/>
      <c r="K550" s="132"/>
      <c r="L550" s="132"/>
      <c r="M550" s="96"/>
      <c r="N550" s="96"/>
      <c r="O550" s="537"/>
    </row>
    <row r="551" spans="1:15" s="212" customFormat="1" x14ac:dyDescent="0.3">
      <c r="A551" s="534">
        <v>1</v>
      </c>
      <c r="B551" s="537" t="s">
        <v>1714</v>
      </c>
      <c r="C551" s="537" t="s">
        <v>1715</v>
      </c>
      <c r="D551" s="537" t="s">
        <v>1716</v>
      </c>
      <c r="E551" s="116">
        <v>120</v>
      </c>
      <c r="F551" s="116">
        <v>210</v>
      </c>
      <c r="G551" s="116">
        <v>220</v>
      </c>
      <c r="H551" s="149">
        <v>1.8</v>
      </c>
      <c r="I551" s="96">
        <v>216</v>
      </c>
      <c r="J551" s="116">
        <v>210</v>
      </c>
      <c r="K551" s="219">
        <v>150</v>
      </c>
      <c r="L551" s="219"/>
      <c r="M551" s="96">
        <f t="shared" ref="M551:M595" si="17">(K551-I551)/I551*100</f>
        <v>-30.555555555555557</v>
      </c>
      <c r="N551" s="96">
        <f t="shared" si="16"/>
        <v>-28.571428571428569</v>
      </c>
      <c r="O551" s="615" t="s">
        <v>3184</v>
      </c>
    </row>
    <row r="552" spans="1:15" s="212" customFormat="1" x14ac:dyDescent="0.3">
      <c r="A552" s="534"/>
      <c r="B552" s="537"/>
      <c r="C552" s="537" t="s">
        <v>1716</v>
      </c>
      <c r="D552" s="537" t="s">
        <v>1717</v>
      </c>
      <c r="E552" s="116">
        <v>150</v>
      </c>
      <c r="F552" s="116">
        <v>280</v>
      </c>
      <c r="G552" s="116">
        <v>300</v>
      </c>
      <c r="H552" s="149">
        <v>1.9</v>
      </c>
      <c r="I552" s="96">
        <v>285</v>
      </c>
      <c r="J552" s="116">
        <v>280</v>
      </c>
      <c r="K552" s="219">
        <v>200</v>
      </c>
      <c r="L552" s="219"/>
      <c r="M552" s="96">
        <f t="shared" si="17"/>
        <v>-29.82456140350877</v>
      </c>
      <c r="N552" s="96">
        <f t="shared" si="16"/>
        <v>-28.571428571428569</v>
      </c>
      <c r="O552" s="615" t="s">
        <v>3184</v>
      </c>
    </row>
    <row r="553" spans="1:15" s="212" customFormat="1" ht="18.75" customHeight="1" x14ac:dyDescent="0.3">
      <c r="A553" s="534">
        <v>2</v>
      </c>
      <c r="B553" s="691" t="s">
        <v>1718</v>
      </c>
      <c r="C553" s="692"/>
      <c r="D553" s="693"/>
      <c r="E553" s="116"/>
      <c r="F553" s="116">
        <v>170</v>
      </c>
      <c r="G553" s="116">
        <v>200</v>
      </c>
      <c r="H553" s="149"/>
      <c r="I553" s="96"/>
      <c r="J553" s="116">
        <v>170</v>
      </c>
      <c r="K553" s="219">
        <v>150</v>
      </c>
      <c r="L553" s="219"/>
      <c r="M553" s="96"/>
      <c r="N553" s="96">
        <f t="shared" si="16"/>
        <v>-11.76470588235294</v>
      </c>
      <c r="O553" s="537" t="s">
        <v>132</v>
      </c>
    </row>
    <row r="554" spans="1:15" s="212" customFormat="1" x14ac:dyDescent="0.3">
      <c r="A554" s="534">
        <v>3</v>
      </c>
      <c r="B554" s="537" t="s">
        <v>1719</v>
      </c>
      <c r="C554" s="537" t="s">
        <v>1720</v>
      </c>
      <c r="D554" s="537" t="s">
        <v>1721</v>
      </c>
      <c r="E554" s="116">
        <v>90</v>
      </c>
      <c r="F554" s="116">
        <v>210</v>
      </c>
      <c r="G554" s="116">
        <v>200</v>
      </c>
      <c r="H554" s="149">
        <v>2</v>
      </c>
      <c r="I554" s="96">
        <v>180</v>
      </c>
      <c r="J554" s="116">
        <v>210</v>
      </c>
      <c r="K554" s="219">
        <v>150</v>
      </c>
      <c r="L554" s="219"/>
      <c r="M554" s="96">
        <f t="shared" si="17"/>
        <v>-16.666666666666664</v>
      </c>
      <c r="N554" s="96">
        <f t="shared" si="16"/>
        <v>-28.571428571428569</v>
      </c>
      <c r="O554" s="615" t="s">
        <v>3184</v>
      </c>
    </row>
    <row r="555" spans="1:15" s="212" customFormat="1" x14ac:dyDescent="0.3">
      <c r="A555" s="534">
        <v>4</v>
      </c>
      <c r="B555" s="537" t="s">
        <v>1589</v>
      </c>
      <c r="C555" s="537"/>
      <c r="D555" s="537"/>
      <c r="E555" s="116">
        <v>80</v>
      </c>
      <c r="F555" s="116">
        <v>110</v>
      </c>
      <c r="G555" s="116">
        <v>180</v>
      </c>
      <c r="H555" s="149">
        <v>2.6</v>
      </c>
      <c r="I555" s="96">
        <v>208</v>
      </c>
      <c r="J555" s="116">
        <v>110</v>
      </c>
      <c r="K555" s="219">
        <v>90</v>
      </c>
      <c r="L555" s="219"/>
      <c r="M555" s="96">
        <f t="shared" si="17"/>
        <v>-56.730769230769226</v>
      </c>
      <c r="N555" s="96">
        <f t="shared" si="16"/>
        <v>-18.181818181818183</v>
      </c>
      <c r="O555" s="615" t="s">
        <v>3184</v>
      </c>
    </row>
    <row r="556" spans="1:15" s="212" customFormat="1" x14ac:dyDescent="0.3">
      <c r="A556" s="538" t="s">
        <v>1722</v>
      </c>
      <c r="B556" s="551" t="s">
        <v>1723</v>
      </c>
      <c r="C556" s="537"/>
      <c r="D556" s="537"/>
      <c r="E556" s="116"/>
      <c r="F556" s="132"/>
      <c r="G556" s="116"/>
      <c r="H556" s="149"/>
      <c r="I556" s="96"/>
      <c r="J556" s="132"/>
      <c r="K556" s="132"/>
      <c r="L556" s="132"/>
      <c r="M556" s="96"/>
      <c r="N556" s="96"/>
      <c r="O556" s="537"/>
    </row>
    <row r="557" spans="1:15" s="212" customFormat="1" x14ac:dyDescent="0.3">
      <c r="A557" s="688">
        <v>1</v>
      </c>
      <c r="B557" s="695" t="s">
        <v>1479</v>
      </c>
      <c r="C557" s="537" t="s">
        <v>1724</v>
      </c>
      <c r="D557" s="537" t="s">
        <v>1684</v>
      </c>
      <c r="E557" s="116">
        <v>610</v>
      </c>
      <c r="F557" s="132">
        <v>3000</v>
      </c>
      <c r="G557" s="116">
        <v>10000</v>
      </c>
      <c r="H557" s="149">
        <v>1.7</v>
      </c>
      <c r="I557" s="96">
        <v>1037</v>
      </c>
      <c r="J557" s="132">
        <v>6000</v>
      </c>
      <c r="K557" s="219">
        <v>4200</v>
      </c>
      <c r="L557" s="219"/>
      <c r="M557" s="96">
        <f t="shared" si="17"/>
        <v>305.01446480231436</v>
      </c>
      <c r="N557" s="96">
        <f t="shared" si="16"/>
        <v>-30</v>
      </c>
      <c r="O557" s="615" t="s">
        <v>3184</v>
      </c>
    </row>
    <row r="558" spans="1:15" s="212" customFormat="1" x14ac:dyDescent="0.3">
      <c r="A558" s="690"/>
      <c r="B558" s="696"/>
      <c r="C558" s="537" t="s">
        <v>1684</v>
      </c>
      <c r="D558" s="537" t="s">
        <v>1725</v>
      </c>
      <c r="E558" s="116">
        <v>440</v>
      </c>
      <c r="F558" s="132">
        <v>2000</v>
      </c>
      <c r="G558" s="116">
        <v>1500</v>
      </c>
      <c r="H558" s="149">
        <v>1.5</v>
      </c>
      <c r="I558" s="96">
        <v>660</v>
      </c>
      <c r="J558" s="132">
        <v>2000</v>
      </c>
      <c r="K558" s="219">
        <v>1400</v>
      </c>
      <c r="L558" s="219"/>
      <c r="M558" s="96">
        <f t="shared" si="17"/>
        <v>112.12121212121211</v>
      </c>
      <c r="N558" s="96">
        <f t="shared" si="16"/>
        <v>-30</v>
      </c>
      <c r="O558" s="615" t="s">
        <v>3184</v>
      </c>
    </row>
    <row r="559" spans="1:15" s="212" customFormat="1" ht="37.5" x14ac:dyDescent="0.3">
      <c r="A559" s="688">
        <v>2</v>
      </c>
      <c r="B559" s="695" t="s">
        <v>1726</v>
      </c>
      <c r="C559" s="537" t="s">
        <v>1727</v>
      </c>
      <c r="D559" s="537" t="s">
        <v>1728</v>
      </c>
      <c r="E559" s="116">
        <v>480</v>
      </c>
      <c r="F559" s="132">
        <v>2700</v>
      </c>
      <c r="G559" s="116">
        <v>3000</v>
      </c>
      <c r="H559" s="149">
        <v>1.5</v>
      </c>
      <c r="I559" s="96">
        <v>720</v>
      </c>
      <c r="J559" s="132">
        <v>2700</v>
      </c>
      <c r="K559" s="219">
        <v>2700</v>
      </c>
      <c r="L559" s="219"/>
      <c r="M559" s="96">
        <f t="shared" si="17"/>
        <v>275</v>
      </c>
      <c r="N559" s="96">
        <f t="shared" si="16"/>
        <v>0</v>
      </c>
      <c r="O559" s="615" t="s">
        <v>3184</v>
      </c>
    </row>
    <row r="560" spans="1:15" s="212" customFormat="1" ht="37.5" x14ac:dyDescent="0.3">
      <c r="A560" s="689"/>
      <c r="B560" s="713"/>
      <c r="C560" s="537" t="s">
        <v>1728</v>
      </c>
      <c r="D560" s="537" t="s">
        <v>1729</v>
      </c>
      <c r="E560" s="116">
        <v>430</v>
      </c>
      <c r="F560" s="132">
        <v>900</v>
      </c>
      <c r="G560" s="116">
        <v>1200</v>
      </c>
      <c r="H560" s="149">
        <v>2</v>
      </c>
      <c r="I560" s="96">
        <v>860</v>
      </c>
      <c r="J560" s="132">
        <v>900</v>
      </c>
      <c r="K560" s="219">
        <v>700</v>
      </c>
      <c r="L560" s="219"/>
      <c r="M560" s="96">
        <f t="shared" si="17"/>
        <v>-18.604651162790699</v>
      </c>
      <c r="N560" s="96">
        <f t="shared" si="16"/>
        <v>-22.222222222222221</v>
      </c>
      <c r="O560" s="615" t="s">
        <v>3184</v>
      </c>
    </row>
    <row r="561" spans="1:15" s="212" customFormat="1" x14ac:dyDescent="0.3">
      <c r="A561" s="689"/>
      <c r="B561" s="713"/>
      <c r="C561" s="537" t="s">
        <v>1730</v>
      </c>
      <c r="D561" s="537" t="s">
        <v>1731</v>
      </c>
      <c r="E561" s="116">
        <v>410</v>
      </c>
      <c r="F561" s="132">
        <v>700</v>
      </c>
      <c r="G561" s="116">
        <v>1500</v>
      </c>
      <c r="H561" s="149">
        <v>1.7</v>
      </c>
      <c r="I561" s="96">
        <v>697</v>
      </c>
      <c r="J561" s="132">
        <v>900</v>
      </c>
      <c r="K561" s="219">
        <v>500</v>
      </c>
      <c r="L561" s="219"/>
      <c r="M561" s="96">
        <f t="shared" si="17"/>
        <v>-28.263988522238165</v>
      </c>
      <c r="N561" s="96">
        <f t="shared" si="16"/>
        <v>-44.444444444444443</v>
      </c>
      <c r="O561" s="615" t="s">
        <v>3184</v>
      </c>
    </row>
    <row r="562" spans="1:15" s="212" customFormat="1" ht="37.5" x14ac:dyDescent="0.3">
      <c r="A562" s="689"/>
      <c r="B562" s="713"/>
      <c r="C562" s="537" t="s">
        <v>1731</v>
      </c>
      <c r="D562" s="537" t="s">
        <v>1732</v>
      </c>
      <c r="E562" s="116">
        <v>350</v>
      </c>
      <c r="F562" s="132">
        <v>600</v>
      </c>
      <c r="G562" s="116">
        <v>1000</v>
      </c>
      <c r="H562" s="149">
        <v>1.8</v>
      </c>
      <c r="I562" s="96">
        <v>630</v>
      </c>
      <c r="J562" s="132">
        <v>600</v>
      </c>
      <c r="K562" s="219">
        <v>400</v>
      </c>
      <c r="L562" s="219"/>
      <c r="M562" s="96">
        <f t="shared" si="17"/>
        <v>-36.507936507936506</v>
      </c>
      <c r="N562" s="96">
        <f t="shared" si="16"/>
        <v>-33.333333333333329</v>
      </c>
      <c r="O562" s="615" t="s">
        <v>3184</v>
      </c>
    </row>
    <row r="563" spans="1:15" s="212" customFormat="1" x14ac:dyDescent="0.3">
      <c r="A563" s="690"/>
      <c r="B563" s="696"/>
      <c r="C563" s="537" t="s">
        <v>1733</v>
      </c>
      <c r="D563" s="537" t="s">
        <v>1734</v>
      </c>
      <c r="E563" s="116">
        <v>280</v>
      </c>
      <c r="F563" s="132">
        <v>500</v>
      </c>
      <c r="G563" s="116">
        <v>800</v>
      </c>
      <c r="H563" s="149">
        <v>1.7</v>
      </c>
      <c r="I563" s="96">
        <v>476</v>
      </c>
      <c r="J563" s="132">
        <v>500</v>
      </c>
      <c r="K563" s="219">
        <v>300</v>
      </c>
      <c r="L563" s="219"/>
      <c r="M563" s="96">
        <f t="shared" si="17"/>
        <v>-36.97478991596639</v>
      </c>
      <c r="N563" s="96">
        <f t="shared" si="16"/>
        <v>-40</v>
      </c>
      <c r="O563" s="615" t="s">
        <v>3184</v>
      </c>
    </row>
    <row r="564" spans="1:15" s="212" customFormat="1" x14ac:dyDescent="0.3">
      <c r="A564" s="688">
        <v>3</v>
      </c>
      <c r="B564" s="695" t="s">
        <v>1735</v>
      </c>
      <c r="C564" s="537" t="s">
        <v>1736</v>
      </c>
      <c r="D564" s="537" t="s">
        <v>1737</v>
      </c>
      <c r="E564" s="116">
        <v>260</v>
      </c>
      <c r="F564" s="132">
        <v>350</v>
      </c>
      <c r="G564" s="116">
        <v>700</v>
      </c>
      <c r="H564" s="149">
        <v>1.6</v>
      </c>
      <c r="I564" s="96">
        <v>416</v>
      </c>
      <c r="J564" s="132">
        <v>420</v>
      </c>
      <c r="K564" s="219">
        <v>300</v>
      </c>
      <c r="L564" s="219"/>
      <c r="M564" s="96">
        <f t="shared" si="17"/>
        <v>-27.884615384615387</v>
      </c>
      <c r="N564" s="96">
        <f t="shared" si="16"/>
        <v>-28.571428571428569</v>
      </c>
      <c r="O564" s="615" t="s">
        <v>3184</v>
      </c>
    </row>
    <row r="565" spans="1:15" s="212" customFormat="1" x14ac:dyDescent="0.3">
      <c r="A565" s="689"/>
      <c r="B565" s="713"/>
      <c r="C565" s="537" t="s">
        <v>1738</v>
      </c>
      <c r="D565" s="537" t="s">
        <v>1739</v>
      </c>
      <c r="E565" s="116">
        <v>230</v>
      </c>
      <c r="F565" s="132">
        <v>350</v>
      </c>
      <c r="G565" s="116">
        <v>700</v>
      </c>
      <c r="H565" s="149">
        <v>1.5</v>
      </c>
      <c r="I565" s="96">
        <v>345</v>
      </c>
      <c r="J565" s="132">
        <v>420</v>
      </c>
      <c r="K565" s="219">
        <v>300</v>
      </c>
      <c r="L565" s="219"/>
      <c r="M565" s="96">
        <f t="shared" si="17"/>
        <v>-13.043478260869565</v>
      </c>
      <c r="N565" s="96">
        <f t="shared" si="16"/>
        <v>-28.571428571428569</v>
      </c>
      <c r="O565" s="615" t="s">
        <v>3184</v>
      </c>
    </row>
    <row r="566" spans="1:15" s="212" customFormat="1" ht="37.5" x14ac:dyDescent="0.3">
      <c r="A566" s="690"/>
      <c r="B566" s="696"/>
      <c r="C566" s="537" t="s">
        <v>1738</v>
      </c>
      <c r="D566" s="537" t="s">
        <v>1740</v>
      </c>
      <c r="E566" s="116">
        <v>190</v>
      </c>
      <c r="F566" s="132">
        <v>330</v>
      </c>
      <c r="G566" s="116">
        <v>650</v>
      </c>
      <c r="H566" s="149">
        <v>1.5</v>
      </c>
      <c r="I566" s="96">
        <v>285</v>
      </c>
      <c r="J566" s="132">
        <v>390</v>
      </c>
      <c r="K566" s="219">
        <v>250</v>
      </c>
      <c r="L566" s="219"/>
      <c r="M566" s="96">
        <f t="shared" si="17"/>
        <v>-12.280701754385964</v>
      </c>
      <c r="N566" s="96">
        <f t="shared" si="16"/>
        <v>-35.897435897435898</v>
      </c>
      <c r="O566" s="615" t="s">
        <v>3184</v>
      </c>
    </row>
    <row r="567" spans="1:15" s="212" customFormat="1" x14ac:dyDescent="0.3">
      <c r="A567" s="534">
        <v>4</v>
      </c>
      <c r="B567" s="124" t="s">
        <v>1741</v>
      </c>
      <c r="C567" s="537" t="s">
        <v>1720</v>
      </c>
      <c r="D567" s="537" t="s">
        <v>1742</v>
      </c>
      <c r="E567" s="116">
        <v>200</v>
      </c>
      <c r="F567" s="132">
        <v>380</v>
      </c>
      <c r="G567" s="116">
        <v>750</v>
      </c>
      <c r="H567" s="149">
        <v>1.5</v>
      </c>
      <c r="I567" s="96">
        <v>300</v>
      </c>
      <c r="J567" s="132">
        <v>450</v>
      </c>
      <c r="K567" s="219">
        <v>350</v>
      </c>
      <c r="L567" s="219"/>
      <c r="M567" s="96">
        <f t="shared" si="17"/>
        <v>16.666666666666664</v>
      </c>
      <c r="N567" s="96">
        <f t="shared" si="16"/>
        <v>-22.222222222222221</v>
      </c>
      <c r="O567" s="615" t="s">
        <v>3184</v>
      </c>
    </row>
    <row r="568" spans="1:15" s="212" customFormat="1" ht="37.5" x14ac:dyDescent="0.3">
      <c r="A568" s="534">
        <v>5</v>
      </c>
      <c r="B568" s="124" t="s">
        <v>1743</v>
      </c>
      <c r="C568" s="537" t="s">
        <v>1479</v>
      </c>
      <c r="D568" s="537" t="s">
        <v>1744</v>
      </c>
      <c r="E568" s="116">
        <v>260</v>
      </c>
      <c r="F568" s="132">
        <v>380</v>
      </c>
      <c r="G568" s="116">
        <v>750</v>
      </c>
      <c r="H568" s="149">
        <v>1.5</v>
      </c>
      <c r="I568" s="96">
        <v>390</v>
      </c>
      <c r="J568" s="132">
        <v>450</v>
      </c>
      <c r="K568" s="219">
        <v>300</v>
      </c>
      <c r="L568" s="219"/>
      <c r="M568" s="96">
        <f t="shared" si="17"/>
        <v>-23.076923076923077</v>
      </c>
      <c r="N568" s="96">
        <f t="shared" si="16"/>
        <v>-33.333333333333329</v>
      </c>
      <c r="O568" s="615" t="s">
        <v>3184</v>
      </c>
    </row>
    <row r="569" spans="1:15" s="212" customFormat="1" ht="37.5" x14ac:dyDescent="0.3">
      <c r="A569" s="688">
        <v>6</v>
      </c>
      <c r="B569" s="695" t="s">
        <v>228</v>
      </c>
      <c r="C569" s="537" t="s">
        <v>1745</v>
      </c>
      <c r="D569" s="537" t="s">
        <v>1746</v>
      </c>
      <c r="E569" s="116">
        <v>240</v>
      </c>
      <c r="F569" s="132">
        <v>300</v>
      </c>
      <c r="G569" s="116">
        <v>600</v>
      </c>
      <c r="H569" s="149">
        <v>1.5</v>
      </c>
      <c r="I569" s="96">
        <v>360</v>
      </c>
      <c r="J569" s="132">
        <v>360</v>
      </c>
      <c r="K569" s="219">
        <v>280</v>
      </c>
      <c r="L569" s="219"/>
      <c r="M569" s="96">
        <f t="shared" si="17"/>
        <v>-22.222222222222221</v>
      </c>
      <c r="N569" s="96">
        <f t="shared" si="16"/>
        <v>-22.222222222222221</v>
      </c>
      <c r="O569" s="615" t="s">
        <v>3184</v>
      </c>
    </row>
    <row r="570" spans="1:15" s="212" customFormat="1" x14ac:dyDescent="0.3">
      <c r="A570" s="689"/>
      <c r="B570" s="713"/>
      <c r="C570" s="537" t="s">
        <v>1747</v>
      </c>
      <c r="D570" s="537" t="s">
        <v>1748</v>
      </c>
      <c r="E570" s="116">
        <v>200</v>
      </c>
      <c r="F570" s="132">
        <v>250</v>
      </c>
      <c r="G570" s="116">
        <v>500</v>
      </c>
      <c r="H570" s="149">
        <v>1.6</v>
      </c>
      <c r="I570" s="96">
        <v>320</v>
      </c>
      <c r="J570" s="132">
        <v>300</v>
      </c>
      <c r="K570" s="219">
        <v>250</v>
      </c>
      <c r="L570" s="219"/>
      <c r="M570" s="96">
        <f t="shared" si="17"/>
        <v>-21.875</v>
      </c>
      <c r="N570" s="96">
        <f t="shared" si="16"/>
        <v>-16.666666666666664</v>
      </c>
      <c r="O570" s="615" t="s">
        <v>3184</v>
      </c>
    </row>
    <row r="571" spans="1:15" s="212" customFormat="1" x14ac:dyDescent="0.3">
      <c r="A571" s="689"/>
      <c r="B571" s="713"/>
      <c r="C571" s="537" t="s">
        <v>1748</v>
      </c>
      <c r="D571" s="537" t="s">
        <v>1749</v>
      </c>
      <c r="E571" s="116">
        <v>170</v>
      </c>
      <c r="F571" s="132">
        <v>200</v>
      </c>
      <c r="G571" s="116">
        <v>400</v>
      </c>
      <c r="H571" s="149">
        <v>1.3</v>
      </c>
      <c r="I571" s="96">
        <v>221</v>
      </c>
      <c r="J571" s="132">
        <v>240</v>
      </c>
      <c r="K571" s="219">
        <v>200</v>
      </c>
      <c r="L571" s="219"/>
      <c r="M571" s="96">
        <f t="shared" si="17"/>
        <v>-9.502262443438914</v>
      </c>
      <c r="N571" s="96">
        <f t="shared" si="16"/>
        <v>-16.666666666666664</v>
      </c>
      <c r="O571" s="615" t="s">
        <v>3184</v>
      </c>
    </row>
    <row r="572" spans="1:15" s="212" customFormat="1" x14ac:dyDescent="0.3">
      <c r="A572" s="689"/>
      <c r="B572" s="713"/>
      <c r="C572" s="537" t="s">
        <v>1750</v>
      </c>
      <c r="D572" s="537" t="s">
        <v>1751</v>
      </c>
      <c r="E572" s="116">
        <v>190</v>
      </c>
      <c r="F572" s="132">
        <v>200</v>
      </c>
      <c r="G572" s="116">
        <v>400</v>
      </c>
      <c r="H572" s="149">
        <v>1.2</v>
      </c>
      <c r="I572" s="96">
        <v>228</v>
      </c>
      <c r="J572" s="132">
        <v>240</v>
      </c>
      <c r="K572" s="219">
        <v>220</v>
      </c>
      <c r="L572" s="219"/>
      <c r="M572" s="96">
        <f t="shared" si="17"/>
        <v>-3.5087719298245612</v>
      </c>
      <c r="N572" s="96">
        <f t="shared" si="16"/>
        <v>-8.3333333333333321</v>
      </c>
      <c r="O572" s="615" t="s">
        <v>3184</v>
      </c>
    </row>
    <row r="573" spans="1:15" s="212" customFormat="1" x14ac:dyDescent="0.3">
      <c r="A573" s="690"/>
      <c r="B573" s="696"/>
      <c r="C573" s="537" t="s">
        <v>1752</v>
      </c>
      <c r="D573" s="537" t="s">
        <v>1753</v>
      </c>
      <c r="E573" s="116">
        <v>150</v>
      </c>
      <c r="F573" s="132">
        <v>180</v>
      </c>
      <c r="G573" s="116">
        <v>350</v>
      </c>
      <c r="H573" s="149">
        <v>1.8</v>
      </c>
      <c r="I573" s="96">
        <v>270</v>
      </c>
      <c r="J573" s="132">
        <v>210</v>
      </c>
      <c r="K573" s="219">
        <v>180</v>
      </c>
      <c r="L573" s="219"/>
      <c r="M573" s="96">
        <f t="shared" si="17"/>
        <v>-33.333333333333329</v>
      </c>
      <c r="N573" s="96">
        <f t="shared" si="16"/>
        <v>-14.285714285714285</v>
      </c>
      <c r="O573" s="615" t="s">
        <v>3184</v>
      </c>
    </row>
    <row r="574" spans="1:15" s="212" customFormat="1" ht="18.75" customHeight="1" x14ac:dyDescent="0.3">
      <c r="A574" s="534">
        <v>7</v>
      </c>
      <c r="B574" s="691" t="s">
        <v>1754</v>
      </c>
      <c r="C574" s="692"/>
      <c r="D574" s="693"/>
      <c r="E574" s="116">
        <v>200</v>
      </c>
      <c r="F574" s="132">
        <v>230</v>
      </c>
      <c r="G574" s="116">
        <v>450</v>
      </c>
      <c r="H574" s="149">
        <v>1.5</v>
      </c>
      <c r="I574" s="96">
        <v>300</v>
      </c>
      <c r="J574" s="132">
        <v>270</v>
      </c>
      <c r="K574" s="219">
        <v>220</v>
      </c>
      <c r="L574" s="219"/>
      <c r="M574" s="96">
        <f t="shared" si="17"/>
        <v>-26.666666666666668</v>
      </c>
      <c r="N574" s="96">
        <f t="shared" si="16"/>
        <v>-18.518518518518519</v>
      </c>
      <c r="O574" s="615" t="s">
        <v>3184</v>
      </c>
    </row>
    <row r="575" spans="1:15" s="212" customFormat="1" ht="18.75" customHeight="1" x14ac:dyDescent="0.3">
      <c r="A575" s="534">
        <v>8</v>
      </c>
      <c r="B575" s="691" t="s">
        <v>1755</v>
      </c>
      <c r="C575" s="692"/>
      <c r="D575" s="693"/>
      <c r="E575" s="116">
        <v>210</v>
      </c>
      <c r="F575" s="132">
        <v>230</v>
      </c>
      <c r="G575" s="116">
        <v>450</v>
      </c>
      <c r="H575" s="149">
        <v>1.7</v>
      </c>
      <c r="I575" s="96">
        <v>357</v>
      </c>
      <c r="J575" s="132">
        <v>270</v>
      </c>
      <c r="K575" s="219">
        <v>220</v>
      </c>
      <c r="L575" s="219"/>
      <c r="M575" s="96">
        <f t="shared" si="17"/>
        <v>-38.375350140056028</v>
      </c>
      <c r="N575" s="96">
        <f t="shared" si="16"/>
        <v>-18.518518518518519</v>
      </c>
      <c r="O575" s="615" t="s">
        <v>3184</v>
      </c>
    </row>
    <row r="576" spans="1:15" s="212" customFormat="1" x14ac:dyDescent="0.3">
      <c r="A576" s="534">
        <v>9</v>
      </c>
      <c r="B576" s="604" t="s">
        <v>1589</v>
      </c>
      <c r="C576" s="604"/>
      <c r="D576" s="604"/>
      <c r="E576" s="116">
        <v>120</v>
      </c>
      <c r="F576" s="132">
        <v>200</v>
      </c>
      <c r="G576" s="116">
        <v>400</v>
      </c>
      <c r="H576" s="149">
        <v>1.5</v>
      </c>
      <c r="I576" s="96">
        <v>180</v>
      </c>
      <c r="J576" s="132">
        <v>240</v>
      </c>
      <c r="K576" s="219">
        <v>150</v>
      </c>
      <c r="L576" s="219"/>
      <c r="M576" s="96">
        <f t="shared" si="17"/>
        <v>-16.666666666666664</v>
      </c>
      <c r="N576" s="96">
        <f t="shared" si="16"/>
        <v>-37.5</v>
      </c>
      <c r="O576" s="615" t="s">
        <v>3184</v>
      </c>
    </row>
    <row r="577" spans="1:15" s="212" customFormat="1" x14ac:dyDescent="0.3">
      <c r="A577" s="538" t="s">
        <v>1756</v>
      </c>
      <c r="B577" s="551" t="s">
        <v>1757</v>
      </c>
      <c r="C577" s="537"/>
      <c r="D577" s="537"/>
      <c r="E577" s="116"/>
      <c r="F577" s="132"/>
      <c r="G577" s="116"/>
      <c r="H577" s="153"/>
      <c r="I577" s="153"/>
      <c r="J577" s="132"/>
      <c r="K577" s="132"/>
      <c r="L577" s="132"/>
      <c r="M577" s="96"/>
      <c r="N577" s="96"/>
      <c r="O577" s="615" t="s">
        <v>3184</v>
      </c>
    </row>
    <row r="578" spans="1:15" s="212" customFormat="1" x14ac:dyDescent="0.3">
      <c r="A578" s="688">
        <v>1</v>
      </c>
      <c r="B578" s="685" t="s">
        <v>10</v>
      </c>
      <c r="C578" s="537" t="s">
        <v>1758</v>
      </c>
      <c r="D578" s="537" t="s">
        <v>1759</v>
      </c>
      <c r="E578" s="96">
        <v>180</v>
      </c>
      <c r="F578" s="116">
        <v>250</v>
      </c>
      <c r="G578" s="116">
        <v>700</v>
      </c>
      <c r="H578" s="149">
        <v>2.2999999999999998</v>
      </c>
      <c r="I578" s="96">
        <v>345</v>
      </c>
      <c r="J578" s="132">
        <v>420</v>
      </c>
      <c r="K578" s="219">
        <v>300</v>
      </c>
      <c r="L578" s="219"/>
      <c r="M578" s="96">
        <f t="shared" si="17"/>
        <v>-13.043478260869565</v>
      </c>
      <c r="N578" s="96">
        <f t="shared" si="16"/>
        <v>-28.571428571428569</v>
      </c>
      <c r="O578" s="615" t="s">
        <v>3184</v>
      </c>
    </row>
    <row r="579" spans="1:15" s="212" customFormat="1" ht="37.5" x14ac:dyDescent="0.3">
      <c r="A579" s="689"/>
      <c r="B579" s="686"/>
      <c r="C579" s="537" t="s">
        <v>1760</v>
      </c>
      <c r="D579" s="537" t="s">
        <v>1761</v>
      </c>
      <c r="E579" s="96">
        <v>180</v>
      </c>
      <c r="F579" s="116">
        <v>350</v>
      </c>
      <c r="G579" s="116">
        <v>600</v>
      </c>
      <c r="H579" s="149">
        <v>2.2999999999999998</v>
      </c>
      <c r="I579" s="96">
        <v>345</v>
      </c>
      <c r="J579" s="132">
        <v>360</v>
      </c>
      <c r="K579" s="219">
        <v>250</v>
      </c>
      <c r="L579" s="219"/>
      <c r="M579" s="96">
        <f t="shared" si="17"/>
        <v>-27.536231884057973</v>
      </c>
      <c r="N579" s="96">
        <f t="shared" si="16"/>
        <v>-30.555555555555557</v>
      </c>
      <c r="O579" s="615" t="s">
        <v>3184</v>
      </c>
    </row>
    <row r="580" spans="1:15" s="212" customFormat="1" ht="37.5" x14ac:dyDescent="0.3">
      <c r="A580" s="689"/>
      <c r="B580" s="686"/>
      <c r="C580" s="537" t="s">
        <v>1761</v>
      </c>
      <c r="D580" s="537" t="s">
        <v>1762</v>
      </c>
      <c r="E580" s="96">
        <v>180</v>
      </c>
      <c r="F580" s="96">
        <v>300</v>
      </c>
      <c r="G580" s="96">
        <v>550</v>
      </c>
      <c r="H580" s="149">
        <v>2.2999999999999998</v>
      </c>
      <c r="I580" s="96">
        <v>345</v>
      </c>
      <c r="J580" s="132">
        <v>330</v>
      </c>
      <c r="K580" s="219">
        <v>230</v>
      </c>
      <c r="L580" s="219"/>
      <c r="M580" s="96">
        <f t="shared" si="17"/>
        <v>-33.333333333333329</v>
      </c>
      <c r="N580" s="96">
        <f t="shared" si="16"/>
        <v>-30.303030303030305</v>
      </c>
      <c r="O580" s="615" t="s">
        <v>3184</v>
      </c>
    </row>
    <row r="581" spans="1:15" s="212" customFormat="1" x14ac:dyDescent="0.3">
      <c r="A581" s="689"/>
      <c r="B581" s="686"/>
      <c r="C581" s="537" t="s">
        <v>1763</v>
      </c>
      <c r="D581" s="537" t="s">
        <v>1539</v>
      </c>
      <c r="E581" s="116">
        <v>190</v>
      </c>
      <c r="F581" s="116">
        <v>350</v>
      </c>
      <c r="G581" s="116">
        <v>600</v>
      </c>
      <c r="H581" s="149">
        <v>2</v>
      </c>
      <c r="I581" s="96">
        <v>340</v>
      </c>
      <c r="J581" s="132">
        <v>360</v>
      </c>
      <c r="K581" s="219">
        <v>250</v>
      </c>
      <c r="L581" s="219"/>
      <c r="M581" s="96">
        <f t="shared" si="17"/>
        <v>-26.47058823529412</v>
      </c>
      <c r="N581" s="96">
        <f t="shared" si="16"/>
        <v>-30.555555555555557</v>
      </c>
      <c r="O581" s="615" t="s">
        <v>3184</v>
      </c>
    </row>
    <row r="582" spans="1:15" s="212" customFormat="1" x14ac:dyDescent="0.3">
      <c r="A582" s="689"/>
      <c r="B582" s="686"/>
      <c r="C582" s="537" t="s">
        <v>1539</v>
      </c>
      <c r="D582" s="537" t="s">
        <v>1764</v>
      </c>
      <c r="E582" s="116">
        <v>250</v>
      </c>
      <c r="F582" s="116">
        <v>500</v>
      </c>
      <c r="G582" s="116">
        <v>800</v>
      </c>
      <c r="H582" s="149">
        <v>1.8</v>
      </c>
      <c r="I582" s="96">
        <v>360</v>
      </c>
      <c r="J582" s="132">
        <v>500</v>
      </c>
      <c r="K582" s="219">
        <v>350</v>
      </c>
      <c r="L582" s="219"/>
      <c r="M582" s="96">
        <f t="shared" si="17"/>
        <v>-2.7777777777777777</v>
      </c>
      <c r="N582" s="96">
        <f t="shared" si="16"/>
        <v>-30</v>
      </c>
      <c r="O582" s="615" t="s">
        <v>3184</v>
      </c>
    </row>
    <row r="583" spans="1:15" s="212" customFormat="1" x14ac:dyDescent="0.3">
      <c r="A583" s="689"/>
      <c r="B583" s="686"/>
      <c r="C583" s="537" t="s">
        <v>1765</v>
      </c>
      <c r="D583" s="537" t="s">
        <v>1766</v>
      </c>
      <c r="E583" s="116">
        <v>210</v>
      </c>
      <c r="F583" s="116">
        <v>450</v>
      </c>
      <c r="G583" s="116">
        <v>750</v>
      </c>
      <c r="H583" s="149">
        <v>1.5</v>
      </c>
      <c r="I583" s="96">
        <v>285</v>
      </c>
      <c r="J583" s="132">
        <v>450</v>
      </c>
      <c r="K583" s="219">
        <v>300</v>
      </c>
      <c r="L583" s="219"/>
      <c r="M583" s="96">
        <f t="shared" si="17"/>
        <v>5.2631578947368416</v>
      </c>
      <c r="N583" s="96">
        <f t="shared" si="16"/>
        <v>-33.333333333333329</v>
      </c>
      <c r="O583" s="615" t="s">
        <v>3184</v>
      </c>
    </row>
    <row r="584" spans="1:15" s="212" customFormat="1" ht="18" customHeight="1" x14ac:dyDescent="0.3">
      <c r="A584" s="690"/>
      <c r="B584" s="687"/>
      <c r="C584" s="537" t="s">
        <v>1767</v>
      </c>
      <c r="D584" s="537" t="s">
        <v>1768</v>
      </c>
      <c r="E584" s="116">
        <v>220</v>
      </c>
      <c r="F584" s="116">
        <v>400</v>
      </c>
      <c r="G584" s="116">
        <v>700</v>
      </c>
      <c r="H584" s="149">
        <v>2.2000000000000002</v>
      </c>
      <c r="I584" s="96">
        <v>374.00000000000006</v>
      </c>
      <c r="J584" s="132">
        <v>420</v>
      </c>
      <c r="K584" s="219">
        <v>300</v>
      </c>
      <c r="L584" s="219"/>
      <c r="M584" s="96">
        <f t="shared" si="17"/>
        <v>-19.786096256684505</v>
      </c>
      <c r="N584" s="96">
        <f t="shared" si="16"/>
        <v>-28.571428571428569</v>
      </c>
      <c r="O584" s="615" t="s">
        <v>3184</v>
      </c>
    </row>
    <row r="585" spans="1:15" s="212" customFormat="1" x14ac:dyDescent="0.3">
      <c r="A585" s="688">
        <v>2</v>
      </c>
      <c r="B585" s="685" t="s">
        <v>1769</v>
      </c>
      <c r="C585" s="537" t="s">
        <v>1770</v>
      </c>
      <c r="D585" s="537" t="s">
        <v>1771</v>
      </c>
      <c r="E585" s="116">
        <v>120</v>
      </c>
      <c r="F585" s="116">
        <v>200</v>
      </c>
      <c r="G585" s="116">
        <v>350</v>
      </c>
      <c r="H585" s="149">
        <v>1.6</v>
      </c>
      <c r="I585" s="96">
        <v>160</v>
      </c>
      <c r="J585" s="132">
        <v>210</v>
      </c>
      <c r="K585" s="219">
        <v>150</v>
      </c>
      <c r="L585" s="219"/>
      <c r="M585" s="96">
        <f t="shared" si="17"/>
        <v>-6.25</v>
      </c>
      <c r="N585" s="96">
        <f t="shared" si="16"/>
        <v>-28.571428571428569</v>
      </c>
      <c r="O585" s="615" t="s">
        <v>3184</v>
      </c>
    </row>
    <row r="586" spans="1:15" s="212" customFormat="1" x14ac:dyDescent="0.3">
      <c r="A586" s="689"/>
      <c r="B586" s="686"/>
      <c r="C586" s="537" t="s">
        <v>1772</v>
      </c>
      <c r="D586" s="537" t="s">
        <v>1773</v>
      </c>
      <c r="E586" s="116">
        <v>120</v>
      </c>
      <c r="F586" s="116">
        <v>150</v>
      </c>
      <c r="G586" s="116">
        <v>200</v>
      </c>
      <c r="H586" s="149">
        <v>1.6</v>
      </c>
      <c r="I586" s="96">
        <v>160</v>
      </c>
      <c r="J586" s="116">
        <v>150</v>
      </c>
      <c r="K586" s="219">
        <v>130</v>
      </c>
      <c r="L586" s="219"/>
      <c r="M586" s="96">
        <f t="shared" si="17"/>
        <v>-18.75</v>
      </c>
      <c r="N586" s="96">
        <f t="shared" si="16"/>
        <v>-13.333333333333334</v>
      </c>
      <c r="O586" s="615" t="s">
        <v>3184</v>
      </c>
    </row>
    <row r="587" spans="1:15" s="212" customFormat="1" x14ac:dyDescent="0.3">
      <c r="A587" s="689"/>
      <c r="B587" s="686"/>
      <c r="C587" s="537" t="s">
        <v>1774</v>
      </c>
      <c r="D587" s="537" t="s">
        <v>1771</v>
      </c>
      <c r="E587" s="116">
        <v>130</v>
      </c>
      <c r="F587" s="116">
        <v>200</v>
      </c>
      <c r="G587" s="116">
        <v>250</v>
      </c>
      <c r="H587" s="149">
        <v>1.9</v>
      </c>
      <c r="I587" s="96">
        <v>171</v>
      </c>
      <c r="J587" s="116">
        <v>200</v>
      </c>
      <c r="K587" s="219">
        <v>150</v>
      </c>
      <c r="L587" s="219"/>
      <c r="M587" s="96">
        <f t="shared" si="17"/>
        <v>-12.280701754385964</v>
      </c>
      <c r="N587" s="96">
        <f t="shared" si="16"/>
        <v>-25</v>
      </c>
      <c r="O587" s="615" t="s">
        <v>3184</v>
      </c>
    </row>
    <row r="588" spans="1:15" s="212" customFormat="1" x14ac:dyDescent="0.3">
      <c r="A588" s="689"/>
      <c r="B588" s="686"/>
      <c r="C588" s="537" t="s">
        <v>1772</v>
      </c>
      <c r="D588" s="537" t="s">
        <v>1775</v>
      </c>
      <c r="E588" s="116">
        <v>130</v>
      </c>
      <c r="F588" s="116">
        <v>150</v>
      </c>
      <c r="G588" s="116">
        <v>200</v>
      </c>
      <c r="H588" s="149">
        <v>1.9</v>
      </c>
      <c r="I588" s="96">
        <v>171</v>
      </c>
      <c r="J588" s="116">
        <v>150</v>
      </c>
      <c r="K588" s="219">
        <v>140</v>
      </c>
      <c r="L588" s="219"/>
      <c r="M588" s="96">
        <f t="shared" si="17"/>
        <v>-18.128654970760234</v>
      </c>
      <c r="N588" s="96">
        <f t="shared" si="16"/>
        <v>-6.666666666666667</v>
      </c>
      <c r="O588" s="615" t="s">
        <v>3184</v>
      </c>
    </row>
    <row r="589" spans="1:15" s="212" customFormat="1" x14ac:dyDescent="0.3">
      <c r="A589" s="689"/>
      <c r="B589" s="686"/>
      <c r="C589" s="537" t="s">
        <v>1776</v>
      </c>
      <c r="D589" s="537" t="s">
        <v>1771</v>
      </c>
      <c r="E589" s="116">
        <v>140</v>
      </c>
      <c r="F589" s="116">
        <v>200</v>
      </c>
      <c r="G589" s="116">
        <v>300</v>
      </c>
      <c r="H589" s="149">
        <v>2.4</v>
      </c>
      <c r="I589" s="96">
        <v>216</v>
      </c>
      <c r="J589" s="116">
        <v>200</v>
      </c>
      <c r="K589" s="219">
        <v>150</v>
      </c>
      <c r="L589" s="219"/>
      <c r="M589" s="96">
        <f t="shared" si="17"/>
        <v>-30.555555555555557</v>
      </c>
      <c r="N589" s="96">
        <f t="shared" si="16"/>
        <v>-25</v>
      </c>
      <c r="O589" s="615" t="s">
        <v>3184</v>
      </c>
    </row>
    <row r="590" spans="1:15" s="212" customFormat="1" x14ac:dyDescent="0.3">
      <c r="A590" s="689"/>
      <c r="B590" s="686"/>
      <c r="C590" s="537" t="s">
        <v>1772</v>
      </c>
      <c r="D590" s="537" t="s">
        <v>1777</v>
      </c>
      <c r="E590" s="116">
        <v>140</v>
      </c>
      <c r="F590" s="116">
        <v>150</v>
      </c>
      <c r="G590" s="116">
        <v>300</v>
      </c>
      <c r="H590" s="149">
        <v>2.4</v>
      </c>
      <c r="I590" s="96">
        <v>216</v>
      </c>
      <c r="J590" s="132">
        <v>180</v>
      </c>
      <c r="K590" s="219">
        <v>150</v>
      </c>
      <c r="L590" s="219"/>
      <c r="M590" s="96">
        <f t="shared" si="17"/>
        <v>-30.555555555555557</v>
      </c>
      <c r="N590" s="96">
        <f t="shared" si="16"/>
        <v>-16.666666666666664</v>
      </c>
      <c r="O590" s="615" t="s">
        <v>3184</v>
      </c>
    </row>
    <row r="591" spans="1:15" s="212" customFormat="1" ht="18.75" customHeight="1" x14ac:dyDescent="0.3">
      <c r="A591" s="690"/>
      <c r="B591" s="687"/>
      <c r="C591" s="537" t="s">
        <v>1778</v>
      </c>
      <c r="D591" s="537"/>
      <c r="E591" s="116">
        <v>140</v>
      </c>
      <c r="F591" s="116">
        <v>140</v>
      </c>
      <c r="G591" s="116">
        <v>300</v>
      </c>
      <c r="H591" s="149">
        <v>2.6</v>
      </c>
      <c r="I591" s="96">
        <v>234</v>
      </c>
      <c r="J591" s="132">
        <v>180</v>
      </c>
      <c r="K591" s="219">
        <v>150</v>
      </c>
      <c r="L591" s="219"/>
      <c r="M591" s="96">
        <f t="shared" si="17"/>
        <v>-35.897435897435898</v>
      </c>
      <c r="N591" s="96">
        <f t="shared" si="16"/>
        <v>-16.666666666666664</v>
      </c>
      <c r="O591" s="615" t="s">
        <v>3184</v>
      </c>
    </row>
    <row r="592" spans="1:15" s="212" customFormat="1" x14ac:dyDescent="0.3">
      <c r="A592" s="688">
        <v>3</v>
      </c>
      <c r="B592" s="685" t="s">
        <v>1779</v>
      </c>
      <c r="C592" s="537" t="s">
        <v>1780</v>
      </c>
      <c r="D592" s="537" t="s">
        <v>1771</v>
      </c>
      <c r="E592" s="116">
        <v>140</v>
      </c>
      <c r="F592" s="116">
        <v>250</v>
      </c>
      <c r="G592" s="116">
        <v>400</v>
      </c>
      <c r="H592" s="149">
        <v>1.8</v>
      </c>
      <c r="I592" s="96">
        <v>180</v>
      </c>
      <c r="J592" s="116">
        <v>250</v>
      </c>
      <c r="K592" s="219">
        <v>200</v>
      </c>
      <c r="L592" s="219"/>
      <c r="M592" s="96">
        <f t="shared" si="17"/>
        <v>11.111111111111111</v>
      </c>
      <c r="N592" s="96">
        <f t="shared" si="16"/>
        <v>-20</v>
      </c>
      <c r="O592" s="615" t="s">
        <v>3184</v>
      </c>
    </row>
    <row r="593" spans="1:15" s="212" customFormat="1" x14ac:dyDescent="0.3">
      <c r="A593" s="689"/>
      <c r="B593" s="686"/>
      <c r="C593" s="537" t="s">
        <v>1772</v>
      </c>
      <c r="D593" s="537" t="s">
        <v>1773</v>
      </c>
      <c r="E593" s="116">
        <v>140</v>
      </c>
      <c r="F593" s="116">
        <v>200</v>
      </c>
      <c r="G593" s="116">
        <v>300</v>
      </c>
      <c r="H593" s="149">
        <v>1.8</v>
      </c>
      <c r="I593" s="96">
        <v>180</v>
      </c>
      <c r="J593" s="116">
        <v>200</v>
      </c>
      <c r="K593" s="219">
        <v>150</v>
      </c>
      <c r="L593" s="219"/>
      <c r="M593" s="96">
        <f t="shared" si="17"/>
        <v>-16.666666666666664</v>
      </c>
      <c r="N593" s="96">
        <f t="shared" si="16"/>
        <v>-25</v>
      </c>
      <c r="O593" s="615" t="s">
        <v>3184</v>
      </c>
    </row>
    <row r="594" spans="1:15" s="212" customFormat="1" x14ac:dyDescent="0.3">
      <c r="A594" s="689"/>
      <c r="B594" s="686"/>
      <c r="C594" s="537" t="s">
        <v>1781</v>
      </c>
      <c r="D594" s="537" t="s">
        <v>1782</v>
      </c>
      <c r="E594" s="116">
        <v>140</v>
      </c>
      <c r="F594" s="116">
        <v>150</v>
      </c>
      <c r="G594" s="116">
        <v>200</v>
      </c>
      <c r="H594" s="149">
        <v>1.8</v>
      </c>
      <c r="I594" s="96">
        <v>180</v>
      </c>
      <c r="J594" s="116">
        <v>150</v>
      </c>
      <c r="K594" s="219">
        <v>150</v>
      </c>
      <c r="L594" s="219"/>
      <c r="M594" s="96">
        <f t="shared" si="17"/>
        <v>-16.666666666666664</v>
      </c>
      <c r="N594" s="96">
        <f t="shared" si="16"/>
        <v>0</v>
      </c>
      <c r="O594" s="615" t="s">
        <v>3184</v>
      </c>
    </row>
    <row r="595" spans="1:15" s="212" customFormat="1" x14ac:dyDescent="0.3">
      <c r="A595" s="689"/>
      <c r="B595" s="686"/>
      <c r="C595" s="537" t="s">
        <v>1783</v>
      </c>
      <c r="D595" s="537" t="s">
        <v>1784</v>
      </c>
      <c r="E595" s="116">
        <v>130</v>
      </c>
      <c r="F595" s="116">
        <v>160</v>
      </c>
      <c r="G595" s="116">
        <v>220</v>
      </c>
      <c r="H595" s="149">
        <v>1.8</v>
      </c>
      <c r="I595" s="96">
        <v>162</v>
      </c>
      <c r="J595" s="116">
        <v>160</v>
      </c>
      <c r="K595" s="219">
        <v>140</v>
      </c>
      <c r="L595" s="219"/>
      <c r="M595" s="96">
        <f t="shared" si="17"/>
        <v>-13.580246913580247</v>
      </c>
      <c r="N595" s="96">
        <f t="shared" si="16"/>
        <v>-12.5</v>
      </c>
      <c r="O595" s="615" t="s">
        <v>3184</v>
      </c>
    </row>
    <row r="596" spans="1:15" s="212" customFormat="1" x14ac:dyDescent="0.3">
      <c r="A596" s="689"/>
      <c r="B596" s="686"/>
      <c r="C596" s="537" t="s">
        <v>1785</v>
      </c>
      <c r="D596" s="537" t="s">
        <v>247</v>
      </c>
      <c r="E596" s="116">
        <v>130</v>
      </c>
      <c r="F596" s="116">
        <v>120</v>
      </c>
      <c r="G596" s="116">
        <v>200</v>
      </c>
      <c r="H596" s="149">
        <v>1.8</v>
      </c>
      <c r="I596" s="96">
        <v>162</v>
      </c>
      <c r="J596" s="132">
        <v>120</v>
      </c>
      <c r="K596" s="219">
        <v>120</v>
      </c>
      <c r="L596" s="219"/>
      <c r="M596" s="96">
        <f t="shared" ref="M596:M659" si="18">(K596-I596)/I596*100</f>
        <v>-25.925925925925924</v>
      </c>
      <c r="N596" s="96">
        <f t="shared" ref="N596:N659" si="19">(K596-J596)/J596*100</f>
        <v>0</v>
      </c>
      <c r="O596" s="615" t="s">
        <v>3184</v>
      </c>
    </row>
    <row r="597" spans="1:15" s="212" customFormat="1" x14ac:dyDescent="0.3">
      <c r="A597" s="689"/>
      <c r="B597" s="686"/>
      <c r="C597" s="537" t="s">
        <v>1786</v>
      </c>
      <c r="D597" s="537" t="s">
        <v>1787</v>
      </c>
      <c r="E597" s="116">
        <v>130</v>
      </c>
      <c r="F597" s="116">
        <v>250</v>
      </c>
      <c r="G597" s="116">
        <v>350</v>
      </c>
      <c r="H597" s="149">
        <v>2</v>
      </c>
      <c r="I597" s="96">
        <v>180</v>
      </c>
      <c r="J597" s="116">
        <v>250</v>
      </c>
      <c r="K597" s="219">
        <v>200</v>
      </c>
      <c r="L597" s="219"/>
      <c r="M597" s="96">
        <f t="shared" si="18"/>
        <v>11.111111111111111</v>
      </c>
      <c r="N597" s="96">
        <f t="shared" si="19"/>
        <v>-20</v>
      </c>
      <c r="O597" s="615" t="s">
        <v>3184</v>
      </c>
    </row>
    <row r="598" spans="1:15" s="212" customFormat="1" x14ac:dyDescent="0.3">
      <c r="A598" s="690"/>
      <c r="B598" s="687"/>
      <c r="C598" s="537" t="s">
        <v>1787</v>
      </c>
      <c r="D598" s="537" t="s">
        <v>1788</v>
      </c>
      <c r="E598" s="116">
        <v>130</v>
      </c>
      <c r="F598" s="116">
        <v>150</v>
      </c>
      <c r="G598" s="116">
        <v>220</v>
      </c>
      <c r="H598" s="149">
        <v>2</v>
      </c>
      <c r="I598" s="96">
        <v>180</v>
      </c>
      <c r="J598" s="116">
        <v>150</v>
      </c>
      <c r="K598" s="219">
        <v>140</v>
      </c>
      <c r="L598" s="219"/>
      <c r="M598" s="96">
        <f t="shared" si="18"/>
        <v>-22.222222222222221</v>
      </c>
      <c r="N598" s="96">
        <f t="shared" si="19"/>
        <v>-6.666666666666667</v>
      </c>
      <c r="O598" s="615" t="s">
        <v>3184</v>
      </c>
    </row>
    <row r="599" spans="1:15" s="212" customFormat="1" ht="32.25" customHeight="1" x14ac:dyDescent="0.3">
      <c r="A599" s="534">
        <v>4</v>
      </c>
      <c r="B599" s="537" t="s">
        <v>1789</v>
      </c>
      <c r="C599" s="537"/>
      <c r="D599" s="537"/>
      <c r="E599" s="116">
        <v>210</v>
      </c>
      <c r="F599" s="116">
        <v>210</v>
      </c>
      <c r="G599" s="116">
        <v>300</v>
      </c>
      <c r="H599" s="149">
        <v>1.9</v>
      </c>
      <c r="I599" s="96">
        <v>285</v>
      </c>
      <c r="J599" s="116">
        <v>210</v>
      </c>
      <c r="K599" s="219">
        <v>210</v>
      </c>
      <c r="L599" s="219"/>
      <c r="M599" s="96">
        <f t="shared" si="18"/>
        <v>-26.315789473684209</v>
      </c>
      <c r="N599" s="96">
        <f t="shared" si="19"/>
        <v>0</v>
      </c>
      <c r="O599" s="615" t="s">
        <v>3184</v>
      </c>
    </row>
    <row r="600" spans="1:15" s="212" customFormat="1" ht="18.75" customHeight="1" x14ac:dyDescent="0.3">
      <c r="A600" s="688">
        <v>5</v>
      </c>
      <c r="B600" s="685" t="s">
        <v>1790</v>
      </c>
      <c r="C600" s="537" t="s">
        <v>1791</v>
      </c>
      <c r="D600" s="537" t="s">
        <v>1771</v>
      </c>
      <c r="E600" s="116">
        <v>170</v>
      </c>
      <c r="F600" s="116">
        <v>250</v>
      </c>
      <c r="G600" s="116">
        <v>600</v>
      </c>
      <c r="H600" s="149">
        <v>3</v>
      </c>
      <c r="I600" s="96">
        <v>510</v>
      </c>
      <c r="J600" s="132">
        <v>360</v>
      </c>
      <c r="K600" s="219">
        <v>250</v>
      </c>
      <c r="L600" s="219"/>
      <c r="M600" s="96">
        <f t="shared" si="18"/>
        <v>-50.980392156862742</v>
      </c>
      <c r="N600" s="96">
        <f t="shared" si="19"/>
        <v>-30.555555555555557</v>
      </c>
      <c r="O600" s="615" t="s">
        <v>3184</v>
      </c>
    </row>
    <row r="601" spans="1:15" s="212" customFormat="1" x14ac:dyDescent="0.3">
      <c r="A601" s="689"/>
      <c r="B601" s="686"/>
      <c r="C601" s="537" t="s">
        <v>1792</v>
      </c>
      <c r="D601" s="537" t="s">
        <v>1773</v>
      </c>
      <c r="E601" s="116">
        <v>170</v>
      </c>
      <c r="F601" s="116">
        <v>200</v>
      </c>
      <c r="G601" s="116">
        <v>550</v>
      </c>
      <c r="H601" s="149">
        <v>3</v>
      </c>
      <c r="I601" s="96">
        <v>510</v>
      </c>
      <c r="J601" s="132">
        <v>330</v>
      </c>
      <c r="K601" s="219">
        <v>250</v>
      </c>
      <c r="L601" s="219"/>
      <c r="M601" s="96">
        <f t="shared" si="18"/>
        <v>-50.980392156862742</v>
      </c>
      <c r="N601" s="96">
        <f t="shared" si="19"/>
        <v>-24.242424242424242</v>
      </c>
      <c r="O601" s="615" t="s">
        <v>3184</v>
      </c>
    </row>
    <row r="602" spans="1:15" s="212" customFormat="1" x14ac:dyDescent="0.3">
      <c r="A602" s="689"/>
      <c r="B602" s="686"/>
      <c r="C602" s="537" t="s">
        <v>1793</v>
      </c>
      <c r="D602" s="537" t="s">
        <v>1771</v>
      </c>
      <c r="E602" s="116">
        <v>170</v>
      </c>
      <c r="F602" s="116">
        <v>250</v>
      </c>
      <c r="G602" s="116">
        <v>650</v>
      </c>
      <c r="H602" s="149">
        <v>3</v>
      </c>
      <c r="I602" s="96">
        <v>510</v>
      </c>
      <c r="J602" s="132">
        <v>390</v>
      </c>
      <c r="K602" s="219">
        <v>300</v>
      </c>
      <c r="L602" s="219"/>
      <c r="M602" s="96">
        <f t="shared" si="18"/>
        <v>-41.17647058823529</v>
      </c>
      <c r="N602" s="96">
        <f t="shared" si="19"/>
        <v>-23.076923076923077</v>
      </c>
      <c r="O602" s="615" t="s">
        <v>3184</v>
      </c>
    </row>
    <row r="603" spans="1:15" s="212" customFormat="1" x14ac:dyDescent="0.3">
      <c r="A603" s="690"/>
      <c r="B603" s="687"/>
      <c r="C603" s="537" t="s">
        <v>1792</v>
      </c>
      <c r="D603" s="537" t="s">
        <v>1773</v>
      </c>
      <c r="E603" s="116">
        <v>170</v>
      </c>
      <c r="F603" s="116">
        <v>200</v>
      </c>
      <c r="G603" s="116">
        <v>550</v>
      </c>
      <c r="H603" s="149">
        <v>3</v>
      </c>
      <c r="I603" s="96">
        <v>510</v>
      </c>
      <c r="J603" s="132">
        <v>330</v>
      </c>
      <c r="K603" s="219">
        <v>250</v>
      </c>
      <c r="L603" s="219"/>
      <c r="M603" s="96">
        <f t="shared" si="18"/>
        <v>-50.980392156862742</v>
      </c>
      <c r="N603" s="96">
        <f t="shared" si="19"/>
        <v>-24.242424242424242</v>
      </c>
      <c r="O603" s="615" t="s">
        <v>3184</v>
      </c>
    </row>
    <row r="604" spans="1:15" s="212" customFormat="1" ht="18.75" customHeight="1" x14ac:dyDescent="0.3">
      <c r="A604" s="688">
        <v>6</v>
      </c>
      <c r="B604" s="685" t="s">
        <v>1794</v>
      </c>
      <c r="C604" s="537" t="s">
        <v>223</v>
      </c>
      <c r="D604" s="537"/>
      <c r="E604" s="116">
        <v>160</v>
      </c>
      <c r="F604" s="116">
        <v>180</v>
      </c>
      <c r="G604" s="116">
        <v>400</v>
      </c>
      <c r="H604" s="149">
        <v>2.2999999999999998</v>
      </c>
      <c r="I604" s="96">
        <v>229.99999999999997</v>
      </c>
      <c r="J604" s="132">
        <v>240</v>
      </c>
      <c r="K604" s="219">
        <v>200</v>
      </c>
      <c r="L604" s="219"/>
      <c r="M604" s="96">
        <f t="shared" si="18"/>
        <v>-13.043478260869554</v>
      </c>
      <c r="N604" s="96">
        <f t="shared" si="19"/>
        <v>-16.666666666666664</v>
      </c>
      <c r="O604" s="615" t="s">
        <v>3184</v>
      </c>
    </row>
    <row r="605" spans="1:15" s="212" customFormat="1" x14ac:dyDescent="0.3">
      <c r="A605" s="689"/>
      <c r="B605" s="686"/>
      <c r="C605" s="537" t="s">
        <v>1795</v>
      </c>
      <c r="D605" s="537"/>
      <c r="E605" s="116">
        <v>160</v>
      </c>
      <c r="F605" s="116">
        <v>160</v>
      </c>
      <c r="G605" s="116">
        <v>400</v>
      </c>
      <c r="H605" s="149">
        <v>2.2999999999999998</v>
      </c>
      <c r="I605" s="96">
        <v>229.99999999999997</v>
      </c>
      <c r="J605" s="132">
        <v>240</v>
      </c>
      <c r="K605" s="219">
        <v>200</v>
      </c>
      <c r="L605" s="219"/>
      <c r="M605" s="96">
        <f t="shared" si="18"/>
        <v>-13.043478260869554</v>
      </c>
      <c r="N605" s="96">
        <f t="shared" si="19"/>
        <v>-16.666666666666664</v>
      </c>
      <c r="O605" s="615" t="s">
        <v>3184</v>
      </c>
    </row>
    <row r="606" spans="1:15" s="212" customFormat="1" x14ac:dyDescent="0.3">
      <c r="A606" s="690"/>
      <c r="B606" s="687"/>
      <c r="C606" s="537" t="s">
        <v>1796</v>
      </c>
      <c r="D606" s="537"/>
      <c r="E606" s="116">
        <v>160</v>
      </c>
      <c r="F606" s="116">
        <v>130</v>
      </c>
      <c r="G606" s="116">
        <v>350</v>
      </c>
      <c r="H606" s="149">
        <v>2.2999999999999998</v>
      </c>
      <c r="I606" s="96">
        <v>229.99999999999997</v>
      </c>
      <c r="J606" s="132">
        <v>210</v>
      </c>
      <c r="K606" s="219">
        <v>200</v>
      </c>
      <c r="L606" s="219"/>
      <c r="M606" s="96">
        <f t="shared" si="18"/>
        <v>-13.043478260869554</v>
      </c>
      <c r="N606" s="96">
        <f t="shared" si="19"/>
        <v>-4.7619047619047619</v>
      </c>
      <c r="O606" s="615" t="s">
        <v>3184</v>
      </c>
    </row>
    <row r="607" spans="1:15" s="212" customFormat="1" x14ac:dyDescent="0.3">
      <c r="A607" s="534">
        <v>7</v>
      </c>
      <c r="B607" s="537" t="s">
        <v>1797</v>
      </c>
      <c r="C607" s="537"/>
      <c r="D607" s="537"/>
      <c r="E607" s="116">
        <v>140</v>
      </c>
      <c r="F607" s="116">
        <v>150</v>
      </c>
      <c r="G607" s="116">
        <v>450</v>
      </c>
      <c r="H607" s="149">
        <v>1.8</v>
      </c>
      <c r="I607" s="96">
        <v>180</v>
      </c>
      <c r="J607" s="132">
        <v>270</v>
      </c>
      <c r="K607" s="219">
        <v>200</v>
      </c>
      <c r="L607" s="219"/>
      <c r="M607" s="96">
        <f t="shared" si="18"/>
        <v>11.111111111111111</v>
      </c>
      <c r="N607" s="96">
        <f t="shared" si="19"/>
        <v>-25.925925925925924</v>
      </c>
      <c r="O607" s="615" t="s">
        <v>3184</v>
      </c>
    </row>
    <row r="608" spans="1:15" s="212" customFormat="1" x14ac:dyDescent="0.3">
      <c r="A608" s="534">
        <v>8</v>
      </c>
      <c r="B608" s="537" t="s">
        <v>46</v>
      </c>
      <c r="C608" s="537"/>
      <c r="D608" s="537"/>
      <c r="E608" s="116">
        <v>100</v>
      </c>
      <c r="F608" s="116">
        <v>100</v>
      </c>
      <c r="G608" s="116">
        <v>200</v>
      </c>
      <c r="H608" s="149">
        <v>2.2999999999999998</v>
      </c>
      <c r="I608" s="96">
        <v>184</v>
      </c>
      <c r="J608" s="132">
        <v>120</v>
      </c>
      <c r="K608" s="219">
        <v>100</v>
      </c>
      <c r="L608" s="219"/>
      <c r="M608" s="96">
        <f t="shared" si="18"/>
        <v>-45.652173913043477</v>
      </c>
      <c r="N608" s="96">
        <f t="shared" si="19"/>
        <v>-16.666666666666664</v>
      </c>
      <c r="O608" s="615" t="s">
        <v>3184</v>
      </c>
    </row>
    <row r="609" spans="1:15" s="212" customFormat="1" x14ac:dyDescent="0.3">
      <c r="A609" s="538" t="s">
        <v>1798</v>
      </c>
      <c r="B609" s="551" t="s">
        <v>1799</v>
      </c>
      <c r="C609" s="551"/>
      <c r="D609" s="551"/>
      <c r="E609" s="213"/>
      <c r="F609" s="132"/>
      <c r="G609" s="213"/>
      <c r="H609" s="96"/>
      <c r="I609" s="96"/>
      <c r="J609" s="132"/>
      <c r="K609" s="132"/>
      <c r="L609" s="132"/>
      <c r="M609" s="96"/>
      <c r="N609" s="96"/>
      <c r="O609" s="615" t="s">
        <v>3184</v>
      </c>
    </row>
    <row r="610" spans="1:15" s="212" customFormat="1" ht="37.5" x14ac:dyDescent="0.3">
      <c r="A610" s="688">
        <v>1</v>
      </c>
      <c r="B610" s="685" t="s">
        <v>10</v>
      </c>
      <c r="C610" s="537" t="s">
        <v>1800</v>
      </c>
      <c r="D610" s="537" t="s">
        <v>1801</v>
      </c>
      <c r="E610" s="116">
        <v>450</v>
      </c>
      <c r="F610" s="132">
        <v>880</v>
      </c>
      <c r="G610" s="116">
        <v>2000</v>
      </c>
      <c r="H610" s="149">
        <v>1.1000000000000001</v>
      </c>
      <c r="I610" s="96">
        <v>495.00000000000006</v>
      </c>
      <c r="J610" s="132">
        <v>1200</v>
      </c>
      <c r="K610" s="219">
        <v>900</v>
      </c>
      <c r="L610" s="219"/>
      <c r="M610" s="96">
        <f t="shared" si="18"/>
        <v>81.818181818181799</v>
      </c>
      <c r="N610" s="96">
        <f t="shared" si="19"/>
        <v>-25</v>
      </c>
      <c r="O610" s="615" t="s">
        <v>3184</v>
      </c>
    </row>
    <row r="611" spans="1:15" s="212" customFormat="1" ht="37.5" x14ac:dyDescent="0.3">
      <c r="A611" s="689"/>
      <c r="B611" s="687"/>
      <c r="C611" s="537" t="s">
        <v>1801</v>
      </c>
      <c r="D611" s="537" t="s">
        <v>1802</v>
      </c>
      <c r="E611" s="116">
        <v>300</v>
      </c>
      <c r="F611" s="132">
        <v>500</v>
      </c>
      <c r="G611" s="116">
        <v>1200</v>
      </c>
      <c r="H611" s="149">
        <v>2.2000000000000002</v>
      </c>
      <c r="I611" s="96">
        <v>660</v>
      </c>
      <c r="J611" s="132">
        <v>720</v>
      </c>
      <c r="K611" s="219">
        <v>500</v>
      </c>
      <c r="L611" s="219"/>
      <c r="M611" s="96">
        <f t="shared" si="18"/>
        <v>-24.242424242424242</v>
      </c>
      <c r="N611" s="96">
        <f t="shared" si="19"/>
        <v>-30.555555555555557</v>
      </c>
      <c r="O611" s="615" t="s">
        <v>3184</v>
      </c>
    </row>
    <row r="612" spans="1:15" s="212" customFormat="1" ht="37.5" x14ac:dyDescent="0.3">
      <c r="A612" s="690"/>
      <c r="B612" s="537" t="s">
        <v>10</v>
      </c>
      <c r="C612" s="537" t="s">
        <v>1803</v>
      </c>
      <c r="D612" s="537" t="s">
        <v>1804</v>
      </c>
      <c r="E612" s="116">
        <v>180</v>
      </c>
      <c r="F612" s="116">
        <v>250</v>
      </c>
      <c r="G612" s="116">
        <v>600</v>
      </c>
      <c r="H612" s="149">
        <v>1.1000000000000001</v>
      </c>
      <c r="I612" s="96">
        <v>198.00000000000003</v>
      </c>
      <c r="J612" s="132">
        <v>360</v>
      </c>
      <c r="K612" s="219">
        <v>250</v>
      </c>
      <c r="L612" s="219"/>
      <c r="M612" s="96">
        <f t="shared" si="18"/>
        <v>26.262626262626242</v>
      </c>
      <c r="N612" s="96">
        <f t="shared" si="19"/>
        <v>-30.555555555555557</v>
      </c>
      <c r="O612" s="615" t="s">
        <v>3184</v>
      </c>
    </row>
    <row r="613" spans="1:15" s="212" customFormat="1" ht="18.75" customHeight="1" x14ac:dyDescent="0.3">
      <c r="A613" s="688">
        <v>2</v>
      </c>
      <c r="B613" s="685" t="s">
        <v>1805</v>
      </c>
      <c r="C613" s="537" t="s">
        <v>1806</v>
      </c>
      <c r="D613" s="537" t="s">
        <v>1807</v>
      </c>
      <c r="E613" s="116">
        <v>140</v>
      </c>
      <c r="F613" s="116">
        <v>250</v>
      </c>
      <c r="G613" s="116">
        <v>400</v>
      </c>
      <c r="H613" s="149">
        <v>1.8</v>
      </c>
      <c r="I613" s="96">
        <v>252</v>
      </c>
      <c r="J613" s="132">
        <v>250</v>
      </c>
      <c r="K613" s="219">
        <v>200</v>
      </c>
      <c r="L613" s="219"/>
      <c r="M613" s="96">
        <f t="shared" si="18"/>
        <v>-20.634920634920633</v>
      </c>
      <c r="N613" s="96">
        <f t="shared" si="19"/>
        <v>-20</v>
      </c>
      <c r="O613" s="615" t="s">
        <v>3184</v>
      </c>
    </row>
    <row r="614" spans="1:15" s="212" customFormat="1" ht="37.5" x14ac:dyDescent="0.3">
      <c r="A614" s="690"/>
      <c r="B614" s="687"/>
      <c r="C614" s="537" t="s">
        <v>1807</v>
      </c>
      <c r="D614" s="537" t="s">
        <v>1808</v>
      </c>
      <c r="E614" s="116">
        <v>150</v>
      </c>
      <c r="F614" s="116">
        <v>200</v>
      </c>
      <c r="G614" s="116">
        <v>350</v>
      </c>
      <c r="H614" s="149">
        <v>1.5</v>
      </c>
      <c r="I614" s="96">
        <v>225</v>
      </c>
      <c r="J614" s="132">
        <v>210</v>
      </c>
      <c r="K614" s="219">
        <v>180</v>
      </c>
      <c r="L614" s="219"/>
      <c r="M614" s="96">
        <f t="shared" si="18"/>
        <v>-20</v>
      </c>
      <c r="N614" s="96">
        <f t="shared" si="19"/>
        <v>-14.285714285714285</v>
      </c>
      <c r="O614" s="615" t="s">
        <v>3184</v>
      </c>
    </row>
    <row r="615" spans="1:15" s="212" customFormat="1" ht="37.5" customHeight="1" x14ac:dyDescent="0.3">
      <c r="A615" s="688">
        <v>3</v>
      </c>
      <c r="B615" s="685" t="s">
        <v>1809</v>
      </c>
      <c r="C615" s="537" t="s">
        <v>10</v>
      </c>
      <c r="D615" s="537" t="s">
        <v>1810</v>
      </c>
      <c r="E615" s="116">
        <v>230</v>
      </c>
      <c r="F615" s="116">
        <v>250</v>
      </c>
      <c r="G615" s="116">
        <v>900</v>
      </c>
      <c r="H615" s="149">
        <v>2.6</v>
      </c>
      <c r="I615" s="96">
        <v>598</v>
      </c>
      <c r="J615" s="132">
        <v>250</v>
      </c>
      <c r="K615" s="219">
        <v>240</v>
      </c>
      <c r="L615" s="219"/>
      <c r="M615" s="96">
        <f t="shared" si="18"/>
        <v>-59.866220735785959</v>
      </c>
      <c r="N615" s="96">
        <f t="shared" si="19"/>
        <v>-4</v>
      </c>
      <c r="O615" s="615" t="s">
        <v>3184</v>
      </c>
    </row>
    <row r="616" spans="1:15" s="212" customFormat="1" ht="37.5" x14ac:dyDescent="0.3">
      <c r="A616" s="689"/>
      <c r="B616" s="686"/>
      <c r="C616" s="537" t="s">
        <v>1811</v>
      </c>
      <c r="D616" s="537" t="s">
        <v>1812</v>
      </c>
      <c r="E616" s="116">
        <v>200</v>
      </c>
      <c r="F616" s="132">
        <v>200</v>
      </c>
      <c r="G616" s="116">
        <v>700</v>
      </c>
      <c r="H616" s="149">
        <v>2.2999999999999998</v>
      </c>
      <c r="I616" s="96">
        <v>459.99999999999994</v>
      </c>
      <c r="J616" s="132">
        <v>420</v>
      </c>
      <c r="K616" s="219">
        <v>300</v>
      </c>
      <c r="L616" s="219"/>
      <c r="M616" s="96">
        <f t="shared" si="18"/>
        <v>-34.782608695652165</v>
      </c>
      <c r="N616" s="96">
        <f t="shared" si="19"/>
        <v>-28.571428571428569</v>
      </c>
      <c r="O616" s="615" t="s">
        <v>3184</v>
      </c>
    </row>
    <row r="617" spans="1:15" s="212" customFormat="1" x14ac:dyDescent="0.3">
      <c r="A617" s="689"/>
      <c r="B617" s="686"/>
      <c r="C617" s="537" t="s">
        <v>1812</v>
      </c>
      <c r="D617" s="537" t="s">
        <v>1813</v>
      </c>
      <c r="E617" s="116">
        <v>350</v>
      </c>
      <c r="F617" s="132">
        <v>350</v>
      </c>
      <c r="G617" s="116">
        <v>1200</v>
      </c>
      <c r="H617" s="149">
        <v>2.4</v>
      </c>
      <c r="I617" s="96">
        <v>840</v>
      </c>
      <c r="J617" s="132">
        <v>720</v>
      </c>
      <c r="K617" s="219">
        <v>500</v>
      </c>
      <c r="L617" s="219"/>
      <c r="M617" s="96">
        <f t="shared" si="18"/>
        <v>-40.476190476190474</v>
      </c>
      <c r="N617" s="96">
        <f t="shared" si="19"/>
        <v>-30.555555555555557</v>
      </c>
      <c r="O617" s="615" t="s">
        <v>3184</v>
      </c>
    </row>
    <row r="618" spans="1:15" s="212" customFormat="1" x14ac:dyDescent="0.3">
      <c r="A618" s="690"/>
      <c r="B618" s="687"/>
      <c r="C618" s="537" t="s">
        <v>1812</v>
      </c>
      <c r="D618" s="537" t="s">
        <v>1814</v>
      </c>
      <c r="E618" s="116">
        <v>170</v>
      </c>
      <c r="F618" s="116">
        <v>200</v>
      </c>
      <c r="G618" s="116">
        <v>400</v>
      </c>
      <c r="H618" s="149">
        <v>1.6</v>
      </c>
      <c r="I618" s="96">
        <v>272</v>
      </c>
      <c r="J618" s="132">
        <v>240</v>
      </c>
      <c r="K618" s="219">
        <v>200</v>
      </c>
      <c r="L618" s="219"/>
      <c r="M618" s="96">
        <f t="shared" si="18"/>
        <v>-26.47058823529412</v>
      </c>
      <c r="N618" s="96">
        <f t="shared" si="19"/>
        <v>-16.666666666666664</v>
      </c>
      <c r="O618" s="615" t="s">
        <v>3184</v>
      </c>
    </row>
    <row r="619" spans="1:15" s="212" customFormat="1" x14ac:dyDescent="0.3">
      <c r="A619" s="688">
        <v>4</v>
      </c>
      <c r="B619" s="685" t="s">
        <v>1815</v>
      </c>
      <c r="C619" s="537" t="s">
        <v>1816</v>
      </c>
      <c r="D619" s="537" t="s">
        <v>1817</v>
      </c>
      <c r="E619" s="116">
        <v>150</v>
      </c>
      <c r="F619" s="116">
        <v>200</v>
      </c>
      <c r="G619" s="116">
        <v>500</v>
      </c>
      <c r="H619" s="149">
        <v>2.4</v>
      </c>
      <c r="I619" s="96">
        <v>360</v>
      </c>
      <c r="J619" s="132">
        <v>300</v>
      </c>
      <c r="K619" s="219">
        <v>220</v>
      </c>
      <c r="L619" s="219"/>
      <c r="M619" s="96">
        <f t="shared" si="18"/>
        <v>-38.888888888888893</v>
      </c>
      <c r="N619" s="96">
        <f t="shared" si="19"/>
        <v>-26.666666666666668</v>
      </c>
      <c r="O619" s="615" t="s">
        <v>3184</v>
      </c>
    </row>
    <row r="620" spans="1:15" s="212" customFormat="1" x14ac:dyDescent="0.3">
      <c r="A620" s="690"/>
      <c r="B620" s="687"/>
      <c r="C620" s="537" t="s">
        <v>1817</v>
      </c>
      <c r="D620" s="537" t="s">
        <v>1818</v>
      </c>
      <c r="E620" s="116">
        <v>160</v>
      </c>
      <c r="F620" s="116">
        <v>180</v>
      </c>
      <c r="G620" s="116">
        <v>400</v>
      </c>
      <c r="H620" s="149">
        <v>1.9</v>
      </c>
      <c r="I620" s="96">
        <v>304</v>
      </c>
      <c r="J620" s="132">
        <v>240</v>
      </c>
      <c r="K620" s="219">
        <v>200</v>
      </c>
      <c r="L620" s="219"/>
      <c r="M620" s="96">
        <f t="shared" si="18"/>
        <v>-34.210526315789473</v>
      </c>
      <c r="N620" s="96">
        <f t="shared" si="19"/>
        <v>-16.666666666666664</v>
      </c>
      <c r="O620" s="615" t="s">
        <v>3184</v>
      </c>
    </row>
    <row r="621" spans="1:15" s="212" customFormat="1" ht="18.75" customHeight="1" x14ac:dyDescent="0.3">
      <c r="A621" s="688">
        <v>5</v>
      </c>
      <c r="B621" s="685" t="s">
        <v>1819</v>
      </c>
      <c r="C621" s="537" t="s">
        <v>498</v>
      </c>
      <c r="D621" s="537" t="s">
        <v>1820</v>
      </c>
      <c r="E621" s="116">
        <v>210</v>
      </c>
      <c r="F621" s="132">
        <v>250</v>
      </c>
      <c r="G621" s="116">
        <v>450</v>
      </c>
      <c r="H621" s="149">
        <v>1.7</v>
      </c>
      <c r="I621" s="96">
        <v>357</v>
      </c>
      <c r="J621" s="132">
        <v>270</v>
      </c>
      <c r="K621" s="219">
        <v>220</v>
      </c>
      <c r="L621" s="219"/>
      <c r="M621" s="96">
        <f t="shared" si="18"/>
        <v>-38.375350140056028</v>
      </c>
      <c r="N621" s="96">
        <f t="shared" si="19"/>
        <v>-18.518518518518519</v>
      </c>
      <c r="O621" s="615" t="s">
        <v>3184</v>
      </c>
    </row>
    <row r="622" spans="1:15" s="212" customFormat="1" ht="37.5" x14ac:dyDescent="0.3">
      <c r="A622" s="690"/>
      <c r="B622" s="687"/>
      <c r="C622" s="537" t="s">
        <v>1821</v>
      </c>
      <c r="D622" s="537" t="s">
        <v>1822</v>
      </c>
      <c r="E622" s="116">
        <v>150</v>
      </c>
      <c r="F622" s="132">
        <v>200</v>
      </c>
      <c r="G622" s="116">
        <v>300</v>
      </c>
      <c r="H622" s="149">
        <v>1</v>
      </c>
      <c r="I622" s="96">
        <v>150</v>
      </c>
      <c r="J622" s="132">
        <v>200</v>
      </c>
      <c r="K622" s="219">
        <v>180</v>
      </c>
      <c r="L622" s="219"/>
      <c r="M622" s="96">
        <f t="shared" si="18"/>
        <v>20</v>
      </c>
      <c r="N622" s="96">
        <f t="shared" si="19"/>
        <v>-10</v>
      </c>
      <c r="O622" s="615" t="s">
        <v>3184</v>
      </c>
    </row>
    <row r="623" spans="1:15" s="212" customFormat="1" ht="18.75" customHeight="1" x14ac:dyDescent="0.3">
      <c r="A623" s="688">
        <v>6</v>
      </c>
      <c r="B623" s="685" t="s">
        <v>1823</v>
      </c>
      <c r="C623" s="537" t="s">
        <v>1824</v>
      </c>
      <c r="D623" s="537" t="s">
        <v>1825</v>
      </c>
      <c r="E623" s="116">
        <v>170</v>
      </c>
      <c r="F623" s="116">
        <v>180</v>
      </c>
      <c r="G623" s="116">
        <v>750</v>
      </c>
      <c r="H623" s="149">
        <v>2.6</v>
      </c>
      <c r="I623" s="96">
        <v>442</v>
      </c>
      <c r="J623" s="132">
        <v>450</v>
      </c>
      <c r="K623" s="219">
        <v>300</v>
      </c>
      <c r="L623" s="219"/>
      <c r="M623" s="96">
        <f t="shared" si="18"/>
        <v>-32.126696832579185</v>
      </c>
      <c r="N623" s="96">
        <f t="shared" si="19"/>
        <v>-33.333333333333329</v>
      </c>
      <c r="O623" s="615" t="s">
        <v>3184</v>
      </c>
    </row>
    <row r="624" spans="1:15" s="212" customFormat="1" x14ac:dyDescent="0.3">
      <c r="A624" s="690"/>
      <c r="B624" s="687"/>
      <c r="C624" s="537" t="s">
        <v>1826</v>
      </c>
      <c r="D624" s="537" t="s">
        <v>1827</v>
      </c>
      <c r="E624" s="116">
        <v>130</v>
      </c>
      <c r="F624" s="116">
        <v>200</v>
      </c>
      <c r="G624" s="116">
        <v>300</v>
      </c>
      <c r="H624" s="149">
        <v>1.5</v>
      </c>
      <c r="I624" s="96">
        <v>195</v>
      </c>
      <c r="J624" s="132">
        <v>200</v>
      </c>
      <c r="K624" s="219">
        <v>150</v>
      </c>
      <c r="L624" s="219"/>
      <c r="M624" s="96">
        <f t="shared" si="18"/>
        <v>-23.076923076923077</v>
      </c>
      <c r="N624" s="96">
        <f t="shared" si="19"/>
        <v>-25</v>
      </c>
      <c r="O624" s="615" t="s">
        <v>3184</v>
      </c>
    </row>
    <row r="625" spans="1:18" s="212" customFormat="1" ht="18.75" customHeight="1" x14ac:dyDescent="0.3">
      <c r="A625" s="688">
        <v>7</v>
      </c>
      <c r="B625" s="685" t="s">
        <v>1828</v>
      </c>
      <c r="C625" s="537" t="s">
        <v>1829</v>
      </c>
      <c r="D625" s="537" t="s">
        <v>1830</v>
      </c>
      <c r="E625" s="116">
        <v>150</v>
      </c>
      <c r="F625" s="116">
        <v>200</v>
      </c>
      <c r="G625" s="116">
        <v>600</v>
      </c>
      <c r="H625" s="149">
        <v>2.2000000000000002</v>
      </c>
      <c r="I625" s="96">
        <v>330</v>
      </c>
      <c r="J625" s="132">
        <v>360</v>
      </c>
      <c r="K625" s="219">
        <v>250</v>
      </c>
      <c r="L625" s="219"/>
      <c r="M625" s="96">
        <f t="shared" si="18"/>
        <v>-24.242424242424242</v>
      </c>
      <c r="N625" s="96">
        <f t="shared" si="19"/>
        <v>-30.555555555555557</v>
      </c>
      <c r="O625" s="615" t="s">
        <v>3184</v>
      </c>
    </row>
    <row r="626" spans="1:18" s="212" customFormat="1" x14ac:dyDescent="0.3">
      <c r="A626" s="690"/>
      <c r="B626" s="687"/>
      <c r="C626" s="537" t="s">
        <v>1830</v>
      </c>
      <c r="D626" s="537" t="s">
        <v>1831</v>
      </c>
      <c r="E626" s="116">
        <v>200</v>
      </c>
      <c r="F626" s="116">
        <v>250</v>
      </c>
      <c r="G626" s="116">
        <v>550</v>
      </c>
      <c r="H626" s="149">
        <v>1.6</v>
      </c>
      <c r="I626" s="96">
        <v>320</v>
      </c>
      <c r="J626" s="132">
        <v>330</v>
      </c>
      <c r="K626" s="219">
        <v>230</v>
      </c>
      <c r="L626" s="219"/>
      <c r="M626" s="96">
        <f t="shared" si="18"/>
        <v>-28.125</v>
      </c>
      <c r="N626" s="96">
        <f t="shared" si="19"/>
        <v>-30.303030303030305</v>
      </c>
      <c r="O626" s="615" t="s">
        <v>3184</v>
      </c>
    </row>
    <row r="627" spans="1:18" s="212" customFormat="1" ht="37.5" x14ac:dyDescent="0.3">
      <c r="A627" s="534">
        <v>8</v>
      </c>
      <c r="B627" s="537" t="s">
        <v>1832</v>
      </c>
      <c r="C627" s="537" t="s">
        <v>1833</v>
      </c>
      <c r="D627" s="537" t="s">
        <v>1834</v>
      </c>
      <c r="E627" s="116">
        <v>150</v>
      </c>
      <c r="F627" s="116">
        <v>200</v>
      </c>
      <c r="G627" s="116">
        <v>500</v>
      </c>
      <c r="H627" s="149">
        <v>2.1</v>
      </c>
      <c r="I627" s="96">
        <v>315</v>
      </c>
      <c r="J627" s="132">
        <v>300</v>
      </c>
      <c r="K627" s="219">
        <v>220</v>
      </c>
      <c r="L627" s="219"/>
      <c r="M627" s="96">
        <f t="shared" si="18"/>
        <v>-30.158730158730158</v>
      </c>
      <c r="N627" s="96">
        <f t="shared" si="19"/>
        <v>-26.666666666666668</v>
      </c>
      <c r="O627" s="615" t="s">
        <v>3184</v>
      </c>
    </row>
    <row r="628" spans="1:18" s="212" customFormat="1" ht="37.5" x14ac:dyDescent="0.3">
      <c r="A628" s="534">
        <v>9</v>
      </c>
      <c r="B628" s="537" t="s">
        <v>1835</v>
      </c>
      <c r="C628" s="537" t="s">
        <v>1836</v>
      </c>
      <c r="D628" s="537" t="s">
        <v>1837</v>
      </c>
      <c r="E628" s="116">
        <v>200</v>
      </c>
      <c r="F628" s="116">
        <v>250</v>
      </c>
      <c r="G628" s="116">
        <v>350</v>
      </c>
      <c r="H628" s="149">
        <v>1.3</v>
      </c>
      <c r="I628" s="96">
        <v>260</v>
      </c>
      <c r="J628" s="132">
        <v>250</v>
      </c>
      <c r="K628" s="219">
        <v>220</v>
      </c>
      <c r="L628" s="219"/>
      <c r="M628" s="96">
        <f t="shared" si="18"/>
        <v>-15.384615384615385</v>
      </c>
      <c r="N628" s="96">
        <f t="shared" si="19"/>
        <v>-12</v>
      </c>
      <c r="O628" s="615" t="s">
        <v>3184</v>
      </c>
    </row>
    <row r="629" spans="1:18" s="212" customFormat="1" ht="37.5" x14ac:dyDescent="0.3">
      <c r="A629" s="534">
        <v>10</v>
      </c>
      <c r="B629" s="537" t="s">
        <v>1838</v>
      </c>
      <c r="C629" s="537" t="s">
        <v>1839</v>
      </c>
      <c r="D629" s="537" t="s">
        <v>1840</v>
      </c>
      <c r="E629" s="116">
        <v>150</v>
      </c>
      <c r="F629" s="116">
        <v>200</v>
      </c>
      <c r="G629" s="116">
        <v>450</v>
      </c>
      <c r="H629" s="149">
        <v>1.9</v>
      </c>
      <c r="I629" s="96">
        <v>285</v>
      </c>
      <c r="J629" s="132">
        <v>270</v>
      </c>
      <c r="K629" s="219">
        <v>200</v>
      </c>
      <c r="L629" s="219"/>
      <c r="M629" s="96">
        <f t="shared" si="18"/>
        <v>-29.82456140350877</v>
      </c>
      <c r="N629" s="96">
        <f t="shared" si="19"/>
        <v>-25.925925925925924</v>
      </c>
      <c r="O629" s="615" t="s">
        <v>3184</v>
      </c>
    </row>
    <row r="630" spans="1:18" s="212" customFormat="1" ht="37.5" x14ac:dyDescent="0.3">
      <c r="A630" s="534">
        <v>11</v>
      </c>
      <c r="B630" s="537" t="s">
        <v>1841</v>
      </c>
      <c r="C630" s="537" t="s">
        <v>1842</v>
      </c>
      <c r="D630" s="537" t="s">
        <v>1843</v>
      </c>
      <c r="E630" s="116">
        <v>160</v>
      </c>
      <c r="F630" s="116">
        <v>250</v>
      </c>
      <c r="G630" s="116">
        <v>550</v>
      </c>
      <c r="H630" s="149">
        <v>2.2999999999999998</v>
      </c>
      <c r="I630" s="96">
        <v>368</v>
      </c>
      <c r="J630" s="132">
        <v>330</v>
      </c>
      <c r="K630" s="219">
        <v>230</v>
      </c>
      <c r="L630" s="219"/>
      <c r="M630" s="96">
        <f t="shared" si="18"/>
        <v>-37.5</v>
      </c>
      <c r="N630" s="96">
        <f t="shared" si="19"/>
        <v>-30.303030303030305</v>
      </c>
      <c r="O630" s="615" t="s">
        <v>3184</v>
      </c>
    </row>
    <row r="631" spans="1:18" s="212" customFormat="1" x14ac:dyDescent="0.3">
      <c r="A631" s="534">
        <v>12</v>
      </c>
      <c r="B631" s="691" t="s">
        <v>46</v>
      </c>
      <c r="C631" s="692"/>
      <c r="D631" s="693"/>
      <c r="E631" s="116">
        <v>100</v>
      </c>
      <c r="F631" s="116">
        <v>120</v>
      </c>
      <c r="G631" s="116">
        <v>370</v>
      </c>
      <c r="H631" s="149">
        <v>2.7</v>
      </c>
      <c r="I631" s="96">
        <v>270</v>
      </c>
      <c r="J631" s="132">
        <v>220</v>
      </c>
      <c r="K631" s="219">
        <v>120</v>
      </c>
      <c r="L631" s="219"/>
      <c r="M631" s="96">
        <f t="shared" si="18"/>
        <v>-55.555555555555557</v>
      </c>
      <c r="N631" s="96">
        <f t="shared" si="19"/>
        <v>-45.454545454545453</v>
      </c>
      <c r="O631" s="615" t="s">
        <v>3184</v>
      </c>
    </row>
    <row r="632" spans="1:18" s="223" customFormat="1" ht="27.75" customHeight="1" x14ac:dyDescent="0.3">
      <c r="A632" s="254" t="s">
        <v>1862</v>
      </c>
      <c r="B632" s="146" t="s">
        <v>1863</v>
      </c>
      <c r="C632" s="180"/>
      <c r="D632" s="180"/>
      <c r="E632" s="122"/>
      <c r="F632" s="122"/>
      <c r="G632" s="116"/>
      <c r="H632" s="96"/>
      <c r="I632" s="96"/>
      <c r="J632" s="96"/>
      <c r="K632" s="255"/>
      <c r="L632" s="255"/>
      <c r="M632" s="96"/>
      <c r="N632" s="96"/>
      <c r="O632" s="537"/>
      <c r="P632" s="117"/>
      <c r="Q632" s="117"/>
      <c r="R632" s="117"/>
    </row>
    <row r="633" spans="1:18" s="223" customFormat="1" ht="24" customHeight="1" x14ac:dyDescent="0.3">
      <c r="A633" s="538" t="s">
        <v>735</v>
      </c>
      <c r="B633" s="551" t="s">
        <v>736</v>
      </c>
      <c r="C633" s="551"/>
      <c r="D633" s="551"/>
      <c r="E633" s="118"/>
      <c r="F633" s="118"/>
      <c r="G633" s="213"/>
      <c r="H633" s="96"/>
      <c r="I633" s="96"/>
      <c r="J633" s="96"/>
      <c r="K633" s="255"/>
      <c r="L633" s="255"/>
      <c r="M633" s="96"/>
      <c r="N633" s="96"/>
      <c r="O633" s="551"/>
      <c r="P633" s="257"/>
      <c r="Q633" s="257"/>
      <c r="R633" s="117"/>
    </row>
    <row r="634" spans="1:18" s="223" customFormat="1" x14ac:dyDescent="0.3">
      <c r="A634" s="715">
        <v>1</v>
      </c>
      <c r="B634" s="694" t="s">
        <v>737</v>
      </c>
      <c r="C634" s="537" t="s">
        <v>738</v>
      </c>
      <c r="D634" s="537" t="s">
        <v>739</v>
      </c>
      <c r="E634" s="122"/>
      <c r="F634" s="122"/>
      <c r="G634" s="116"/>
      <c r="H634" s="96"/>
      <c r="I634" s="96"/>
      <c r="J634" s="96"/>
      <c r="K634" s="255"/>
      <c r="L634" s="255"/>
      <c r="M634" s="96"/>
      <c r="N634" s="96"/>
      <c r="O634" s="537"/>
      <c r="P634" s="257"/>
      <c r="Q634" s="257"/>
      <c r="R634" s="117"/>
    </row>
    <row r="635" spans="1:18" s="223" customFormat="1" x14ac:dyDescent="0.3">
      <c r="A635" s="715"/>
      <c r="B635" s="694"/>
      <c r="C635" s="537" t="s">
        <v>40</v>
      </c>
      <c r="D635" s="537"/>
      <c r="E635" s="122">
        <v>250</v>
      </c>
      <c r="F635" s="122">
        <v>400</v>
      </c>
      <c r="G635" s="116">
        <v>700</v>
      </c>
      <c r="H635" s="149">
        <v>1</v>
      </c>
      <c r="I635" s="116">
        <v>250</v>
      </c>
      <c r="J635" s="116">
        <v>420</v>
      </c>
      <c r="K635" s="116">
        <v>420</v>
      </c>
      <c r="L635" s="116"/>
      <c r="M635" s="96">
        <f t="shared" si="18"/>
        <v>68</v>
      </c>
      <c r="N635" s="96">
        <f t="shared" si="19"/>
        <v>0</v>
      </c>
      <c r="O635" s="615" t="s">
        <v>3184</v>
      </c>
      <c r="P635" s="257"/>
      <c r="Q635" s="257"/>
      <c r="R635" s="117"/>
    </row>
    <row r="636" spans="1:18" s="223" customFormat="1" x14ac:dyDescent="0.3">
      <c r="A636" s="715"/>
      <c r="B636" s="694"/>
      <c r="C636" s="537" t="s">
        <v>41</v>
      </c>
      <c r="D636" s="537"/>
      <c r="E636" s="122">
        <v>200</v>
      </c>
      <c r="F636" s="122">
        <v>350</v>
      </c>
      <c r="G636" s="116">
        <v>500</v>
      </c>
      <c r="H636" s="149">
        <v>1</v>
      </c>
      <c r="I636" s="116">
        <v>200</v>
      </c>
      <c r="J636" s="116">
        <v>350</v>
      </c>
      <c r="K636" s="116">
        <v>350</v>
      </c>
      <c r="L636" s="116"/>
      <c r="M636" s="96">
        <f t="shared" si="18"/>
        <v>75</v>
      </c>
      <c r="N636" s="96">
        <f t="shared" si="19"/>
        <v>0</v>
      </c>
      <c r="O636" s="615" t="s">
        <v>3184</v>
      </c>
      <c r="P636" s="257"/>
      <c r="Q636" s="257"/>
      <c r="R636" s="117"/>
    </row>
    <row r="637" spans="1:18" s="223" customFormat="1" ht="37.5" x14ac:dyDescent="0.3">
      <c r="A637" s="715"/>
      <c r="B637" s="694"/>
      <c r="C637" s="537" t="s">
        <v>739</v>
      </c>
      <c r="D637" s="537" t="s">
        <v>740</v>
      </c>
      <c r="E637" s="122"/>
      <c r="F637" s="122"/>
      <c r="G637" s="116"/>
      <c r="H637" s="149"/>
      <c r="I637" s="116"/>
      <c r="J637" s="116"/>
      <c r="K637" s="116"/>
      <c r="L637" s="116"/>
      <c r="M637" s="96"/>
      <c r="N637" s="96"/>
      <c r="O637" s="615"/>
      <c r="P637" s="257"/>
      <c r="Q637" s="257"/>
      <c r="R637" s="117"/>
    </row>
    <row r="638" spans="1:18" s="223" customFormat="1" x14ac:dyDescent="0.3">
      <c r="A638" s="715"/>
      <c r="B638" s="694"/>
      <c r="C638" s="537" t="s">
        <v>40</v>
      </c>
      <c r="D638" s="537"/>
      <c r="E638" s="122">
        <v>250</v>
      </c>
      <c r="F638" s="122">
        <v>400</v>
      </c>
      <c r="G638" s="116">
        <v>700</v>
      </c>
      <c r="H638" s="149">
        <v>1.5</v>
      </c>
      <c r="I638" s="116">
        <v>375</v>
      </c>
      <c r="J638" s="116">
        <v>420</v>
      </c>
      <c r="K638" s="116">
        <v>420</v>
      </c>
      <c r="L638" s="116"/>
      <c r="M638" s="96">
        <f t="shared" si="18"/>
        <v>12</v>
      </c>
      <c r="N638" s="96">
        <f t="shared" si="19"/>
        <v>0</v>
      </c>
      <c r="O638" s="615" t="s">
        <v>3184</v>
      </c>
      <c r="P638" s="257"/>
      <c r="Q638" s="257"/>
      <c r="R638" s="117"/>
    </row>
    <row r="639" spans="1:18" s="223" customFormat="1" x14ac:dyDescent="0.3">
      <c r="A639" s="715"/>
      <c r="B639" s="694" t="s">
        <v>737</v>
      </c>
      <c r="C639" s="537" t="s">
        <v>41</v>
      </c>
      <c r="D639" s="537"/>
      <c r="E639" s="122">
        <v>200</v>
      </c>
      <c r="F639" s="122">
        <v>350</v>
      </c>
      <c r="G639" s="116">
        <v>500</v>
      </c>
      <c r="H639" s="149">
        <v>1.6</v>
      </c>
      <c r="I639" s="116">
        <v>320</v>
      </c>
      <c r="J639" s="116">
        <v>350</v>
      </c>
      <c r="K639" s="116">
        <v>350</v>
      </c>
      <c r="L639" s="116"/>
      <c r="M639" s="96">
        <f t="shared" si="18"/>
        <v>9.375</v>
      </c>
      <c r="N639" s="96">
        <f t="shared" si="19"/>
        <v>0</v>
      </c>
      <c r="O639" s="615" t="s">
        <v>3184</v>
      </c>
      <c r="P639" s="257"/>
      <c r="Q639" s="257"/>
      <c r="R639" s="117"/>
    </row>
    <row r="640" spans="1:18" s="223" customFormat="1" ht="37.5" x14ac:dyDescent="0.3">
      <c r="A640" s="715"/>
      <c r="B640" s="694"/>
      <c r="C640" s="537" t="s">
        <v>741</v>
      </c>
      <c r="D640" s="537" t="s">
        <v>742</v>
      </c>
      <c r="E640" s="122"/>
      <c r="F640" s="122"/>
      <c r="G640" s="116"/>
      <c r="H640" s="149"/>
      <c r="I640" s="116"/>
      <c r="J640" s="116"/>
      <c r="K640" s="116"/>
      <c r="L640" s="116"/>
      <c r="M640" s="96"/>
      <c r="N640" s="96"/>
      <c r="O640" s="615"/>
      <c r="P640" s="257"/>
      <c r="Q640" s="257"/>
      <c r="R640" s="117"/>
    </row>
    <row r="641" spans="1:18" s="223" customFormat="1" x14ac:dyDescent="0.3">
      <c r="A641" s="715"/>
      <c r="B641" s="694"/>
      <c r="C641" s="537" t="s">
        <v>40</v>
      </c>
      <c r="D641" s="537"/>
      <c r="E641" s="122">
        <v>300</v>
      </c>
      <c r="F641" s="122">
        <v>600</v>
      </c>
      <c r="G641" s="116">
        <v>1000</v>
      </c>
      <c r="H641" s="149">
        <v>1.6</v>
      </c>
      <c r="I641" s="116">
        <v>480</v>
      </c>
      <c r="J641" s="116">
        <v>600</v>
      </c>
      <c r="K641" s="116">
        <v>600</v>
      </c>
      <c r="L641" s="116"/>
      <c r="M641" s="96">
        <f t="shared" si="18"/>
        <v>25</v>
      </c>
      <c r="N641" s="96">
        <f t="shared" si="19"/>
        <v>0</v>
      </c>
      <c r="O641" s="615" t="s">
        <v>3184</v>
      </c>
      <c r="P641" s="257"/>
      <c r="Q641" s="257"/>
      <c r="R641" s="117"/>
    </row>
    <row r="642" spans="1:18" s="223" customFormat="1" x14ac:dyDescent="0.3">
      <c r="A642" s="715"/>
      <c r="B642" s="694"/>
      <c r="C642" s="537" t="s">
        <v>41</v>
      </c>
      <c r="D642" s="537"/>
      <c r="E642" s="122">
        <v>220</v>
      </c>
      <c r="F642" s="122">
        <v>490</v>
      </c>
      <c r="G642" s="116">
        <v>700</v>
      </c>
      <c r="H642" s="149">
        <v>1.3</v>
      </c>
      <c r="I642" s="116">
        <v>286</v>
      </c>
      <c r="J642" s="116">
        <v>490</v>
      </c>
      <c r="K642" s="116">
        <v>490</v>
      </c>
      <c r="L642" s="116"/>
      <c r="M642" s="96">
        <f t="shared" si="18"/>
        <v>71.328671328671334</v>
      </c>
      <c r="N642" s="96">
        <f t="shared" si="19"/>
        <v>0</v>
      </c>
      <c r="O642" s="615" t="s">
        <v>3184</v>
      </c>
      <c r="P642" s="257"/>
      <c r="Q642" s="257"/>
      <c r="R642" s="117"/>
    </row>
    <row r="643" spans="1:18" s="223" customFormat="1" x14ac:dyDescent="0.3">
      <c r="A643" s="715"/>
      <c r="B643" s="694"/>
      <c r="C643" s="537" t="s">
        <v>742</v>
      </c>
      <c r="D643" s="537" t="s">
        <v>743</v>
      </c>
      <c r="E643" s="122"/>
      <c r="F643" s="122"/>
      <c r="G643" s="116"/>
      <c r="H643" s="149"/>
      <c r="I643" s="116"/>
      <c r="J643" s="116"/>
      <c r="K643" s="116"/>
      <c r="L643" s="116"/>
      <c r="M643" s="96"/>
      <c r="N643" s="96"/>
      <c r="O643" s="615"/>
      <c r="P643" s="257"/>
      <c r="Q643" s="257"/>
      <c r="R643" s="117"/>
    </row>
    <row r="644" spans="1:18" s="223" customFormat="1" x14ac:dyDescent="0.3">
      <c r="A644" s="715"/>
      <c r="B644" s="694"/>
      <c r="C644" s="537" t="s">
        <v>40</v>
      </c>
      <c r="D644" s="537"/>
      <c r="E644" s="122">
        <v>180</v>
      </c>
      <c r="F644" s="116">
        <v>280</v>
      </c>
      <c r="G644" s="116">
        <v>400</v>
      </c>
      <c r="H644" s="149">
        <v>2.7</v>
      </c>
      <c r="I644" s="116">
        <v>486.00000000000006</v>
      </c>
      <c r="J644" s="116">
        <v>280</v>
      </c>
      <c r="K644" s="116">
        <v>280</v>
      </c>
      <c r="L644" s="116"/>
      <c r="M644" s="96">
        <f t="shared" si="18"/>
        <v>-42.386831275720169</v>
      </c>
      <c r="N644" s="96">
        <f t="shared" si="19"/>
        <v>0</v>
      </c>
      <c r="O644" s="615" t="s">
        <v>3184</v>
      </c>
      <c r="P644" s="257"/>
      <c r="Q644" s="257"/>
      <c r="R644" s="117"/>
    </row>
    <row r="645" spans="1:18" s="223" customFormat="1" x14ac:dyDescent="0.3">
      <c r="A645" s="715"/>
      <c r="B645" s="694"/>
      <c r="C645" s="537" t="s">
        <v>41</v>
      </c>
      <c r="D645" s="537"/>
      <c r="E645" s="122">
        <v>150</v>
      </c>
      <c r="F645" s="116">
        <v>210</v>
      </c>
      <c r="G645" s="116">
        <v>300</v>
      </c>
      <c r="H645" s="149">
        <v>2.2000000000000002</v>
      </c>
      <c r="I645" s="116">
        <v>330</v>
      </c>
      <c r="J645" s="116">
        <v>210</v>
      </c>
      <c r="K645" s="116">
        <v>210</v>
      </c>
      <c r="L645" s="116"/>
      <c r="M645" s="96">
        <f t="shared" si="18"/>
        <v>-36.363636363636367</v>
      </c>
      <c r="N645" s="96">
        <f t="shared" si="19"/>
        <v>0</v>
      </c>
      <c r="O645" s="615" t="s">
        <v>3184</v>
      </c>
      <c r="P645" s="257"/>
      <c r="Q645" s="257"/>
      <c r="R645" s="117"/>
    </row>
    <row r="646" spans="1:18" s="223" customFormat="1" x14ac:dyDescent="0.3">
      <c r="A646" s="715"/>
      <c r="B646" s="694"/>
      <c r="C646" s="537" t="s">
        <v>743</v>
      </c>
      <c r="D646" s="537" t="s">
        <v>744</v>
      </c>
      <c r="E646" s="122"/>
      <c r="F646" s="116"/>
      <c r="G646" s="116"/>
      <c r="H646" s="149"/>
      <c r="I646" s="116"/>
      <c r="J646" s="116"/>
      <c r="K646" s="116"/>
      <c r="L646" s="116"/>
      <c r="M646" s="96"/>
      <c r="N646" s="96"/>
      <c r="O646" s="615"/>
      <c r="P646" s="257"/>
      <c r="Q646" s="257"/>
      <c r="R646" s="117"/>
    </row>
    <row r="647" spans="1:18" s="223" customFormat="1" x14ac:dyDescent="0.3">
      <c r="A647" s="715"/>
      <c r="B647" s="694"/>
      <c r="C647" s="537" t="s">
        <v>40</v>
      </c>
      <c r="D647" s="537"/>
      <c r="E647" s="122">
        <v>250</v>
      </c>
      <c r="F647" s="116">
        <v>420</v>
      </c>
      <c r="G647" s="116">
        <v>600</v>
      </c>
      <c r="H647" s="149">
        <v>2.1</v>
      </c>
      <c r="I647" s="116">
        <v>525</v>
      </c>
      <c r="J647" s="116">
        <v>420</v>
      </c>
      <c r="K647" s="116">
        <v>420</v>
      </c>
      <c r="L647" s="116"/>
      <c r="M647" s="96">
        <f t="shared" si="18"/>
        <v>-20</v>
      </c>
      <c r="N647" s="96">
        <f t="shared" si="19"/>
        <v>0</v>
      </c>
      <c r="O647" s="615" t="s">
        <v>3184</v>
      </c>
      <c r="P647" s="257"/>
      <c r="Q647" s="257"/>
      <c r="R647" s="117"/>
    </row>
    <row r="648" spans="1:18" s="223" customFormat="1" x14ac:dyDescent="0.3">
      <c r="A648" s="715"/>
      <c r="B648" s="694"/>
      <c r="C648" s="537" t="s">
        <v>41</v>
      </c>
      <c r="D648" s="537"/>
      <c r="E648" s="122">
        <v>180</v>
      </c>
      <c r="F648" s="116">
        <v>350</v>
      </c>
      <c r="G648" s="116">
        <v>500</v>
      </c>
      <c r="H648" s="149">
        <v>1.3</v>
      </c>
      <c r="I648" s="116">
        <v>234</v>
      </c>
      <c r="J648" s="116">
        <v>350</v>
      </c>
      <c r="K648" s="116">
        <v>350</v>
      </c>
      <c r="L648" s="116"/>
      <c r="M648" s="96">
        <f t="shared" si="18"/>
        <v>49.572649572649574</v>
      </c>
      <c r="N648" s="96">
        <f t="shared" si="19"/>
        <v>0</v>
      </c>
      <c r="O648" s="615" t="s">
        <v>3184</v>
      </c>
      <c r="P648" s="257"/>
      <c r="Q648" s="257"/>
      <c r="R648" s="117"/>
    </row>
    <row r="649" spans="1:18" s="223" customFormat="1" x14ac:dyDescent="0.3">
      <c r="A649" s="715"/>
      <c r="B649" s="694"/>
      <c r="C649" s="537" t="s">
        <v>744</v>
      </c>
      <c r="D649" s="537" t="s">
        <v>745</v>
      </c>
      <c r="E649" s="122">
        <v>300</v>
      </c>
      <c r="F649" s="122">
        <v>550</v>
      </c>
      <c r="G649" s="116">
        <v>1000</v>
      </c>
      <c r="H649" s="149">
        <v>1.4</v>
      </c>
      <c r="I649" s="116">
        <v>420</v>
      </c>
      <c r="J649" s="116">
        <v>600</v>
      </c>
      <c r="K649" s="116">
        <v>600</v>
      </c>
      <c r="L649" s="116"/>
      <c r="M649" s="96">
        <f t="shared" si="18"/>
        <v>42.857142857142854</v>
      </c>
      <c r="N649" s="96">
        <f t="shared" si="19"/>
        <v>0</v>
      </c>
      <c r="O649" s="615" t="s">
        <v>3184</v>
      </c>
      <c r="P649" s="257"/>
      <c r="Q649" s="257"/>
      <c r="R649" s="117"/>
    </row>
    <row r="650" spans="1:18" s="223" customFormat="1" x14ac:dyDescent="0.3">
      <c r="A650" s="715"/>
      <c r="B650" s="694"/>
      <c r="C650" s="537" t="s">
        <v>745</v>
      </c>
      <c r="D650" s="537" t="s">
        <v>746</v>
      </c>
      <c r="E650" s="122">
        <v>200</v>
      </c>
      <c r="F650" s="116">
        <v>350</v>
      </c>
      <c r="G650" s="116">
        <v>500</v>
      </c>
      <c r="H650" s="149">
        <v>1.9</v>
      </c>
      <c r="I650" s="116">
        <v>380</v>
      </c>
      <c r="J650" s="116">
        <v>350</v>
      </c>
      <c r="K650" s="116">
        <v>350</v>
      </c>
      <c r="L650" s="116"/>
      <c r="M650" s="96">
        <f t="shared" si="18"/>
        <v>-7.8947368421052628</v>
      </c>
      <c r="N650" s="96">
        <f t="shared" si="19"/>
        <v>0</v>
      </c>
      <c r="O650" s="615" t="s">
        <v>3184</v>
      </c>
      <c r="P650" s="257"/>
      <c r="Q650" s="257"/>
      <c r="R650" s="117"/>
    </row>
    <row r="651" spans="1:18" s="223" customFormat="1" x14ac:dyDescent="0.3">
      <c r="A651" s="715"/>
      <c r="B651" s="694"/>
      <c r="C651" s="537" t="s">
        <v>747</v>
      </c>
      <c r="D651" s="537" t="s">
        <v>748</v>
      </c>
      <c r="E651" s="122"/>
      <c r="F651" s="116"/>
      <c r="G651" s="116"/>
      <c r="H651" s="149"/>
      <c r="I651" s="116"/>
      <c r="J651" s="116"/>
      <c r="K651" s="116"/>
      <c r="L651" s="116"/>
      <c r="M651" s="96"/>
      <c r="N651" s="96"/>
      <c r="O651" s="615"/>
      <c r="P651" s="257"/>
      <c r="Q651" s="257"/>
      <c r="R651" s="117"/>
    </row>
    <row r="652" spans="1:18" s="223" customFormat="1" x14ac:dyDescent="0.3">
      <c r="A652" s="715"/>
      <c r="B652" s="694"/>
      <c r="C652" s="537" t="s">
        <v>40</v>
      </c>
      <c r="D652" s="537"/>
      <c r="E652" s="122">
        <v>200</v>
      </c>
      <c r="F652" s="116">
        <v>350</v>
      </c>
      <c r="G652" s="116">
        <v>500</v>
      </c>
      <c r="H652" s="149">
        <v>1.1000000000000001</v>
      </c>
      <c r="I652" s="116">
        <v>220.00000000000003</v>
      </c>
      <c r="J652" s="116">
        <v>350</v>
      </c>
      <c r="K652" s="116">
        <v>350</v>
      </c>
      <c r="L652" s="116"/>
      <c r="M652" s="96">
        <f t="shared" si="18"/>
        <v>59.090909090909072</v>
      </c>
      <c r="N652" s="96">
        <f t="shared" si="19"/>
        <v>0</v>
      </c>
      <c r="O652" s="615" t="s">
        <v>3184</v>
      </c>
      <c r="P652" s="257"/>
      <c r="Q652" s="257"/>
      <c r="R652" s="117"/>
    </row>
    <row r="653" spans="1:18" s="223" customFormat="1" x14ac:dyDescent="0.3">
      <c r="A653" s="715"/>
      <c r="B653" s="694"/>
      <c r="C653" s="537" t="s">
        <v>41</v>
      </c>
      <c r="D653" s="537"/>
      <c r="E653" s="122">
        <v>150</v>
      </c>
      <c r="F653" s="116">
        <v>210</v>
      </c>
      <c r="G653" s="116">
        <v>300</v>
      </c>
      <c r="H653" s="149">
        <v>1.1000000000000001</v>
      </c>
      <c r="I653" s="116">
        <v>165</v>
      </c>
      <c r="J653" s="116">
        <v>210</v>
      </c>
      <c r="K653" s="116">
        <v>210</v>
      </c>
      <c r="L653" s="116"/>
      <c r="M653" s="96">
        <f t="shared" si="18"/>
        <v>27.27272727272727</v>
      </c>
      <c r="N653" s="96">
        <f t="shared" si="19"/>
        <v>0</v>
      </c>
      <c r="O653" s="615" t="s">
        <v>3184</v>
      </c>
      <c r="P653" s="257"/>
      <c r="Q653" s="257"/>
      <c r="R653" s="117"/>
    </row>
    <row r="654" spans="1:18" s="223" customFormat="1" x14ac:dyDescent="0.3">
      <c r="A654" s="688">
        <v>2</v>
      </c>
      <c r="B654" s="685" t="s">
        <v>705</v>
      </c>
      <c r="C654" s="537" t="s">
        <v>749</v>
      </c>
      <c r="D654" s="537" t="s">
        <v>750</v>
      </c>
      <c r="E654" s="122">
        <v>300</v>
      </c>
      <c r="F654" s="122">
        <v>550</v>
      </c>
      <c r="G654" s="116">
        <v>1000</v>
      </c>
      <c r="H654" s="149">
        <v>2.5</v>
      </c>
      <c r="I654" s="116">
        <v>750</v>
      </c>
      <c r="J654" s="116">
        <v>600</v>
      </c>
      <c r="K654" s="116">
        <v>600</v>
      </c>
      <c r="L654" s="116"/>
      <c r="M654" s="96">
        <f t="shared" si="18"/>
        <v>-20</v>
      </c>
      <c r="N654" s="96">
        <f t="shared" si="19"/>
        <v>0</v>
      </c>
      <c r="O654" s="615" t="s">
        <v>3184</v>
      </c>
      <c r="P654" s="257"/>
      <c r="Q654" s="257"/>
      <c r="R654" s="117"/>
    </row>
    <row r="655" spans="1:18" s="223" customFormat="1" x14ac:dyDescent="0.3">
      <c r="A655" s="689"/>
      <c r="B655" s="686"/>
      <c r="C655" s="537" t="s">
        <v>750</v>
      </c>
      <c r="D655" s="537" t="s">
        <v>751</v>
      </c>
      <c r="E655" s="122">
        <v>200</v>
      </c>
      <c r="F655" s="116">
        <v>350</v>
      </c>
      <c r="G655" s="116">
        <v>500</v>
      </c>
      <c r="H655" s="149">
        <v>1.7</v>
      </c>
      <c r="I655" s="116">
        <v>340</v>
      </c>
      <c r="J655" s="116">
        <v>350</v>
      </c>
      <c r="K655" s="116">
        <v>350</v>
      </c>
      <c r="L655" s="116"/>
      <c r="M655" s="96">
        <f t="shared" si="18"/>
        <v>2.9411764705882351</v>
      </c>
      <c r="N655" s="96">
        <f t="shared" si="19"/>
        <v>0</v>
      </c>
      <c r="O655" s="615" t="s">
        <v>3184</v>
      </c>
      <c r="P655" s="257"/>
      <c r="Q655" s="257"/>
      <c r="R655" s="117"/>
    </row>
    <row r="656" spans="1:18" s="223" customFormat="1" x14ac:dyDescent="0.3">
      <c r="A656" s="689"/>
      <c r="B656" s="686"/>
      <c r="C656" s="537" t="s">
        <v>752</v>
      </c>
      <c r="D656" s="537" t="s">
        <v>753</v>
      </c>
      <c r="E656" s="122">
        <v>150</v>
      </c>
      <c r="F656" s="116">
        <v>210</v>
      </c>
      <c r="G656" s="116">
        <v>300</v>
      </c>
      <c r="H656" s="149">
        <v>1.4</v>
      </c>
      <c r="I656" s="116">
        <v>210</v>
      </c>
      <c r="J656" s="116">
        <v>210</v>
      </c>
      <c r="K656" s="116">
        <v>210</v>
      </c>
      <c r="L656" s="116"/>
      <c r="M656" s="96">
        <f t="shared" si="18"/>
        <v>0</v>
      </c>
      <c r="N656" s="96">
        <f t="shared" si="19"/>
        <v>0</v>
      </c>
      <c r="O656" s="615" t="s">
        <v>3184</v>
      </c>
      <c r="P656" s="257"/>
      <c r="Q656" s="257"/>
      <c r="R656" s="117"/>
    </row>
    <row r="657" spans="1:18" s="223" customFormat="1" x14ac:dyDescent="0.3">
      <c r="A657" s="689"/>
      <c r="B657" s="686"/>
      <c r="C657" s="537" t="s">
        <v>753</v>
      </c>
      <c r="D657" s="537" t="s">
        <v>754</v>
      </c>
      <c r="E657" s="122">
        <v>120</v>
      </c>
      <c r="F657" s="116">
        <v>180</v>
      </c>
      <c r="G657" s="116">
        <v>250</v>
      </c>
      <c r="H657" s="149">
        <v>1.5</v>
      </c>
      <c r="I657" s="116">
        <v>180</v>
      </c>
      <c r="J657" s="116">
        <v>180</v>
      </c>
      <c r="K657" s="116">
        <v>180</v>
      </c>
      <c r="L657" s="116"/>
      <c r="M657" s="96">
        <f t="shared" si="18"/>
        <v>0</v>
      </c>
      <c r="N657" s="96">
        <f t="shared" si="19"/>
        <v>0</v>
      </c>
      <c r="O657" s="615" t="s">
        <v>3184</v>
      </c>
      <c r="P657" s="257"/>
      <c r="Q657" s="257"/>
      <c r="R657" s="117"/>
    </row>
    <row r="658" spans="1:18" s="223" customFormat="1" x14ac:dyDescent="0.3">
      <c r="A658" s="689"/>
      <c r="B658" s="686"/>
      <c r="C658" s="537" t="s">
        <v>755</v>
      </c>
      <c r="D658" s="537" t="s">
        <v>756</v>
      </c>
      <c r="E658" s="122">
        <v>100</v>
      </c>
      <c r="F658" s="116">
        <v>110</v>
      </c>
      <c r="G658" s="116">
        <v>150</v>
      </c>
      <c r="H658" s="149">
        <v>1.5</v>
      </c>
      <c r="I658" s="116">
        <v>150</v>
      </c>
      <c r="J658" s="116">
        <v>110</v>
      </c>
      <c r="K658" s="116">
        <v>110</v>
      </c>
      <c r="L658" s="116"/>
      <c r="M658" s="96">
        <f t="shared" si="18"/>
        <v>-26.666666666666668</v>
      </c>
      <c r="N658" s="96">
        <f t="shared" si="19"/>
        <v>0</v>
      </c>
      <c r="O658" s="615" t="s">
        <v>3184</v>
      </c>
      <c r="P658" s="257"/>
      <c r="Q658" s="257"/>
      <c r="R658" s="117"/>
    </row>
    <row r="659" spans="1:18" s="223" customFormat="1" ht="37.5" x14ac:dyDescent="0.3">
      <c r="A659" s="690"/>
      <c r="B659" s="687"/>
      <c r="C659" s="537" t="s">
        <v>757</v>
      </c>
      <c r="D659" s="537" t="s">
        <v>758</v>
      </c>
      <c r="E659" s="122">
        <v>150</v>
      </c>
      <c r="F659" s="116">
        <v>210</v>
      </c>
      <c r="G659" s="116">
        <v>300</v>
      </c>
      <c r="H659" s="149">
        <v>2</v>
      </c>
      <c r="I659" s="116">
        <v>300</v>
      </c>
      <c r="J659" s="116">
        <v>210</v>
      </c>
      <c r="K659" s="116">
        <v>210</v>
      </c>
      <c r="L659" s="116"/>
      <c r="M659" s="96">
        <f t="shared" si="18"/>
        <v>-30</v>
      </c>
      <c r="N659" s="96">
        <f t="shared" si="19"/>
        <v>0</v>
      </c>
      <c r="O659" s="615" t="s">
        <v>3184</v>
      </c>
      <c r="P659" s="257"/>
      <c r="Q659" s="257"/>
      <c r="R659" s="117"/>
    </row>
    <row r="660" spans="1:18" s="223" customFormat="1" x14ac:dyDescent="0.3">
      <c r="A660" s="688">
        <v>3</v>
      </c>
      <c r="B660" s="685" t="s">
        <v>759</v>
      </c>
      <c r="C660" s="537" t="s">
        <v>760</v>
      </c>
      <c r="D660" s="537" t="s">
        <v>761</v>
      </c>
      <c r="E660" s="122">
        <v>100</v>
      </c>
      <c r="F660" s="116">
        <v>110</v>
      </c>
      <c r="G660" s="116">
        <v>150</v>
      </c>
      <c r="H660" s="149">
        <v>2.4</v>
      </c>
      <c r="I660" s="116">
        <v>240</v>
      </c>
      <c r="J660" s="116">
        <v>110</v>
      </c>
      <c r="K660" s="116">
        <v>110</v>
      </c>
      <c r="L660" s="116"/>
      <c r="M660" s="96">
        <f t="shared" ref="M660:M722" si="20">(K660-I660)/I660*100</f>
        <v>-54.166666666666664</v>
      </c>
      <c r="N660" s="96">
        <f t="shared" ref="N660:N723" si="21">(K660-J660)/J660*100</f>
        <v>0</v>
      </c>
      <c r="O660" s="615" t="s">
        <v>3184</v>
      </c>
      <c r="P660" s="257"/>
      <c r="Q660" s="257"/>
      <c r="R660" s="117"/>
    </row>
    <row r="661" spans="1:18" s="223" customFormat="1" x14ac:dyDescent="0.3">
      <c r="A661" s="689"/>
      <c r="B661" s="686"/>
      <c r="C661" s="537" t="s">
        <v>762</v>
      </c>
      <c r="D661" s="537" t="s">
        <v>763</v>
      </c>
      <c r="E661" s="122">
        <v>150</v>
      </c>
      <c r="F661" s="116">
        <v>180</v>
      </c>
      <c r="G661" s="116">
        <v>250</v>
      </c>
      <c r="H661" s="149">
        <v>1.8</v>
      </c>
      <c r="I661" s="116">
        <v>270</v>
      </c>
      <c r="J661" s="116">
        <v>180</v>
      </c>
      <c r="K661" s="116">
        <v>180</v>
      </c>
      <c r="L661" s="116"/>
      <c r="M661" s="96">
        <f t="shared" si="20"/>
        <v>-33.333333333333329</v>
      </c>
      <c r="N661" s="96">
        <f t="shared" si="21"/>
        <v>0</v>
      </c>
      <c r="O661" s="615" t="s">
        <v>3184</v>
      </c>
      <c r="P661" s="257"/>
      <c r="Q661" s="257"/>
      <c r="R661" s="117"/>
    </row>
    <row r="662" spans="1:18" s="223" customFormat="1" x14ac:dyDescent="0.3">
      <c r="A662" s="690"/>
      <c r="B662" s="687"/>
      <c r="C662" s="537" t="s">
        <v>762</v>
      </c>
      <c r="D662" s="537" t="s">
        <v>764</v>
      </c>
      <c r="E662" s="122">
        <v>200</v>
      </c>
      <c r="F662" s="116">
        <v>320</v>
      </c>
      <c r="G662" s="116">
        <v>450</v>
      </c>
      <c r="H662" s="149">
        <v>1.3</v>
      </c>
      <c r="I662" s="116">
        <v>260</v>
      </c>
      <c r="J662" s="116">
        <v>320</v>
      </c>
      <c r="K662" s="116">
        <v>320</v>
      </c>
      <c r="L662" s="116"/>
      <c r="M662" s="96">
        <f t="shared" si="20"/>
        <v>23.076923076923077</v>
      </c>
      <c r="N662" s="96">
        <f t="shared" si="21"/>
        <v>0</v>
      </c>
      <c r="O662" s="615" t="s">
        <v>3184</v>
      </c>
      <c r="P662" s="257"/>
      <c r="Q662" s="257"/>
      <c r="R662" s="117"/>
    </row>
    <row r="663" spans="1:18" s="223" customFormat="1" ht="18.75" customHeight="1" x14ac:dyDescent="0.3">
      <c r="A663" s="715">
        <v>4</v>
      </c>
      <c r="B663" s="714" t="s">
        <v>759</v>
      </c>
      <c r="C663" s="537" t="s">
        <v>765</v>
      </c>
      <c r="D663" s="537"/>
      <c r="E663" s="122">
        <v>90</v>
      </c>
      <c r="F663" s="116">
        <v>110</v>
      </c>
      <c r="G663" s="116">
        <v>160</v>
      </c>
      <c r="H663" s="149">
        <v>1.3</v>
      </c>
      <c r="I663" s="116">
        <v>117</v>
      </c>
      <c r="J663" s="116">
        <v>110</v>
      </c>
      <c r="K663" s="116">
        <v>110</v>
      </c>
      <c r="L663" s="116"/>
      <c r="M663" s="96">
        <f t="shared" si="20"/>
        <v>-5.982905982905983</v>
      </c>
      <c r="N663" s="96">
        <f t="shared" si="21"/>
        <v>0</v>
      </c>
      <c r="O663" s="615" t="s">
        <v>3184</v>
      </c>
      <c r="P663" s="257"/>
      <c r="Q663" s="257"/>
      <c r="R663" s="117"/>
    </row>
    <row r="664" spans="1:18" s="223" customFormat="1" ht="18.75" customHeight="1" x14ac:dyDescent="0.3">
      <c r="A664" s="715"/>
      <c r="B664" s="714"/>
      <c r="C664" s="537" t="s">
        <v>766</v>
      </c>
      <c r="D664" s="537"/>
      <c r="E664" s="122">
        <v>90</v>
      </c>
      <c r="F664" s="116">
        <v>110</v>
      </c>
      <c r="G664" s="116">
        <v>160</v>
      </c>
      <c r="H664" s="149">
        <v>1.2</v>
      </c>
      <c r="I664" s="116">
        <v>108</v>
      </c>
      <c r="J664" s="116">
        <v>110</v>
      </c>
      <c r="K664" s="116">
        <v>110</v>
      </c>
      <c r="L664" s="116"/>
      <c r="M664" s="96">
        <f t="shared" si="20"/>
        <v>1.8518518518518516</v>
      </c>
      <c r="N664" s="96">
        <f t="shared" si="21"/>
        <v>0</v>
      </c>
      <c r="O664" s="615" t="s">
        <v>3184</v>
      </c>
      <c r="P664" s="257"/>
      <c r="Q664" s="257"/>
      <c r="R664" s="117"/>
    </row>
    <row r="665" spans="1:18" s="223" customFormat="1" ht="18.75" customHeight="1" x14ac:dyDescent="0.3">
      <c r="A665" s="715"/>
      <c r="B665" s="714"/>
      <c r="C665" s="537" t="s">
        <v>767</v>
      </c>
      <c r="D665" s="537"/>
      <c r="E665" s="122">
        <v>90</v>
      </c>
      <c r="F665" s="116">
        <v>110</v>
      </c>
      <c r="G665" s="116">
        <v>160</v>
      </c>
      <c r="H665" s="149">
        <v>1.4</v>
      </c>
      <c r="I665" s="116">
        <v>125.99999999999999</v>
      </c>
      <c r="J665" s="116">
        <v>110</v>
      </c>
      <c r="K665" s="116">
        <v>110</v>
      </c>
      <c r="L665" s="116"/>
      <c r="M665" s="96">
        <f t="shared" si="20"/>
        <v>-12.698412698412689</v>
      </c>
      <c r="N665" s="96">
        <f t="shared" si="21"/>
        <v>0</v>
      </c>
      <c r="O665" s="615" t="s">
        <v>3184</v>
      </c>
      <c r="P665" s="257"/>
      <c r="Q665" s="257"/>
      <c r="R665" s="117"/>
    </row>
    <row r="666" spans="1:18" s="223" customFormat="1" ht="18.75" customHeight="1" x14ac:dyDescent="0.3">
      <c r="A666" s="715"/>
      <c r="B666" s="714"/>
      <c r="C666" s="537" t="s">
        <v>768</v>
      </c>
      <c r="D666" s="537"/>
      <c r="E666" s="122">
        <v>90</v>
      </c>
      <c r="F666" s="116">
        <v>110</v>
      </c>
      <c r="G666" s="116">
        <v>160</v>
      </c>
      <c r="H666" s="149">
        <v>1.4</v>
      </c>
      <c r="I666" s="116">
        <v>125.99999999999999</v>
      </c>
      <c r="J666" s="116">
        <v>110</v>
      </c>
      <c r="K666" s="116">
        <v>110</v>
      </c>
      <c r="L666" s="116"/>
      <c r="M666" s="96">
        <f t="shared" si="20"/>
        <v>-12.698412698412689</v>
      </c>
      <c r="N666" s="96">
        <f t="shared" si="21"/>
        <v>0</v>
      </c>
      <c r="O666" s="615" t="s">
        <v>3184</v>
      </c>
      <c r="P666" s="257"/>
      <c r="Q666" s="257"/>
      <c r="R666" s="117"/>
    </row>
    <row r="667" spans="1:18" s="223" customFormat="1" ht="18.75" customHeight="1" x14ac:dyDescent="0.3">
      <c r="A667" s="715"/>
      <c r="B667" s="714"/>
      <c r="C667" s="537" t="s">
        <v>769</v>
      </c>
      <c r="D667" s="537"/>
      <c r="E667" s="122">
        <v>90</v>
      </c>
      <c r="F667" s="116">
        <v>110</v>
      </c>
      <c r="G667" s="116">
        <v>160</v>
      </c>
      <c r="H667" s="149">
        <v>1.4</v>
      </c>
      <c r="I667" s="116">
        <v>125.99999999999999</v>
      </c>
      <c r="J667" s="116">
        <v>110</v>
      </c>
      <c r="K667" s="116">
        <v>110</v>
      </c>
      <c r="L667" s="116"/>
      <c r="M667" s="96">
        <f t="shared" si="20"/>
        <v>-12.698412698412689</v>
      </c>
      <c r="N667" s="96">
        <f t="shared" si="21"/>
        <v>0</v>
      </c>
      <c r="O667" s="615" t="s">
        <v>3184</v>
      </c>
      <c r="P667" s="257"/>
      <c r="Q667" s="257"/>
      <c r="R667" s="117"/>
    </row>
    <row r="668" spans="1:18" s="223" customFormat="1" ht="18.75" customHeight="1" x14ac:dyDescent="0.3">
      <c r="A668" s="715"/>
      <c r="B668" s="714"/>
      <c r="C668" s="537" t="s">
        <v>770</v>
      </c>
      <c r="D668" s="537"/>
      <c r="E668" s="122">
        <v>90</v>
      </c>
      <c r="F668" s="116">
        <v>110</v>
      </c>
      <c r="G668" s="116">
        <v>160</v>
      </c>
      <c r="H668" s="149">
        <v>1.4</v>
      </c>
      <c r="I668" s="116">
        <v>125.99999999999999</v>
      </c>
      <c r="J668" s="116">
        <v>110</v>
      </c>
      <c r="K668" s="116">
        <v>110</v>
      </c>
      <c r="L668" s="116"/>
      <c r="M668" s="96">
        <f t="shared" si="20"/>
        <v>-12.698412698412689</v>
      </c>
      <c r="N668" s="96">
        <f t="shared" si="21"/>
        <v>0</v>
      </c>
      <c r="O668" s="615" t="s">
        <v>3184</v>
      </c>
      <c r="P668" s="257"/>
      <c r="Q668" s="257"/>
      <c r="R668" s="117"/>
    </row>
    <row r="669" spans="1:18" s="223" customFormat="1" x14ac:dyDescent="0.3">
      <c r="A669" s="715"/>
      <c r="B669" s="714" t="s">
        <v>759</v>
      </c>
      <c r="C669" s="537" t="s">
        <v>771</v>
      </c>
      <c r="D669" s="537"/>
      <c r="E669" s="122">
        <v>90</v>
      </c>
      <c r="F669" s="116">
        <v>110</v>
      </c>
      <c r="G669" s="116">
        <v>160</v>
      </c>
      <c r="H669" s="149">
        <v>1.6</v>
      </c>
      <c r="I669" s="116">
        <v>144</v>
      </c>
      <c r="J669" s="116">
        <v>110</v>
      </c>
      <c r="K669" s="116">
        <v>110</v>
      </c>
      <c r="L669" s="116"/>
      <c r="M669" s="96">
        <f t="shared" si="20"/>
        <v>-23.611111111111111</v>
      </c>
      <c r="N669" s="96">
        <f t="shared" si="21"/>
        <v>0</v>
      </c>
      <c r="O669" s="615" t="s">
        <v>3184</v>
      </c>
      <c r="P669" s="257"/>
      <c r="Q669" s="257"/>
      <c r="R669" s="117"/>
    </row>
    <row r="670" spans="1:18" s="223" customFormat="1" x14ac:dyDescent="0.3">
      <c r="A670" s="715"/>
      <c r="B670" s="714"/>
      <c r="C670" s="537" t="s">
        <v>772</v>
      </c>
      <c r="D670" s="537"/>
      <c r="E670" s="122">
        <v>90</v>
      </c>
      <c r="F670" s="116">
        <v>110</v>
      </c>
      <c r="G670" s="116">
        <v>160</v>
      </c>
      <c r="H670" s="149">
        <v>1.6</v>
      </c>
      <c r="I670" s="116">
        <v>144</v>
      </c>
      <c r="J670" s="116">
        <v>110</v>
      </c>
      <c r="K670" s="116">
        <v>110</v>
      </c>
      <c r="L670" s="116"/>
      <c r="M670" s="96">
        <f t="shared" si="20"/>
        <v>-23.611111111111111</v>
      </c>
      <c r="N670" s="96">
        <f t="shared" si="21"/>
        <v>0</v>
      </c>
      <c r="O670" s="615" t="s">
        <v>3184</v>
      </c>
      <c r="P670" s="257"/>
      <c r="Q670" s="257"/>
      <c r="R670" s="117"/>
    </row>
    <row r="671" spans="1:18" s="223" customFormat="1" x14ac:dyDescent="0.3">
      <c r="A671" s="715"/>
      <c r="B671" s="714"/>
      <c r="C671" s="537" t="s">
        <v>773</v>
      </c>
      <c r="D671" s="537"/>
      <c r="E671" s="122">
        <v>90</v>
      </c>
      <c r="F671" s="116">
        <v>110</v>
      </c>
      <c r="G671" s="116">
        <v>160</v>
      </c>
      <c r="H671" s="149">
        <v>1.6</v>
      </c>
      <c r="I671" s="116">
        <v>144</v>
      </c>
      <c r="J671" s="116">
        <v>110</v>
      </c>
      <c r="K671" s="116">
        <v>110</v>
      </c>
      <c r="L671" s="116"/>
      <c r="M671" s="96">
        <f t="shared" si="20"/>
        <v>-23.611111111111111</v>
      </c>
      <c r="N671" s="96">
        <f t="shared" si="21"/>
        <v>0</v>
      </c>
      <c r="O671" s="615" t="s">
        <v>3184</v>
      </c>
      <c r="P671" s="257"/>
      <c r="Q671" s="257"/>
      <c r="R671" s="117"/>
    </row>
    <row r="672" spans="1:18" s="223" customFormat="1" x14ac:dyDescent="0.3">
      <c r="A672" s="715"/>
      <c r="B672" s="714"/>
      <c r="C672" s="537" t="s">
        <v>774</v>
      </c>
      <c r="D672" s="537"/>
      <c r="E672" s="122">
        <v>90</v>
      </c>
      <c r="F672" s="116">
        <v>110</v>
      </c>
      <c r="G672" s="116">
        <v>160</v>
      </c>
      <c r="H672" s="149">
        <v>1.6</v>
      </c>
      <c r="I672" s="116">
        <v>144</v>
      </c>
      <c r="J672" s="116">
        <v>110</v>
      </c>
      <c r="K672" s="116">
        <v>110</v>
      </c>
      <c r="L672" s="116"/>
      <c r="M672" s="96">
        <f t="shared" si="20"/>
        <v>-23.611111111111111</v>
      </c>
      <c r="N672" s="96">
        <f t="shared" si="21"/>
        <v>0</v>
      </c>
      <c r="O672" s="615" t="s">
        <v>3184</v>
      </c>
      <c r="P672" s="257"/>
      <c r="Q672" s="257"/>
      <c r="R672" s="117"/>
    </row>
    <row r="673" spans="1:18" s="223" customFormat="1" x14ac:dyDescent="0.3">
      <c r="A673" s="715"/>
      <c r="B673" s="714"/>
      <c r="C673" s="537" t="s">
        <v>775</v>
      </c>
      <c r="D673" s="537"/>
      <c r="E673" s="122">
        <v>90</v>
      </c>
      <c r="F673" s="116">
        <v>110</v>
      </c>
      <c r="G673" s="116">
        <v>160</v>
      </c>
      <c r="H673" s="149">
        <v>1.6</v>
      </c>
      <c r="I673" s="116">
        <v>144</v>
      </c>
      <c r="J673" s="116">
        <v>110</v>
      </c>
      <c r="K673" s="116">
        <v>110</v>
      </c>
      <c r="L673" s="116"/>
      <c r="M673" s="96">
        <f t="shared" si="20"/>
        <v>-23.611111111111111</v>
      </c>
      <c r="N673" s="96">
        <f t="shared" si="21"/>
        <v>0</v>
      </c>
      <c r="O673" s="615" t="s">
        <v>3184</v>
      </c>
      <c r="P673" s="257"/>
      <c r="Q673" s="257"/>
      <c r="R673" s="117"/>
    </row>
    <row r="674" spans="1:18" s="223" customFormat="1" x14ac:dyDescent="0.3">
      <c r="A674" s="715"/>
      <c r="B674" s="714"/>
      <c r="C674" s="537" t="s">
        <v>776</v>
      </c>
      <c r="D674" s="537"/>
      <c r="E674" s="122">
        <v>90</v>
      </c>
      <c r="F674" s="116">
        <v>110</v>
      </c>
      <c r="G674" s="116">
        <v>160</v>
      </c>
      <c r="H674" s="149">
        <v>1.6</v>
      </c>
      <c r="I674" s="116">
        <v>144</v>
      </c>
      <c r="J674" s="116">
        <v>110</v>
      </c>
      <c r="K674" s="116">
        <v>110</v>
      </c>
      <c r="L674" s="116"/>
      <c r="M674" s="96">
        <f t="shared" si="20"/>
        <v>-23.611111111111111</v>
      </c>
      <c r="N674" s="96">
        <f t="shared" si="21"/>
        <v>0</v>
      </c>
      <c r="O674" s="615" t="s">
        <v>3184</v>
      </c>
      <c r="P674" s="257"/>
      <c r="Q674" s="257"/>
      <c r="R674" s="117"/>
    </row>
    <row r="675" spans="1:18" s="223" customFormat="1" x14ac:dyDescent="0.3">
      <c r="A675" s="715"/>
      <c r="B675" s="714"/>
      <c r="C675" s="537" t="s">
        <v>777</v>
      </c>
      <c r="D675" s="537"/>
      <c r="E675" s="122">
        <v>90</v>
      </c>
      <c r="F675" s="116">
        <v>110</v>
      </c>
      <c r="G675" s="116">
        <v>160</v>
      </c>
      <c r="H675" s="149">
        <v>1.6</v>
      </c>
      <c r="I675" s="116">
        <v>144</v>
      </c>
      <c r="J675" s="116">
        <v>110</v>
      </c>
      <c r="K675" s="116">
        <v>110</v>
      </c>
      <c r="L675" s="116"/>
      <c r="M675" s="96">
        <f t="shared" si="20"/>
        <v>-23.611111111111111</v>
      </c>
      <c r="N675" s="96">
        <f t="shared" si="21"/>
        <v>0</v>
      </c>
      <c r="O675" s="615" t="s">
        <v>3184</v>
      </c>
      <c r="P675" s="257"/>
      <c r="Q675" s="257"/>
      <c r="R675" s="117"/>
    </row>
    <row r="676" spans="1:18" s="223" customFormat="1" x14ac:dyDescent="0.3">
      <c r="A676" s="715"/>
      <c r="B676" s="714"/>
      <c r="C676" s="537" t="s">
        <v>778</v>
      </c>
      <c r="D676" s="537"/>
      <c r="E676" s="122">
        <v>90</v>
      </c>
      <c r="F676" s="116">
        <v>110</v>
      </c>
      <c r="G676" s="116">
        <v>160</v>
      </c>
      <c r="H676" s="149">
        <v>1.6</v>
      </c>
      <c r="I676" s="116">
        <v>144</v>
      </c>
      <c r="J676" s="116">
        <v>110</v>
      </c>
      <c r="K676" s="116">
        <v>110</v>
      </c>
      <c r="L676" s="116"/>
      <c r="M676" s="96">
        <f t="shared" si="20"/>
        <v>-23.611111111111111</v>
      </c>
      <c r="N676" s="96">
        <f t="shared" si="21"/>
        <v>0</v>
      </c>
      <c r="O676" s="615" t="s">
        <v>3184</v>
      </c>
      <c r="P676" s="257"/>
      <c r="Q676" s="257"/>
      <c r="R676" s="117"/>
    </row>
    <row r="677" spans="1:18" s="223" customFormat="1" ht="18.75" customHeight="1" x14ac:dyDescent="0.3">
      <c r="A677" s="715"/>
      <c r="B677" s="714"/>
      <c r="C677" s="537" t="s">
        <v>779</v>
      </c>
      <c r="D677" s="537"/>
      <c r="E677" s="122">
        <v>90</v>
      </c>
      <c r="F677" s="116">
        <v>110</v>
      </c>
      <c r="G677" s="116">
        <v>160</v>
      </c>
      <c r="H677" s="149">
        <v>1.3</v>
      </c>
      <c r="I677" s="116">
        <v>117</v>
      </c>
      <c r="J677" s="116">
        <v>110</v>
      </c>
      <c r="K677" s="116">
        <v>110</v>
      </c>
      <c r="L677" s="116"/>
      <c r="M677" s="96">
        <f t="shared" si="20"/>
        <v>-5.982905982905983</v>
      </c>
      <c r="N677" s="96">
        <f t="shared" si="21"/>
        <v>0</v>
      </c>
      <c r="O677" s="615" t="s">
        <v>3184</v>
      </c>
      <c r="P677" s="257"/>
      <c r="Q677" s="257"/>
      <c r="R677" s="117"/>
    </row>
    <row r="678" spans="1:18" s="223" customFormat="1" ht="18.75" customHeight="1" x14ac:dyDescent="0.3">
      <c r="A678" s="715"/>
      <c r="B678" s="714"/>
      <c r="C678" s="537" t="s">
        <v>780</v>
      </c>
      <c r="D678" s="537"/>
      <c r="E678" s="122">
        <v>90</v>
      </c>
      <c r="F678" s="116">
        <v>110</v>
      </c>
      <c r="G678" s="116">
        <v>160</v>
      </c>
      <c r="H678" s="149">
        <v>1.3</v>
      </c>
      <c r="I678" s="116">
        <v>117</v>
      </c>
      <c r="J678" s="116">
        <v>110</v>
      </c>
      <c r="K678" s="116">
        <v>110</v>
      </c>
      <c r="L678" s="116"/>
      <c r="M678" s="96">
        <f t="shared" si="20"/>
        <v>-5.982905982905983</v>
      </c>
      <c r="N678" s="96">
        <f t="shared" si="21"/>
        <v>0</v>
      </c>
      <c r="O678" s="615" t="s">
        <v>3184</v>
      </c>
      <c r="P678" s="257"/>
      <c r="Q678" s="257"/>
      <c r="R678" s="117"/>
    </row>
    <row r="679" spans="1:18" s="223" customFormat="1" ht="18.75" customHeight="1" x14ac:dyDescent="0.3">
      <c r="A679" s="715"/>
      <c r="B679" s="714"/>
      <c r="C679" s="537" t="s">
        <v>781</v>
      </c>
      <c r="D679" s="537"/>
      <c r="E679" s="122">
        <v>90</v>
      </c>
      <c r="F679" s="116">
        <v>110</v>
      </c>
      <c r="G679" s="116">
        <v>160</v>
      </c>
      <c r="H679" s="149">
        <v>1.3</v>
      </c>
      <c r="I679" s="116">
        <v>117</v>
      </c>
      <c r="J679" s="116">
        <v>110</v>
      </c>
      <c r="K679" s="116">
        <v>110</v>
      </c>
      <c r="L679" s="116"/>
      <c r="M679" s="96">
        <f t="shared" si="20"/>
        <v>-5.982905982905983</v>
      </c>
      <c r="N679" s="96">
        <f t="shared" si="21"/>
        <v>0</v>
      </c>
      <c r="O679" s="615" t="s">
        <v>3184</v>
      </c>
      <c r="P679" s="257"/>
      <c r="Q679" s="257"/>
      <c r="R679" s="117"/>
    </row>
    <row r="680" spans="1:18" s="223" customFormat="1" ht="18.75" customHeight="1" x14ac:dyDescent="0.3">
      <c r="A680" s="715"/>
      <c r="B680" s="714"/>
      <c r="C680" s="537" t="s">
        <v>782</v>
      </c>
      <c r="D680" s="537"/>
      <c r="E680" s="122">
        <v>90</v>
      </c>
      <c r="F680" s="116">
        <v>110</v>
      </c>
      <c r="G680" s="116">
        <v>160</v>
      </c>
      <c r="H680" s="149">
        <v>1.3</v>
      </c>
      <c r="I680" s="116">
        <v>117</v>
      </c>
      <c r="J680" s="116">
        <v>110</v>
      </c>
      <c r="K680" s="116">
        <v>110</v>
      </c>
      <c r="L680" s="116"/>
      <c r="M680" s="96">
        <f t="shared" si="20"/>
        <v>-5.982905982905983</v>
      </c>
      <c r="N680" s="96">
        <f t="shared" si="21"/>
        <v>0</v>
      </c>
      <c r="O680" s="615" t="s">
        <v>3184</v>
      </c>
      <c r="P680" s="257"/>
      <c r="Q680" s="257"/>
      <c r="R680" s="117"/>
    </row>
    <row r="681" spans="1:18" s="223" customFormat="1" ht="18.75" customHeight="1" x14ac:dyDescent="0.3">
      <c r="A681" s="715"/>
      <c r="B681" s="714"/>
      <c r="C681" s="537" t="s">
        <v>783</v>
      </c>
      <c r="D681" s="537"/>
      <c r="E681" s="122">
        <v>90</v>
      </c>
      <c r="F681" s="116">
        <v>110</v>
      </c>
      <c r="G681" s="116">
        <v>160</v>
      </c>
      <c r="H681" s="149">
        <v>1.3</v>
      </c>
      <c r="I681" s="116">
        <v>117</v>
      </c>
      <c r="J681" s="116">
        <v>110</v>
      </c>
      <c r="K681" s="116">
        <v>110</v>
      </c>
      <c r="L681" s="116"/>
      <c r="M681" s="96">
        <f t="shared" si="20"/>
        <v>-5.982905982905983</v>
      </c>
      <c r="N681" s="96">
        <f t="shared" si="21"/>
        <v>0</v>
      </c>
      <c r="O681" s="615" t="s">
        <v>3184</v>
      </c>
      <c r="P681" s="257"/>
      <c r="Q681" s="257"/>
      <c r="R681" s="117"/>
    </row>
    <row r="682" spans="1:18" s="223" customFormat="1" x14ac:dyDescent="0.3">
      <c r="A682" s="538" t="s">
        <v>1870</v>
      </c>
      <c r="B682" s="551" t="s">
        <v>1865</v>
      </c>
      <c r="C682" s="551"/>
      <c r="D682" s="551"/>
      <c r="E682" s="118"/>
      <c r="F682" s="118"/>
      <c r="G682" s="116"/>
      <c r="H682" s="96"/>
      <c r="I682" s="96"/>
      <c r="J682" s="116"/>
      <c r="K682" s="289"/>
      <c r="L682" s="289"/>
      <c r="M682" s="96"/>
      <c r="N682" s="96"/>
      <c r="O682" s="615"/>
      <c r="P682" s="117"/>
      <c r="Q682" s="117"/>
      <c r="R682" s="117"/>
    </row>
    <row r="683" spans="1:18" s="223" customFormat="1" ht="18.75" customHeight="1" x14ac:dyDescent="0.3">
      <c r="A683" s="688">
        <v>1</v>
      </c>
      <c r="B683" s="685" t="s">
        <v>737</v>
      </c>
      <c r="C683" s="537" t="s">
        <v>1874</v>
      </c>
      <c r="D683" s="537" t="s">
        <v>1875</v>
      </c>
      <c r="E683" s="122">
        <v>120</v>
      </c>
      <c r="F683" s="116">
        <v>190</v>
      </c>
      <c r="G683" s="116">
        <v>280</v>
      </c>
      <c r="H683" s="149">
        <v>1.6</v>
      </c>
      <c r="I683" s="116">
        <v>192</v>
      </c>
      <c r="J683" s="116">
        <v>190</v>
      </c>
      <c r="K683" s="289">
        <v>200</v>
      </c>
      <c r="L683" s="289"/>
      <c r="M683" s="96">
        <f t="shared" si="20"/>
        <v>4.1666666666666661</v>
      </c>
      <c r="N683" s="96">
        <f t="shared" si="21"/>
        <v>5.2631578947368416</v>
      </c>
      <c r="O683" s="615" t="s">
        <v>3184</v>
      </c>
      <c r="P683" s="117"/>
      <c r="Q683" s="117"/>
      <c r="R683" s="117"/>
    </row>
    <row r="684" spans="1:18" s="223" customFormat="1" x14ac:dyDescent="0.3">
      <c r="A684" s="689"/>
      <c r="B684" s="686"/>
      <c r="C684" s="537" t="s">
        <v>1876</v>
      </c>
      <c r="D684" s="537" t="s">
        <v>1877</v>
      </c>
      <c r="E684" s="122">
        <v>200</v>
      </c>
      <c r="F684" s="116">
        <v>340</v>
      </c>
      <c r="G684" s="116">
        <v>490</v>
      </c>
      <c r="H684" s="149">
        <v>1.7</v>
      </c>
      <c r="I684" s="116">
        <v>340</v>
      </c>
      <c r="J684" s="116">
        <v>340</v>
      </c>
      <c r="K684" s="116">
        <v>340</v>
      </c>
      <c r="L684" s="116"/>
      <c r="M684" s="96">
        <f t="shared" si="20"/>
        <v>0</v>
      </c>
      <c r="N684" s="96">
        <f t="shared" si="21"/>
        <v>0</v>
      </c>
      <c r="O684" s="615" t="s">
        <v>3184</v>
      </c>
      <c r="P684" s="117"/>
      <c r="Q684" s="117"/>
      <c r="R684" s="117"/>
    </row>
    <row r="685" spans="1:18" s="223" customFormat="1" x14ac:dyDescent="0.3">
      <c r="A685" s="689"/>
      <c r="B685" s="686"/>
      <c r="C685" s="537" t="s">
        <v>1877</v>
      </c>
      <c r="D685" s="537" t="s">
        <v>1878</v>
      </c>
      <c r="E685" s="122">
        <v>140</v>
      </c>
      <c r="F685" s="116">
        <v>150</v>
      </c>
      <c r="G685" s="116">
        <v>214.28571428571428</v>
      </c>
      <c r="H685" s="149">
        <v>1.1000000000000001</v>
      </c>
      <c r="I685" s="116">
        <v>154</v>
      </c>
      <c r="J685" s="116">
        <v>150</v>
      </c>
      <c r="K685" s="116">
        <v>150</v>
      </c>
      <c r="L685" s="116"/>
      <c r="M685" s="96">
        <f t="shared" si="20"/>
        <v>-2.5974025974025974</v>
      </c>
      <c r="N685" s="96">
        <f t="shared" si="21"/>
        <v>0</v>
      </c>
      <c r="O685" s="615" t="s">
        <v>3184</v>
      </c>
      <c r="P685" s="117"/>
      <c r="Q685" s="117"/>
      <c r="R685" s="117"/>
    </row>
    <row r="686" spans="1:18" s="223" customFormat="1" x14ac:dyDescent="0.3">
      <c r="A686" s="689"/>
      <c r="B686" s="686"/>
      <c r="C686" s="537" t="s">
        <v>1879</v>
      </c>
      <c r="D686" s="537" t="s">
        <v>1880</v>
      </c>
      <c r="E686" s="122">
        <v>120</v>
      </c>
      <c r="F686" s="116">
        <v>210</v>
      </c>
      <c r="G686" s="116">
        <v>300</v>
      </c>
      <c r="H686" s="149">
        <v>1.8</v>
      </c>
      <c r="I686" s="116">
        <v>216</v>
      </c>
      <c r="J686" s="116">
        <v>210</v>
      </c>
      <c r="K686" s="116">
        <v>210</v>
      </c>
      <c r="L686" s="116"/>
      <c r="M686" s="96">
        <f t="shared" si="20"/>
        <v>-2.7777777777777777</v>
      </c>
      <c r="N686" s="96">
        <f t="shared" si="21"/>
        <v>0</v>
      </c>
      <c r="O686" s="615" t="s">
        <v>3184</v>
      </c>
      <c r="P686" s="117"/>
      <c r="Q686" s="117"/>
      <c r="R686" s="117"/>
    </row>
    <row r="687" spans="1:18" s="223" customFormat="1" x14ac:dyDescent="0.3">
      <c r="A687" s="690"/>
      <c r="B687" s="687"/>
      <c r="C687" s="537" t="s">
        <v>1881</v>
      </c>
      <c r="D687" s="537" t="s">
        <v>1882</v>
      </c>
      <c r="E687" s="122">
        <v>170</v>
      </c>
      <c r="F687" s="116">
        <v>240</v>
      </c>
      <c r="G687" s="116">
        <v>342.85714285714283</v>
      </c>
      <c r="H687" s="149">
        <v>1.4</v>
      </c>
      <c r="I687" s="116">
        <v>237.99999999999997</v>
      </c>
      <c r="J687" s="116">
        <v>240</v>
      </c>
      <c r="K687" s="116">
        <v>240</v>
      </c>
      <c r="L687" s="116"/>
      <c r="M687" s="96">
        <f t="shared" si="20"/>
        <v>0.84033613445379363</v>
      </c>
      <c r="N687" s="96">
        <f t="shared" si="21"/>
        <v>0</v>
      </c>
      <c r="O687" s="615" t="s">
        <v>3184</v>
      </c>
      <c r="P687" s="117"/>
      <c r="Q687" s="117"/>
      <c r="R687" s="117"/>
    </row>
    <row r="688" spans="1:18" s="223" customFormat="1" ht="37.5" x14ac:dyDescent="0.3">
      <c r="A688" s="688">
        <v>2</v>
      </c>
      <c r="B688" s="685" t="s">
        <v>705</v>
      </c>
      <c r="C688" s="537" t="s">
        <v>1883</v>
      </c>
      <c r="D688" s="537" t="s">
        <v>1884</v>
      </c>
      <c r="E688" s="122">
        <v>100</v>
      </c>
      <c r="F688" s="116">
        <v>130</v>
      </c>
      <c r="G688" s="116">
        <v>190</v>
      </c>
      <c r="H688" s="149">
        <v>1.3</v>
      </c>
      <c r="I688" s="116">
        <v>130</v>
      </c>
      <c r="J688" s="116">
        <v>130</v>
      </c>
      <c r="K688" s="116">
        <v>130</v>
      </c>
      <c r="L688" s="116"/>
      <c r="M688" s="96">
        <f t="shared" si="20"/>
        <v>0</v>
      </c>
      <c r="N688" s="96">
        <f t="shared" si="21"/>
        <v>0</v>
      </c>
      <c r="O688" s="615" t="s">
        <v>3184</v>
      </c>
      <c r="P688" s="117"/>
      <c r="Q688" s="117"/>
      <c r="R688" s="117"/>
    </row>
    <row r="689" spans="1:18" s="223" customFormat="1" ht="37.5" x14ac:dyDescent="0.3">
      <c r="A689" s="689"/>
      <c r="B689" s="686"/>
      <c r="C689" s="537" t="s">
        <v>1885</v>
      </c>
      <c r="D689" s="537" t="s">
        <v>1886</v>
      </c>
      <c r="E689" s="122">
        <v>120</v>
      </c>
      <c r="F689" s="116">
        <v>150</v>
      </c>
      <c r="G689" s="116">
        <v>200</v>
      </c>
      <c r="H689" s="149">
        <v>1.2</v>
      </c>
      <c r="I689" s="116">
        <v>144</v>
      </c>
      <c r="J689" s="116">
        <v>150</v>
      </c>
      <c r="K689" s="116">
        <v>150</v>
      </c>
      <c r="L689" s="116"/>
      <c r="M689" s="96">
        <f t="shared" si="20"/>
        <v>4.1666666666666661</v>
      </c>
      <c r="N689" s="96">
        <f t="shared" si="21"/>
        <v>0</v>
      </c>
      <c r="O689" s="615" t="s">
        <v>3184</v>
      </c>
      <c r="P689" s="117"/>
      <c r="Q689" s="117"/>
      <c r="R689" s="117"/>
    </row>
    <row r="690" spans="1:18" s="223" customFormat="1" ht="37.5" x14ac:dyDescent="0.3">
      <c r="A690" s="689"/>
      <c r="B690" s="686"/>
      <c r="C690" s="537" t="s">
        <v>1886</v>
      </c>
      <c r="D690" s="537" t="s">
        <v>1887</v>
      </c>
      <c r="E690" s="122">
        <v>80</v>
      </c>
      <c r="F690" s="116">
        <v>110</v>
      </c>
      <c r="G690" s="116">
        <v>157.14285714285714</v>
      </c>
      <c r="H690" s="149">
        <v>1.4</v>
      </c>
      <c r="I690" s="116">
        <v>112</v>
      </c>
      <c r="J690" s="116">
        <v>110</v>
      </c>
      <c r="K690" s="116">
        <v>110</v>
      </c>
      <c r="L690" s="116"/>
      <c r="M690" s="96">
        <f t="shared" si="20"/>
        <v>-1.7857142857142856</v>
      </c>
      <c r="N690" s="96">
        <f t="shared" si="21"/>
        <v>0</v>
      </c>
      <c r="O690" s="615" t="s">
        <v>3184</v>
      </c>
      <c r="P690" s="117"/>
      <c r="Q690" s="117"/>
      <c r="R690" s="117"/>
    </row>
    <row r="691" spans="1:18" s="223" customFormat="1" ht="37.5" x14ac:dyDescent="0.3">
      <c r="A691" s="690"/>
      <c r="B691" s="687"/>
      <c r="C691" s="537" t="s">
        <v>1887</v>
      </c>
      <c r="D691" s="537" t="s">
        <v>1888</v>
      </c>
      <c r="E691" s="122">
        <v>100</v>
      </c>
      <c r="F691" s="116">
        <v>130</v>
      </c>
      <c r="G691" s="116">
        <v>190</v>
      </c>
      <c r="H691" s="149">
        <v>1.3</v>
      </c>
      <c r="I691" s="116">
        <v>130</v>
      </c>
      <c r="J691" s="116">
        <v>130</v>
      </c>
      <c r="K691" s="116">
        <v>130</v>
      </c>
      <c r="L691" s="116"/>
      <c r="M691" s="96">
        <f t="shared" si="20"/>
        <v>0</v>
      </c>
      <c r="N691" s="96">
        <f t="shared" si="21"/>
        <v>0</v>
      </c>
      <c r="O691" s="615" t="s">
        <v>3184</v>
      </c>
      <c r="P691" s="117"/>
      <c r="Q691" s="117"/>
      <c r="R691" s="117"/>
    </row>
    <row r="692" spans="1:18" s="223" customFormat="1" x14ac:dyDescent="0.3">
      <c r="A692" s="688">
        <v>3</v>
      </c>
      <c r="B692" s="685" t="s">
        <v>705</v>
      </c>
      <c r="C692" s="537" t="s">
        <v>1889</v>
      </c>
      <c r="D692" s="537" t="s">
        <v>1890</v>
      </c>
      <c r="E692" s="122">
        <v>120</v>
      </c>
      <c r="F692" s="116">
        <v>150</v>
      </c>
      <c r="G692" s="116">
        <v>200</v>
      </c>
      <c r="H692" s="149">
        <v>1.2</v>
      </c>
      <c r="I692" s="116">
        <v>144</v>
      </c>
      <c r="J692" s="116">
        <v>150</v>
      </c>
      <c r="K692" s="116">
        <v>150</v>
      </c>
      <c r="L692" s="116"/>
      <c r="M692" s="96">
        <f t="shared" si="20"/>
        <v>4.1666666666666661</v>
      </c>
      <c r="N692" s="96">
        <f t="shared" si="21"/>
        <v>0</v>
      </c>
      <c r="O692" s="615" t="s">
        <v>3184</v>
      </c>
      <c r="P692" s="117"/>
      <c r="Q692" s="117"/>
      <c r="R692" s="117"/>
    </row>
    <row r="693" spans="1:18" s="223" customFormat="1" x14ac:dyDescent="0.3">
      <c r="A693" s="689"/>
      <c r="B693" s="686"/>
      <c r="C693" s="537" t="s">
        <v>1891</v>
      </c>
      <c r="D693" s="537" t="s">
        <v>1892</v>
      </c>
      <c r="E693" s="122">
        <v>200</v>
      </c>
      <c r="F693" s="122">
        <v>250</v>
      </c>
      <c r="G693" s="116">
        <v>660</v>
      </c>
      <c r="H693" s="149">
        <v>2.2999999999999998</v>
      </c>
      <c r="I693" s="116">
        <v>459.99999999999994</v>
      </c>
      <c r="J693" s="116">
        <v>400</v>
      </c>
      <c r="K693" s="116">
        <v>400</v>
      </c>
      <c r="L693" s="116"/>
      <c r="M693" s="96">
        <f t="shared" si="20"/>
        <v>-13.043478260869554</v>
      </c>
      <c r="N693" s="96">
        <f t="shared" si="21"/>
        <v>0</v>
      </c>
      <c r="O693" s="615" t="s">
        <v>3184</v>
      </c>
      <c r="P693" s="117"/>
      <c r="Q693" s="117"/>
      <c r="R693" s="117"/>
    </row>
    <row r="694" spans="1:18" s="223" customFormat="1" ht="37.5" x14ac:dyDescent="0.3">
      <c r="A694" s="689"/>
      <c r="B694" s="686"/>
      <c r="C694" s="537" t="s">
        <v>1893</v>
      </c>
      <c r="D694" s="537" t="s">
        <v>1894</v>
      </c>
      <c r="E694" s="122">
        <v>120</v>
      </c>
      <c r="F694" s="116">
        <v>280</v>
      </c>
      <c r="G694" s="116">
        <v>400</v>
      </c>
      <c r="H694" s="149">
        <v>2.2999999999999998</v>
      </c>
      <c r="I694" s="116">
        <v>276</v>
      </c>
      <c r="J694" s="116">
        <v>280</v>
      </c>
      <c r="K694" s="116">
        <v>280</v>
      </c>
      <c r="L694" s="116"/>
      <c r="M694" s="96">
        <f t="shared" si="20"/>
        <v>1.4492753623188406</v>
      </c>
      <c r="N694" s="96">
        <f t="shared" si="21"/>
        <v>0</v>
      </c>
      <c r="O694" s="615" t="s">
        <v>3184</v>
      </c>
      <c r="P694" s="117"/>
      <c r="Q694" s="117"/>
      <c r="R694" s="117"/>
    </row>
    <row r="695" spans="1:18" s="223" customFormat="1" ht="37.5" x14ac:dyDescent="0.3">
      <c r="A695" s="689"/>
      <c r="B695" s="686"/>
      <c r="C695" s="537" t="s">
        <v>1894</v>
      </c>
      <c r="D695" s="537" t="s">
        <v>1895</v>
      </c>
      <c r="E695" s="122">
        <v>100</v>
      </c>
      <c r="F695" s="116">
        <v>120</v>
      </c>
      <c r="G695" s="116">
        <v>160</v>
      </c>
      <c r="H695" s="149">
        <v>1.1000000000000001</v>
      </c>
      <c r="I695" s="116">
        <v>110.00000000000001</v>
      </c>
      <c r="J695" s="116">
        <v>120</v>
      </c>
      <c r="K695" s="116">
        <v>120</v>
      </c>
      <c r="L695" s="116"/>
      <c r="M695" s="96">
        <f t="shared" si="20"/>
        <v>9.0909090909090775</v>
      </c>
      <c r="N695" s="96">
        <f t="shared" si="21"/>
        <v>0</v>
      </c>
      <c r="O695" s="615" t="s">
        <v>3184</v>
      </c>
      <c r="P695" s="117"/>
      <c r="Q695" s="117"/>
      <c r="R695" s="117"/>
    </row>
    <row r="696" spans="1:18" s="223" customFormat="1" ht="37.5" x14ac:dyDescent="0.3">
      <c r="A696" s="689"/>
      <c r="B696" s="686"/>
      <c r="C696" s="537" t="s">
        <v>1894</v>
      </c>
      <c r="D696" s="537" t="s">
        <v>1896</v>
      </c>
      <c r="E696" s="122">
        <v>80</v>
      </c>
      <c r="F696" s="116">
        <v>90</v>
      </c>
      <c r="G696" s="116">
        <v>130</v>
      </c>
      <c r="H696" s="149">
        <v>1.1000000000000001</v>
      </c>
      <c r="I696" s="116">
        <v>88</v>
      </c>
      <c r="J696" s="116">
        <v>90</v>
      </c>
      <c r="K696" s="116">
        <v>90</v>
      </c>
      <c r="L696" s="116"/>
      <c r="M696" s="96">
        <f t="shared" si="20"/>
        <v>2.2727272727272729</v>
      </c>
      <c r="N696" s="96">
        <f t="shared" si="21"/>
        <v>0</v>
      </c>
      <c r="O696" s="615" t="s">
        <v>3184</v>
      </c>
      <c r="P696" s="117"/>
      <c r="Q696" s="117"/>
      <c r="R696" s="117"/>
    </row>
    <row r="697" spans="1:18" s="223" customFormat="1" x14ac:dyDescent="0.3">
      <c r="A697" s="689"/>
      <c r="B697" s="686"/>
      <c r="C697" s="537" t="s">
        <v>1897</v>
      </c>
      <c r="D697" s="537" t="s">
        <v>1898</v>
      </c>
      <c r="E697" s="122">
        <v>200</v>
      </c>
      <c r="F697" s="122">
        <v>220</v>
      </c>
      <c r="G697" s="116">
        <v>310</v>
      </c>
      <c r="H697" s="149">
        <v>1.1000000000000001</v>
      </c>
      <c r="I697" s="116">
        <v>220.00000000000003</v>
      </c>
      <c r="J697" s="116">
        <v>220</v>
      </c>
      <c r="K697" s="116">
        <v>220</v>
      </c>
      <c r="L697" s="116"/>
      <c r="M697" s="96">
        <f t="shared" si="20"/>
        <v>-1.2918958832001821E-14</v>
      </c>
      <c r="N697" s="96">
        <f t="shared" si="21"/>
        <v>0</v>
      </c>
      <c r="O697" s="615" t="s">
        <v>3184</v>
      </c>
      <c r="P697" s="117"/>
      <c r="Q697" s="117"/>
      <c r="R697" s="117"/>
    </row>
    <row r="698" spans="1:18" s="223" customFormat="1" x14ac:dyDescent="0.3">
      <c r="A698" s="689"/>
      <c r="B698" s="686"/>
      <c r="C698" s="537" t="s">
        <v>1898</v>
      </c>
      <c r="D698" s="537" t="s">
        <v>1874</v>
      </c>
      <c r="E698" s="122">
        <v>110</v>
      </c>
      <c r="F698" s="116">
        <v>140</v>
      </c>
      <c r="G698" s="116">
        <v>190</v>
      </c>
      <c r="H698" s="149">
        <v>1.2</v>
      </c>
      <c r="I698" s="116">
        <v>132</v>
      </c>
      <c r="J698" s="116">
        <v>140</v>
      </c>
      <c r="K698" s="116">
        <v>140</v>
      </c>
      <c r="L698" s="116"/>
      <c r="M698" s="96">
        <f t="shared" si="20"/>
        <v>6.0606060606060606</v>
      </c>
      <c r="N698" s="96">
        <f t="shared" si="21"/>
        <v>0</v>
      </c>
      <c r="O698" s="615" t="s">
        <v>3184</v>
      </c>
      <c r="P698" s="117"/>
      <c r="Q698" s="117"/>
      <c r="R698" s="117"/>
    </row>
    <row r="699" spans="1:18" s="223" customFormat="1" x14ac:dyDescent="0.3">
      <c r="A699" s="689"/>
      <c r="B699" s="686"/>
      <c r="C699" s="537" t="s">
        <v>1899</v>
      </c>
      <c r="D699" s="537" t="s">
        <v>1900</v>
      </c>
      <c r="E699" s="122">
        <v>120</v>
      </c>
      <c r="F699" s="116">
        <v>150</v>
      </c>
      <c r="G699" s="116">
        <v>200</v>
      </c>
      <c r="H699" s="149">
        <v>1.2</v>
      </c>
      <c r="I699" s="116">
        <v>144</v>
      </c>
      <c r="J699" s="116">
        <v>150</v>
      </c>
      <c r="K699" s="116">
        <v>150</v>
      </c>
      <c r="L699" s="116"/>
      <c r="M699" s="96">
        <f t="shared" si="20"/>
        <v>4.1666666666666661</v>
      </c>
      <c r="N699" s="96">
        <f t="shared" si="21"/>
        <v>0</v>
      </c>
      <c r="O699" s="615" t="s">
        <v>3184</v>
      </c>
      <c r="P699" s="117"/>
      <c r="Q699" s="117"/>
      <c r="R699" s="117"/>
    </row>
    <row r="700" spans="1:18" s="223" customFormat="1" x14ac:dyDescent="0.3">
      <c r="A700" s="689"/>
      <c r="B700" s="686"/>
      <c r="C700" s="537" t="s">
        <v>1901</v>
      </c>
      <c r="D700" s="537" t="s">
        <v>1903</v>
      </c>
      <c r="E700" s="122">
        <v>100</v>
      </c>
      <c r="F700" s="122">
        <v>120</v>
      </c>
      <c r="G700" s="116">
        <v>170</v>
      </c>
      <c r="H700" s="149">
        <v>1.2</v>
      </c>
      <c r="I700" s="116">
        <v>120</v>
      </c>
      <c r="J700" s="116">
        <v>120</v>
      </c>
      <c r="K700" s="116">
        <v>120</v>
      </c>
      <c r="L700" s="116"/>
      <c r="M700" s="96">
        <f t="shared" si="20"/>
        <v>0</v>
      </c>
      <c r="N700" s="96">
        <f t="shared" si="21"/>
        <v>0</v>
      </c>
      <c r="O700" s="615" t="s">
        <v>3184</v>
      </c>
      <c r="P700" s="117"/>
      <c r="Q700" s="117"/>
      <c r="R700" s="117"/>
    </row>
    <row r="701" spans="1:18" s="223" customFormat="1" ht="37.5" x14ac:dyDescent="0.3">
      <c r="A701" s="690"/>
      <c r="B701" s="687"/>
      <c r="C701" s="537" t="s">
        <v>1903</v>
      </c>
      <c r="D701" s="537" t="s">
        <v>1902</v>
      </c>
      <c r="E701" s="122">
        <v>100</v>
      </c>
      <c r="F701" s="122">
        <v>200</v>
      </c>
      <c r="G701" s="116">
        <v>170</v>
      </c>
      <c r="H701" s="149">
        <v>1.2</v>
      </c>
      <c r="I701" s="116">
        <v>120</v>
      </c>
      <c r="J701" s="116">
        <v>200</v>
      </c>
      <c r="K701" s="116">
        <v>200</v>
      </c>
      <c r="L701" s="116"/>
      <c r="M701" s="96">
        <f t="shared" si="20"/>
        <v>66.666666666666657</v>
      </c>
      <c r="N701" s="96">
        <f t="shared" si="21"/>
        <v>0</v>
      </c>
      <c r="O701" s="615" t="s">
        <v>3184</v>
      </c>
      <c r="P701" s="117"/>
      <c r="Q701" s="117"/>
      <c r="R701" s="117"/>
    </row>
    <row r="702" spans="1:18" s="223" customFormat="1" ht="37.5" x14ac:dyDescent="0.3">
      <c r="A702" s="534">
        <v>5</v>
      </c>
      <c r="B702" s="537" t="s">
        <v>228</v>
      </c>
      <c r="C702" s="537" t="s">
        <v>1905</v>
      </c>
      <c r="D702" s="537" t="s">
        <v>1906</v>
      </c>
      <c r="E702" s="122">
        <v>100</v>
      </c>
      <c r="F702" s="116">
        <v>120</v>
      </c>
      <c r="G702" s="116">
        <v>170</v>
      </c>
      <c r="H702" s="149">
        <v>1.2</v>
      </c>
      <c r="I702" s="116">
        <v>120</v>
      </c>
      <c r="J702" s="116">
        <v>120</v>
      </c>
      <c r="K702" s="116">
        <v>120</v>
      </c>
      <c r="L702" s="116"/>
      <c r="M702" s="96">
        <f t="shared" si="20"/>
        <v>0</v>
      </c>
      <c r="N702" s="96">
        <f t="shared" si="21"/>
        <v>0</v>
      </c>
      <c r="O702" s="615" t="s">
        <v>3184</v>
      </c>
      <c r="P702" s="117"/>
      <c r="Q702" s="117"/>
      <c r="R702" s="117"/>
    </row>
    <row r="703" spans="1:18" s="223" customFormat="1" ht="18.75" customHeight="1" x14ac:dyDescent="0.3">
      <c r="A703" s="534">
        <v>6</v>
      </c>
      <c r="B703" s="691" t="s">
        <v>1907</v>
      </c>
      <c r="C703" s="692"/>
      <c r="D703" s="693"/>
      <c r="E703" s="122">
        <v>80</v>
      </c>
      <c r="F703" s="116">
        <v>100</v>
      </c>
      <c r="G703" s="116">
        <v>140</v>
      </c>
      <c r="H703" s="149">
        <v>1.2</v>
      </c>
      <c r="I703" s="116">
        <v>96</v>
      </c>
      <c r="J703" s="116">
        <v>100</v>
      </c>
      <c r="K703" s="116">
        <v>100</v>
      </c>
      <c r="L703" s="116"/>
      <c r="M703" s="96">
        <f t="shared" si="20"/>
        <v>4.1666666666666661</v>
      </c>
      <c r="N703" s="96">
        <f t="shared" si="21"/>
        <v>0</v>
      </c>
      <c r="O703" s="615" t="s">
        <v>3184</v>
      </c>
      <c r="P703" s="117"/>
      <c r="Q703" s="117"/>
      <c r="R703" s="117"/>
    </row>
    <row r="704" spans="1:18" s="223" customFormat="1" ht="18.75" customHeight="1" x14ac:dyDescent="0.3">
      <c r="A704" s="534">
        <v>7</v>
      </c>
      <c r="B704" s="691" t="s">
        <v>1908</v>
      </c>
      <c r="C704" s="692"/>
      <c r="D704" s="693"/>
      <c r="E704" s="122">
        <v>60</v>
      </c>
      <c r="F704" s="116">
        <v>80</v>
      </c>
      <c r="G704" s="116">
        <v>110</v>
      </c>
      <c r="H704" s="149">
        <v>1.3</v>
      </c>
      <c r="I704" s="116">
        <v>78</v>
      </c>
      <c r="J704" s="116">
        <v>80</v>
      </c>
      <c r="K704" s="116">
        <v>80</v>
      </c>
      <c r="L704" s="116"/>
      <c r="M704" s="96">
        <f t="shared" si="20"/>
        <v>2.5641025641025639</v>
      </c>
      <c r="N704" s="96">
        <f t="shared" si="21"/>
        <v>0</v>
      </c>
      <c r="O704" s="615" t="s">
        <v>3184</v>
      </c>
      <c r="P704" s="117"/>
      <c r="Q704" s="117"/>
      <c r="R704" s="117"/>
    </row>
    <row r="705" spans="1:18" s="223" customFormat="1" ht="30" customHeight="1" x14ac:dyDescent="0.3">
      <c r="A705" s="538" t="s">
        <v>1871</v>
      </c>
      <c r="B705" s="551" t="s">
        <v>1909</v>
      </c>
      <c r="C705" s="551"/>
      <c r="D705" s="551"/>
      <c r="E705" s="118"/>
      <c r="F705" s="118"/>
      <c r="G705" s="213"/>
      <c r="H705" s="96"/>
      <c r="I705" s="96"/>
      <c r="J705" s="116"/>
      <c r="K705" s="289"/>
      <c r="L705" s="289"/>
      <c r="M705" s="96"/>
      <c r="N705" s="96"/>
      <c r="O705" s="615" t="s">
        <v>3184</v>
      </c>
      <c r="P705" s="117"/>
      <c r="Q705" s="117"/>
      <c r="R705" s="117"/>
    </row>
    <row r="706" spans="1:18" s="223" customFormat="1" ht="18.75" customHeight="1" x14ac:dyDescent="0.3">
      <c r="A706" s="688">
        <v>1</v>
      </c>
      <c r="B706" s="685" t="s">
        <v>1910</v>
      </c>
      <c r="C706" s="537" t="s">
        <v>1911</v>
      </c>
      <c r="D706" s="537" t="s">
        <v>1912</v>
      </c>
      <c r="E706" s="122">
        <v>80</v>
      </c>
      <c r="F706" s="122">
        <v>200</v>
      </c>
      <c r="G706" s="215">
        <v>500</v>
      </c>
      <c r="H706" s="262">
        <v>2</v>
      </c>
      <c r="I706" s="263">
        <v>160</v>
      </c>
      <c r="J706" s="116">
        <v>300</v>
      </c>
      <c r="K706" s="116">
        <v>300</v>
      </c>
      <c r="L706" s="116"/>
      <c r="M706" s="96">
        <f t="shared" si="20"/>
        <v>87.5</v>
      </c>
      <c r="N706" s="96">
        <f t="shared" si="21"/>
        <v>0</v>
      </c>
      <c r="O706" s="615" t="s">
        <v>3184</v>
      </c>
      <c r="P706" s="117"/>
      <c r="Q706" s="117"/>
      <c r="R706" s="117"/>
    </row>
    <row r="707" spans="1:18" s="223" customFormat="1" x14ac:dyDescent="0.3">
      <c r="A707" s="689"/>
      <c r="B707" s="686"/>
      <c r="C707" s="537" t="s">
        <v>1912</v>
      </c>
      <c r="D707" s="537" t="s">
        <v>1913</v>
      </c>
      <c r="E707" s="122">
        <v>90</v>
      </c>
      <c r="F707" s="122">
        <v>200</v>
      </c>
      <c r="G707" s="215">
        <v>500</v>
      </c>
      <c r="H707" s="262">
        <v>2</v>
      </c>
      <c r="I707" s="263">
        <v>180</v>
      </c>
      <c r="J707" s="116">
        <v>300</v>
      </c>
      <c r="K707" s="116">
        <v>300</v>
      </c>
      <c r="L707" s="116"/>
      <c r="M707" s="96">
        <f t="shared" si="20"/>
        <v>66.666666666666657</v>
      </c>
      <c r="N707" s="96">
        <f t="shared" si="21"/>
        <v>0</v>
      </c>
      <c r="O707" s="615" t="s">
        <v>3184</v>
      </c>
      <c r="P707" s="117"/>
      <c r="Q707" s="117"/>
      <c r="R707" s="117"/>
    </row>
    <row r="708" spans="1:18" s="223" customFormat="1" x14ac:dyDescent="0.3">
      <c r="A708" s="689"/>
      <c r="B708" s="686"/>
      <c r="C708" s="537" t="s">
        <v>1913</v>
      </c>
      <c r="D708" s="537" t="s">
        <v>1914</v>
      </c>
      <c r="E708" s="122">
        <v>100</v>
      </c>
      <c r="F708" s="122">
        <v>200</v>
      </c>
      <c r="G708" s="215">
        <v>500</v>
      </c>
      <c r="H708" s="262">
        <v>2</v>
      </c>
      <c r="I708" s="263">
        <v>200</v>
      </c>
      <c r="J708" s="116">
        <v>300</v>
      </c>
      <c r="K708" s="116">
        <v>300</v>
      </c>
      <c r="L708" s="116"/>
      <c r="M708" s="96">
        <f t="shared" si="20"/>
        <v>50</v>
      </c>
      <c r="N708" s="96">
        <f t="shared" si="21"/>
        <v>0</v>
      </c>
      <c r="O708" s="615" t="s">
        <v>3184</v>
      </c>
      <c r="P708" s="117"/>
      <c r="Q708" s="117"/>
      <c r="R708" s="117"/>
    </row>
    <row r="709" spans="1:18" s="223" customFormat="1" ht="22.5" customHeight="1" x14ac:dyDescent="0.3">
      <c r="A709" s="689"/>
      <c r="B709" s="686"/>
      <c r="C709" s="537" t="s">
        <v>1914</v>
      </c>
      <c r="D709" s="537" t="s">
        <v>1915</v>
      </c>
      <c r="E709" s="122">
        <v>90</v>
      </c>
      <c r="F709" s="122">
        <v>200</v>
      </c>
      <c r="G709" s="215">
        <v>500</v>
      </c>
      <c r="H709" s="262">
        <v>2</v>
      </c>
      <c r="I709" s="263">
        <v>180</v>
      </c>
      <c r="J709" s="116">
        <v>300</v>
      </c>
      <c r="K709" s="116">
        <v>300</v>
      </c>
      <c r="L709" s="116"/>
      <c r="M709" s="96">
        <f t="shared" si="20"/>
        <v>66.666666666666657</v>
      </c>
      <c r="N709" s="96">
        <f t="shared" si="21"/>
        <v>0</v>
      </c>
      <c r="O709" s="615" t="s">
        <v>3184</v>
      </c>
      <c r="P709" s="117"/>
      <c r="Q709" s="117"/>
      <c r="R709" s="117"/>
    </row>
    <row r="710" spans="1:18" s="223" customFormat="1" ht="22.5" customHeight="1" x14ac:dyDescent="0.3">
      <c r="A710" s="690"/>
      <c r="B710" s="687"/>
      <c r="C710" s="537" t="s">
        <v>1915</v>
      </c>
      <c r="D710" s="537" t="s">
        <v>1916</v>
      </c>
      <c r="E710" s="122">
        <v>80</v>
      </c>
      <c r="F710" s="122">
        <v>200</v>
      </c>
      <c r="G710" s="215">
        <v>500</v>
      </c>
      <c r="H710" s="262">
        <v>2</v>
      </c>
      <c r="I710" s="263">
        <v>160</v>
      </c>
      <c r="J710" s="116">
        <v>300</v>
      </c>
      <c r="K710" s="116">
        <v>300</v>
      </c>
      <c r="L710" s="116"/>
      <c r="M710" s="96">
        <f t="shared" si="20"/>
        <v>87.5</v>
      </c>
      <c r="N710" s="96">
        <f t="shared" si="21"/>
        <v>0</v>
      </c>
      <c r="O710" s="615" t="s">
        <v>3184</v>
      </c>
      <c r="P710" s="117"/>
      <c r="Q710" s="117"/>
      <c r="R710" s="117"/>
    </row>
    <row r="711" spans="1:18" s="223" customFormat="1" ht="22.5" customHeight="1" x14ac:dyDescent="0.3">
      <c r="A711" s="688">
        <v>2</v>
      </c>
      <c r="B711" s="685" t="s">
        <v>1917</v>
      </c>
      <c r="C711" s="537" t="s">
        <v>1916</v>
      </c>
      <c r="D711" s="537" t="s">
        <v>1918</v>
      </c>
      <c r="E711" s="122">
        <v>130</v>
      </c>
      <c r="F711" s="122">
        <v>200</v>
      </c>
      <c r="G711" s="215">
        <v>1000</v>
      </c>
      <c r="H711" s="262">
        <v>2</v>
      </c>
      <c r="I711" s="263">
        <v>260</v>
      </c>
      <c r="J711" s="116">
        <v>600</v>
      </c>
      <c r="K711" s="289">
        <v>400</v>
      </c>
      <c r="L711" s="289"/>
      <c r="M711" s="96">
        <f t="shared" si="20"/>
        <v>53.846153846153847</v>
      </c>
      <c r="N711" s="96">
        <f t="shared" si="21"/>
        <v>-33.333333333333329</v>
      </c>
      <c r="O711" s="615" t="s">
        <v>3184</v>
      </c>
      <c r="P711" s="117"/>
      <c r="Q711" s="117"/>
      <c r="R711" s="117"/>
    </row>
    <row r="712" spans="1:18" s="223" customFormat="1" x14ac:dyDescent="0.3">
      <c r="A712" s="689"/>
      <c r="B712" s="686"/>
      <c r="C712" s="537" t="s">
        <v>1919</v>
      </c>
      <c r="D712" s="537" t="s">
        <v>1920</v>
      </c>
      <c r="E712" s="122">
        <v>130</v>
      </c>
      <c r="F712" s="122">
        <v>400</v>
      </c>
      <c r="G712" s="215">
        <v>1200</v>
      </c>
      <c r="H712" s="262">
        <v>2.2000000000000002</v>
      </c>
      <c r="I712" s="263">
        <v>286</v>
      </c>
      <c r="J712" s="116">
        <v>720</v>
      </c>
      <c r="K712" s="289">
        <v>500</v>
      </c>
      <c r="L712" s="289"/>
      <c r="M712" s="96">
        <f t="shared" si="20"/>
        <v>74.825174825174827</v>
      </c>
      <c r="N712" s="96">
        <f t="shared" si="21"/>
        <v>-30.555555555555557</v>
      </c>
      <c r="O712" s="615" t="s">
        <v>3184</v>
      </c>
      <c r="P712" s="117"/>
      <c r="Q712" s="117"/>
      <c r="R712" s="117"/>
    </row>
    <row r="713" spans="1:18" s="223" customFormat="1" ht="37.5" x14ac:dyDescent="0.3">
      <c r="A713" s="689"/>
      <c r="B713" s="687"/>
      <c r="C713" s="537" t="s">
        <v>1920</v>
      </c>
      <c r="D713" s="537" t="s">
        <v>1921</v>
      </c>
      <c r="E713" s="122">
        <v>130</v>
      </c>
      <c r="F713" s="122">
        <v>300</v>
      </c>
      <c r="G713" s="215">
        <v>1100</v>
      </c>
      <c r="H713" s="262">
        <v>1.7</v>
      </c>
      <c r="I713" s="263">
        <v>221</v>
      </c>
      <c r="J713" s="116">
        <v>660</v>
      </c>
      <c r="K713" s="289">
        <v>450</v>
      </c>
      <c r="L713" s="289"/>
      <c r="M713" s="96">
        <f t="shared" si="20"/>
        <v>103.61990950226246</v>
      </c>
      <c r="N713" s="96">
        <f t="shared" si="21"/>
        <v>-31.818181818181817</v>
      </c>
      <c r="O713" s="615" t="s">
        <v>3184</v>
      </c>
      <c r="P713" s="117"/>
      <c r="Q713" s="117"/>
      <c r="R713" s="117"/>
    </row>
    <row r="714" spans="1:18" s="223" customFormat="1" ht="37.5" x14ac:dyDescent="0.3">
      <c r="A714" s="690"/>
      <c r="B714" s="537" t="s">
        <v>1917</v>
      </c>
      <c r="C714" s="537" t="s">
        <v>1922</v>
      </c>
      <c r="D714" s="537" t="s">
        <v>1882</v>
      </c>
      <c r="E714" s="122">
        <v>80</v>
      </c>
      <c r="F714" s="116">
        <v>180</v>
      </c>
      <c r="G714" s="215">
        <v>250</v>
      </c>
      <c r="H714" s="262">
        <v>1.9</v>
      </c>
      <c r="I714" s="263">
        <v>152</v>
      </c>
      <c r="J714" s="116">
        <v>150</v>
      </c>
      <c r="K714" s="116">
        <v>150</v>
      </c>
      <c r="L714" s="116"/>
      <c r="M714" s="96">
        <f t="shared" si="20"/>
        <v>-1.3157894736842104</v>
      </c>
      <c r="N714" s="96">
        <f t="shared" si="21"/>
        <v>0</v>
      </c>
      <c r="O714" s="615" t="s">
        <v>3184</v>
      </c>
      <c r="P714" s="117"/>
      <c r="Q714" s="117"/>
      <c r="R714" s="117"/>
    </row>
    <row r="715" spans="1:18" s="223" customFormat="1" ht="37.5" customHeight="1" x14ac:dyDescent="0.3">
      <c r="A715" s="688">
        <v>3</v>
      </c>
      <c r="B715" s="685" t="s">
        <v>1923</v>
      </c>
      <c r="C715" s="537" t="s">
        <v>1924</v>
      </c>
      <c r="D715" s="537" t="s">
        <v>1925</v>
      </c>
      <c r="E715" s="122">
        <v>80</v>
      </c>
      <c r="F715" s="122">
        <v>200</v>
      </c>
      <c r="G715" s="215">
        <v>500</v>
      </c>
      <c r="H715" s="262">
        <v>1.6</v>
      </c>
      <c r="I715" s="263">
        <v>128</v>
      </c>
      <c r="J715" s="116">
        <v>300</v>
      </c>
      <c r="K715" s="289">
        <v>250</v>
      </c>
      <c r="L715" s="289"/>
      <c r="M715" s="96">
        <f t="shared" si="20"/>
        <v>95.3125</v>
      </c>
      <c r="N715" s="96">
        <f t="shared" si="21"/>
        <v>-16.666666666666664</v>
      </c>
      <c r="O715" s="615" t="s">
        <v>3184</v>
      </c>
      <c r="P715" s="117"/>
      <c r="Q715" s="117"/>
      <c r="R715" s="117"/>
    </row>
    <row r="716" spans="1:18" s="223" customFormat="1" ht="37.5" x14ac:dyDescent="0.3">
      <c r="A716" s="689"/>
      <c r="B716" s="686"/>
      <c r="C716" s="537" t="s">
        <v>1925</v>
      </c>
      <c r="D716" s="537" t="s">
        <v>1926</v>
      </c>
      <c r="E716" s="122">
        <v>120</v>
      </c>
      <c r="F716" s="122">
        <v>250</v>
      </c>
      <c r="G716" s="215">
        <v>500</v>
      </c>
      <c r="H716" s="262">
        <v>1.7</v>
      </c>
      <c r="I716" s="263">
        <v>204</v>
      </c>
      <c r="J716" s="116">
        <v>300</v>
      </c>
      <c r="K716" s="116">
        <v>300</v>
      </c>
      <c r="L716" s="116"/>
      <c r="M716" s="96">
        <f t="shared" si="20"/>
        <v>47.058823529411761</v>
      </c>
      <c r="N716" s="96">
        <f t="shared" si="21"/>
        <v>0</v>
      </c>
      <c r="O716" s="615" t="s">
        <v>3184</v>
      </c>
      <c r="P716" s="117"/>
      <c r="Q716" s="117"/>
      <c r="R716" s="117"/>
    </row>
    <row r="717" spans="1:18" s="223" customFormat="1" x14ac:dyDescent="0.3">
      <c r="A717" s="689"/>
      <c r="B717" s="686"/>
      <c r="C717" s="537" t="s">
        <v>1926</v>
      </c>
      <c r="D717" s="537" t="s">
        <v>1927</v>
      </c>
      <c r="E717" s="122">
        <v>110</v>
      </c>
      <c r="F717" s="122">
        <v>350</v>
      </c>
      <c r="G717" s="215">
        <v>750</v>
      </c>
      <c r="H717" s="262">
        <v>2.5</v>
      </c>
      <c r="I717" s="263">
        <v>275</v>
      </c>
      <c r="J717" s="116">
        <v>450</v>
      </c>
      <c r="K717" s="289">
        <v>350</v>
      </c>
      <c r="L717" s="289"/>
      <c r="M717" s="96">
        <f t="shared" si="20"/>
        <v>27.27272727272727</v>
      </c>
      <c r="N717" s="96">
        <f t="shared" si="21"/>
        <v>-22.222222222222221</v>
      </c>
      <c r="O717" s="615" t="s">
        <v>3184</v>
      </c>
      <c r="P717" s="117"/>
      <c r="Q717" s="117"/>
      <c r="R717" s="117"/>
    </row>
    <row r="718" spans="1:18" s="223" customFormat="1" ht="37.5" x14ac:dyDescent="0.3">
      <c r="A718" s="690"/>
      <c r="B718" s="687"/>
      <c r="C718" s="537" t="s">
        <v>1927</v>
      </c>
      <c r="D718" s="537" t="s">
        <v>1928</v>
      </c>
      <c r="E718" s="122">
        <v>90</v>
      </c>
      <c r="F718" s="122">
        <v>200</v>
      </c>
      <c r="G718" s="215">
        <v>300</v>
      </c>
      <c r="H718" s="262">
        <v>2.5</v>
      </c>
      <c r="I718" s="263">
        <v>225</v>
      </c>
      <c r="J718" s="116">
        <v>200</v>
      </c>
      <c r="K718" s="116">
        <v>200</v>
      </c>
      <c r="L718" s="116"/>
      <c r="M718" s="96">
        <f t="shared" si="20"/>
        <v>-11.111111111111111</v>
      </c>
      <c r="N718" s="96">
        <f t="shared" si="21"/>
        <v>0</v>
      </c>
      <c r="O718" s="615" t="s">
        <v>3184</v>
      </c>
      <c r="P718" s="117"/>
      <c r="Q718" s="117"/>
      <c r="R718" s="117"/>
    </row>
    <row r="719" spans="1:18" s="223" customFormat="1" x14ac:dyDescent="0.3">
      <c r="A719" s="534">
        <v>4</v>
      </c>
      <c r="B719" s="537" t="s">
        <v>1929</v>
      </c>
      <c r="C719" s="537" t="s">
        <v>1930</v>
      </c>
      <c r="D719" s="537" t="s">
        <v>1931</v>
      </c>
      <c r="E719" s="122">
        <v>80</v>
      </c>
      <c r="F719" s="116">
        <v>140</v>
      </c>
      <c r="G719" s="215">
        <v>200</v>
      </c>
      <c r="H719" s="262">
        <v>1.6</v>
      </c>
      <c r="I719" s="263">
        <v>128</v>
      </c>
      <c r="J719" s="116">
        <v>140</v>
      </c>
      <c r="K719" s="116">
        <v>140</v>
      </c>
      <c r="L719" s="116"/>
      <c r="M719" s="96">
        <f t="shared" si="20"/>
        <v>9.375</v>
      </c>
      <c r="N719" s="96">
        <f t="shared" si="21"/>
        <v>0</v>
      </c>
      <c r="O719" s="615" t="s">
        <v>3184</v>
      </c>
      <c r="P719" s="117"/>
      <c r="Q719" s="117"/>
      <c r="R719" s="117"/>
    </row>
    <row r="720" spans="1:18" s="223" customFormat="1" x14ac:dyDescent="0.3">
      <c r="A720" s="534">
        <v>5</v>
      </c>
      <c r="B720" s="537" t="s">
        <v>1932</v>
      </c>
      <c r="C720" s="537" t="s">
        <v>1933</v>
      </c>
      <c r="D720" s="537" t="s">
        <v>1934</v>
      </c>
      <c r="E720" s="122">
        <v>70</v>
      </c>
      <c r="F720" s="116">
        <v>90</v>
      </c>
      <c r="G720" s="215">
        <v>125</v>
      </c>
      <c r="H720" s="262">
        <v>1.5</v>
      </c>
      <c r="I720" s="263">
        <v>105</v>
      </c>
      <c r="J720" s="116">
        <v>90</v>
      </c>
      <c r="K720" s="116">
        <v>90</v>
      </c>
      <c r="L720" s="116"/>
      <c r="M720" s="96">
        <f t="shared" si="20"/>
        <v>-14.285714285714285</v>
      </c>
      <c r="N720" s="96">
        <f t="shared" si="21"/>
        <v>0</v>
      </c>
      <c r="O720" s="615" t="s">
        <v>3184</v>
      </c>
      <c r="P720" s="117"/>
      <c r="Q720" s="117"/>
      <c r="R720" s="117"/>
    </row>
    <row r="721" spans="1:18" s="223" customFormat="1" x14ac:dyDescent="0.3">
      <c r="A721" s="688">
        <v>6</v>
      </c>
      <c r="B721" s="685" t="s">
        <v>1033</v>
      </c>
      <c r="C721" s="537" t="s">
        <v>1935</v>
      </c>
      <c r="D721" s="537" t="s">
        <v>1936</v>
      </c>
      <c r="E721" s="122">
        <v>70</v>
      </c>
      <c r="F721" s="116">
        <v>90</v>
      </c>
      <c r="G721" s="215">
        <v>125</v>
      </c>
      <c r="H721" s="262">
        <v>1.2</v>
      </c>
      <c r="I721" s="263">
        <v>84</v>
      </c>
      <c r="J721" s="116">
        <v>90</v>
      </c>
      <c r="K721" s="116">
        <v>90</v>
      </c>
      <c r="L721" s="116"/>
      <c r="M721" s="96">
        <f t="shared" si="20"/>
        <v>7.1428571428571423</v>
      </c>
      <c r="N721" s="96">
        <f t="shared" si="21"/>
        <v>0</v>
      </c>
      <c r="O721" s="615" t="s">
        <v>3184</v>
      </c>
      <c r="P721" s="117"/>
      <c r="Q721" s="117"/>
      <c r="R721" s="117"/>
    </row>
    <row r="722" spans="1:18" s="223" customFormat="1" x14ac:dyDescent="0.3">
      <c r="A722" s="690"/>
      <c r="B722" s="687"/>
      <c r="C722" s="537" t="s">
        <v>1937</v>
      </c>
      <c r="D722" s="537" t="s">
        <v>1938</v>
      </c>
      <c r="E722" s="122">
        <v>80</v>
      </c>
      <c r="F722" s="116">
        <v>90</v>
      </c>
      <c r="G722" s="215">
        <v>125</v>
      </c>
      <c r="H722" s="262">
        <v>2.1</v>
      </c>
      <c r="I722" s="263">
        <v>168</v>
      </c>
      <c r="J722" s="116">
        <v>90</v>
      </c>
      <c r="K722" s="116">
        <v>90</v>
      </c>
      <c r="L722" s="116"/>
      <c r="M722" s="96">
        <f t="shared" si="20"/>
        <v>-46.428571428571431</v>
      </c>
      <c r="N722" s="96">
        <f t="shared" si="21"/>
        <v>0</v>
      </c>
      <c r="O722" s="615" t="s">
        <v>3184</v>
      </c>
      <c r="P722" s="117"/>
      <c r="Q722" s="117"/>
      <c r="R722" s="117"/>
    </row>
    <row r="723" spans="1:18" s="223" customFormat="1" ht="37.5" x14ac:dyDescent="0.3">
      <c r="A723" s="534">
        <v>7</v>
      </c>
      <c r="B723" s="537" t="s">
        <v>1939</v>
      </c>
      <c r="C723" s="537" t="s">
        <v>1940</v>
      </c>
      <c r="D723" s="537" t="s">
        <v>1941</v>
      </c>
      <c r="E723" s="122">
        <v>70</v>
      </c>
      <c r="F723" s="116">
        <v>90</v>
      </c>
      <c r="G723" s="215">
        <v>125</v>
      </c>
      <c r="H723" s="262">
        <v>1.1000000000000001</v>
      </c>
      <c r="I723" s="263">
        <v>77</v>
      </c>
      <c r="J723" s="116">
        <v>90</v>
      </c>
      <c r="K723" s="116">
        <v>90</v>
      </c>
      <c r="L723" s="116"/>
      <c r="M723" s="96">
        <f t="shared" ref="M723:M786" si="22">(K723-I723)/I723*100</f>
        <v>16.883116883116884</v>
      </c>
      <c r="N723" s="96">
        <f t="shared" si="21"/>
        <v>0</v>
      </c>
      <c r="O723" s="615" t="s">
        <v>3184</v>
      </c>
      <c r="P723" s="117"/>
      <c r="Q723" s="117"/>
      <c r="R723" s="117"/>
    </row>
    <row r="724" spans="1:18" s="223" customFormat="1" ht="37.5" x14ac:dyDescent="0.3">
      <c r="A724" s="534">
        <v>8</v>
      </c>
      <c r="B724" s="537" t="s">
        <v>1942</v>
      </c>
      <c r="C724" s="537" t="s">
        <v>1940</v>
      </c>
      <c r="D724" s="537" t="s">
        <v>1943</v>
      </c>
      <c r="E724" s="122">
        <v>70</v>
      </c>
      <c r="F724" s="116">
        <v>90</v>
      </c>
      <c r="G724" s="215">
        <v>125</v>
      </c>
      <c r="H724" s="262">
        <v>1.1000000000000001</v>
      </c>
      <c r="I724" s="263">
        <v>77</v>
      </c>
      <c r="J724" s="116">
        <v>90</v>
      </c>
      <c r="K724" s="116">
        <v>90</v>
      </c>
      <c r="L724" s="116"/>
      <c r="M724" s="96">
        <f t="shared" si="22"/>
        <v>16.883116883116884</v>
      </c>
      <c r="N724" s="96">
        <f t="shared" ref="N724:N786" si="23">(K724-J724)/J724*100</f>
        <v>0</v>
      </c>
      <c r="O724" s="615" t="s">
        <v>3184</v>
      </c>
      <c r="P724" s="117"/>
      <c r="Q724" s="117"/>
      <c r="R724" s="117"/>
    </row>
    <row r="725" spans="1:18" s="223" customFormat="1" ht="37.5" x14ac:dyDescent="0.3">
      <c r="A725" s="534">
        <v>9</v>
      </c>
      <c r="B725" s="537" t="s">
        <v>1944</v>
      </c>
      <c r="C725" s="537" t="s">
        <v>1940</v>
      </c>
      <c r="D725" s="537" t="s">
        <v>1945</v>
      </c>
      <c r="E725" s="122">
        <v>70</v>
      </c>
      <c r="F725" s="116">
        <v>90</v>
      </c>
      <c r="G725" s="215">
        <v>125</v>
      </c>
      <c r="H725" s="262">
        <v>1.1000000000000001</v>
      </c>
      <c r="I725" s="263">
        <v>77</v>
      </c>
      <c r="J725" s="116">
        <v>90</v>
      </c>
      <c r="K725" s="116">
        <v>90</v>
      </c>
      <c r="L725" s="116"/>
      <c r="M725" s="96">
        <f t="shared" si="22"/>
        <v>16.883116883116884</v>
      </c>
      <c r="N725" s="96">
        <f t="shared" si="23"/>
        <v>0</v>
      </c>
      <c r="O725" s="615" t="s">
        <v>3184</v>
      </c>
      <c r="P725" s="117"/>
      <c r="Q725" s="117"/>
      <c r="R725" s="117"/>
    </row>
    <row r="726" spans="1:18" s="223" customFormat="1" ht="37.5" x14ac:dyDescent="0.3">
      <c r="A726" s="534">
        <v>10</v>
      </c>
      <c r="B726" s="537" t="s">
        <v>1946</v>
      </c>
      <c r="C726" s="537" t="s">
        <v>1940</v>
      </c>
      <c r="D726" s="537" t="s">
        <v>1947</v>
      </c>
      <c r="E726" s="122">
        <v>70</v>
      </c>
      <c r="F726" s="116">
        <v>90</v>
      </c>
      <c r="G726" s="215">
        <v>125</v>
      </c>
      <c r="H726" s="262">
        <v>1.1000000000000001</v>
      </c>
      <c r="I726" s="263">
        <v>77</v>
      </c>
      <c r="J726" s="116">
        <v>90</v>
      </c>
      <c r="K726" s="116">
        <v>90</v>
      </c>
      <c r="L726" s="116"/>
      <c r="M726" s="96">
        <f t="shared" si="22"/>
        <v>16.883116883116884</v>
      </c>
      <c r="N726" s="96">
        <f t="shared" si="23"/>
        <v>0</v>
      </c>
      <c r="O726" s="615" t="s">
        <v>3184</v>
      </c>
      <c r="P726" s="117"/>
      <c r="Q726" s="117"/>
      <c r="R726" s="117"/>
    </row>
    <row r="727" spans="1:18" s="223" customFormat="1" ht="37.5" x14ac:dyDescent="0.3">
      <c r="A727" s="534">
        <v>11</v>
      </c>
      <c r="B727" s="537" t="s">
        <v>1948</v>
      </c>
      <c r="C727" s="537" t="s">
        <v>1940</v>
      </c>
      <c r="D727" s="537" t="s">
        <v>1949</v>
      </c>
      <c r="E727" s="122">
        <v>70</v>
      </c>
      <c r="F727" s="116">
        <v>90</v>
      </c>
      <c r="G727" s="215">
        <v>125</v>
      </c>
      <c r="H727" s="262">
        <v>1.1000000000000001</v>
      </c>
      <c r="I727" s="263">
        <v>77</v>
      </c>
      <c r="J727" s="116">
        <v>90</v>
      </c>
      <c r="K727" s="116">
        <v>90</v>
      </c>
      <c r="L727" s="116"/>
      <c r="M727" s="96">
        <f t="shared" si="22"/>
        <v>16.883116883116884</v>
      </c>
      <c r="N727" s="96">
        <f t="shared" si="23"/>
        <v>0</v>
      </c>
      <c r="O727" s="615" t="s">
        <v>3184</v>
      </c>
      <c r="P727" s="117"/>
      <c r="Q727" s="117"/>
      <c r="R727" s="117"/>
    </row>
    <row r="728" spans="1:18" s="223" customFormat="1" ht="18.75" customHeight="1" x14ac:dyDescent="0.3">
      <c r="A728" s="534">
        <v>12</v>
      </c>
      <c r="B728" s="691" t="s">
        <v>1950</v>
      </c>
      <c r="C728" s="692"/>
      <c r="D728" s="693"/>
      <c r="E728" s="122">
        <v>50</v>
      </c>
      <c r="F728" s="116">
        <v>70</v>
      </c>
      <c r="G728" s="215">
        <v>100</v>
      </c>
      <c r="H728" s="262">
        <v>1.1000000000000001</v>
      </c>
      <c r="I728" s="263">
        <v>55.000000000000007</v>
      </c>
      <c r="J728" s="116">
        <v>70</v>
      </c>
      <c r="K728" s="116">
        <v>70</v>
      </c>
      <c r="L728" s="116"/>
      <c r="M728" s="96">
        <f t="shared" si="22"/>
        <v>27.272727272727256</v>
      </c>
      <c r="N728" s="96">
        <f t="shared" si="23"/>
        <v>0</v>
      </c>
      <c r="O728" s="615" t="s">
        <v>3184</v>
      </c>
      <c r="P728" s="117"/>
      <c r="Q728" s="117"/>
      <c r="R728" s="117"/>
    </row>
    <row r="729" spans="1:18" s="223" customFormat="1" ht="18.75" customHeight="1" x14ac:dyDescent="0.3">
      <c r="A729" s="534">
        <v>13</v>
      </c>
      <c r="B729" s="691" t="s">
        <v>1907</v>
      </c>
      <c r="C729" s="692"/>
      <c r="D729" s="693"/>
      <c r="E729" s="122">
        <v>60</v>
      </c>
      <c r="F729" s="116">
        <v>70</v>
      </c>
      <c r="G729" s="215">
        <v>100</v>
      </c>
      <c r="H729" s="262">
        <v>2.8</v>
      </c>
      <c r="I729" s="263">
        <v>168</v>
      </c>
      <c r="J729" s="116">
        <v>70</v>
      </c>
      <c r="K729" s="116">
        <v>70</v>
      </c>
      <c r="L729" s="116"/>
      <c r="M729" s="96">
        <f t="shared" si="22"/>
        <v>-58.333333333333336</v>
      </c>
      <c r="N729" s="96">
        <f t="shared" si="23"/>
        <v>0</v>
      </c>
      <c r="O729" s="615" t="s">
        <v>3184</v>
      </c>
      <c r="P729" s="117"/>
      <c r="Q729" s="117"/>
      <c r="R729" s="117"/>
    </row>
    <row r="730" spans="1:18" s="223" customFormat="1" ht="18.75" customHeight="1" x14ac:dyDescent="0.3">
      <c r="A730" s="534">
        <v>14</v>
      </c>
      <c r="B730" s="691" t="s">
        <v>1908</v>
      </c>
      <c r="C730" s="692"/>
      <c r="D730" s="693"/>
      <c r="E730" s="122">
        <v>50</v>
      </c>
      <c r="F730" s="116">
        <v>70</v>
      </c>
      <c r="G730" s="215">
        <v>100</v>
      </c>
      <c r="H730" s="262">
        <v>2.4</v>
      </c>
      <c r="I730" s="263">
        <v>120</v>
      </c>
      <c r="J730" s="116">
        <v>70</v>
      </c>
      <c r="K730" s="116">
        <v>70</v>
      </c>
      <c r="L730" s="116"/>
      <c r="M730" s="96">
        <f t="shared" si="22"/>
        <v>-41.666666666666671</v>
      </c>
      <c r="N730" s="96">
        <f t="shared" si="23"/>
        <v>0</v>
      </c>
      <c r="O730" s="615" t="s">
        <v>3184</v>
      </c>
      <c r="P730" s="117"/>
      <c r="Q730" s="117"/>
      <c r="R730" s="117"/>
    </row>
    <row r="731" spans="1:18" s="223" customFormat="1" x14ac:dyDescent="0.3">
      <c r="A731" s="538" t="s">
        <v>1872</v>
      </c>
      <c r="B731" s="551" t="s">
        <v>1951</v>
      </c>
      <c r="C731" s="551"/>
      <c r="D731" s="551"/>
      <c r="E731" s="118"/>
      <c r="F731" s="118"/>
      <c r="G731" s="213"/>
      <c r="H731" s="96"/>
      <c r="I731" s="96"/>
      <c r="J731" s="116"/>
      <c r="K731" s="116"/>
      <c r="L731" s="116"/>
      <c r="M731" s="96"/>
      <c r="N731" s="96"/>
      <c r="O731" s="615"/>
      <c r="P731" s="117"/>
      <c r="Q731" s="117"/>
      <c r="R731" s="117"/>
    </row>
    <row r="732" spans="1:18" s="223" customFormat="1" x14ac:dyDescent="0.3">
      <c r="A732" s="715">
        <v>1</v>
      </c>
      <c r="B732" s="694" t="s">
        <v>737</v>
      </c>
      <c r="C732" s="537" t="s">
        <v>1952</v>
      </c>
      <c r="D732" s="537" t="s">
        <v>1953</v>
      </c>
      <c r="E732" s="122">
        <v>120</v>
      </c>
      <c r="F732" s="116">
        <v>210</v>
      </c>
      <c r="G732" s="215">
        <v>300</v>
      </c>
      <c r="H732" s="149">
        <v>1.8</v>
      </c>
      <c r="I732" s="122">
        <v>216</v>
      </c>
      <c r="J732" s="116">
        <v>210</v>
      </c>
      <c r="K732" s="116">
        <v>210</v>
      </c>
      <c r="L732" s="116"/>
      <c r="M732" s="96">
        <f t="shared" si="22"/>
        <v>-2.7777777777777777</v>
      </c>
      <c r="N732" s="96">
        <f t="shared" si="23"/>
        <v>0</v>
      </c>
      <c r="O732" s="615" t="s">
        <v>3184</v>
      </c>
      <c r="P732" s="117"/>
      <c r="Q732" s="117"/>
      <c r="R732" s="117"/>
    </row>
    <row r="733" spans="1:18" s="223" customFormat="1" x14ac:dyDescent="0.3">
      <c r="A733" s="715"/>
      <c r="B733" s="694"/>
      <c r="C733" s="537" t="s">
        <v>1954</v>
      </c>
      <c r="D733" s="537" t="s">
        <v>1955</v>
      </c>
      <c r="E733" s="122">
        <v>100</v>
      </c>
      <c r="F733" s="116">
        <v>210</v>
      </c>
      <c r="G733" s="215">
        <v>300</v>
      </c>
      <c r="H733" s="149">
        <v>1.8</v>
      </c>
      <c r="I733" s="122">
        <v>180</v>
      </c>
      <c r="J733" s="116">
        <v>210</v>
      </c>
      <c r="K733" s="116">
        <v>210</v>
      </c>
      <c r="L733" s="116"/>
      <c r="M733" s="96">
        <f t="shared" si="22"/>
        <v>16.666666666666664</v>
      </c>
      <c r="N733" s="96">
        <f t="shared" si="23"/>
        <v>0</v>
      </c>
      <c r="O733" s="615" t="s">
        <v>3184</v>
      </c>
      <c r="P733" s="117"/>
      <c r="Q733" s="117"/>
      <c r="R733" s="117"/>
    </row>
    <row r="734" spans="1:18" s="223" customFormat="1" x14ac:dyDescent="0.3">
      <c r="A734" s="715"/>
      <c r="B734" s="694"/>
      <c r="C734" s="537" t="s">
        <v>1955</v>
      </c>
      <c r="D734" s="537" t="s">
        <v>1956</v>
      </c>
      <c r="E734" s="122">
        <v>120</v>
      </c>
      <c r="F734" s="116">
        <v>170</v>
      </c>
      <c r="G734" s="215">
        <v>240</v>
      </c>
      <c r="H734" s="149">
        <v>2.7</v>
      </c>
      <c r="I734" s="122">
        <v>324</v>
      </c>
      <c r="J734" s="116">
        <v>170</v>
      </c>
      <c r="K734" s="116">
        <v>170</v>
      </c>
      <c r="L734" s="116"/>
      <c r="M734" s="96">
        <f t="shared" si="22"/>
        <v>-47.530864197530867</v>
      </c>
      <c r="N734" s="96">
        <f t="shared" si="23"/>
        <v>0</v>
      </c>
      <c r="O734" s="615" t="s">
        <v>3184</v>
      </c>
      <c r="P734" s="117"/>
      <c r="Q734" s="117"/>
      <c r="R734" s="117"/>
    </row>
    <row r="735" spans="1:18" s="223" customFormat="1" x14ac:dyDescent="0.3">
      <c r="A735" s="715"/>
      <c r="B735" s="694"/>
      <c r="C735" s="537" t="s">
        <v>1956</v>
      </c>
      <c r="D735" s="537" t="s">
        <v>1957</v>
      </c>
      <c r="E735" s="122">
        <v>170</v>
      </c>
      <c r="F735" s="116">
        <v>210</v>
      </c>
      <c r="G735" s="215">
        <v>300</v>
      </c>
      <c r="H735" s="149">
        <v>2.1</v>
      </c>
      <c r="I735" s="122">
        <v>357</v>
      </c>
      <c r="J735" s="116">
        <v>210</v>
      </c>
      <c r="K735" s="116">
        <v>210</v>
      </c>
      <c r="L735" s="116"/>
      <c r="M735" s="96">
        <f t="shared" si="22"/>
        <v>-41.17647058823529</v>
      </c>
      <c r="N735" s="96">
        <f t="shared" si="23"/>
        <v>0</v>
      </c>
      <c r="O735" s="615" t="s">
        <v>3184</v>
      </c>
      <c r="P735" s="117"/>
      <c r="Q735" s="117"/>
      <c r="R735" s="117"/>
    </row>
    <row r="736" spans="1:18" s="223" customFormat="1" x14ac:dyDescent="0.3">
      <c r="A736" s="715"/>
      <c r="B736" s="694"/>
      <c r="C736" s="537" t="s">
        <v>1957</v>
      </c>
      <c r="D736" s="537" t="s">
        <v>1958</v>
      </c>
      <c r="E736" s="122">
        <v>250</v>
      </c>
      <c r="F736" s="122">
        <v>400</v>
      </c>
      <c r="G736" s="215">
        <v>1000</v>
      </c>
      <c r="H736" s="149">
        <v>3.2</v>
      </c>
      <c r="I736" s="122">
        <v>800</v>
      </c>
      <c r="J736" s="116">
        <v>600</v>
      </c>
      <c r="K736" s="116">
        <v>600</v>
      </c>
      <c r="L736" s="116"/>
      <c r="M736" s="96">
        <f t="shared" si="22"/>
        <v>-25</v>
      </c>
      <c r="N736" s="96">
        <f t="shared" si="23"/>
        <v>0</v>
      </c>
      <c r="O736" s="615" t="s">
        <v>3184</v>
      </c>
      <c r="P736" s="117"/>
      <c r="Q736" s="117"/>
      <c r="R736" s="117"/>
    </row>
    <row r="737" spans="1:18" s="223" customFormat="1" x14ac:dyDescent="0.3">
      <c r="A737" s="715"/>
      <c r="B737" s="694"/>
      <c r="C737" s="537" t="s">
        <v>1958</v>
      </c>
      <c r="D737" s="537" t="s">
        <v>1959</v>
      </c>
      <c r="E737" s="122">
        <v>190</v>
      </c>
      <c r="F737" s="122">
        <v>210</v>
      </c>
      <c r="G737" s="215">
        <v>400</v>
      </c>
      <c r="H737" s="149">
        <v>1.6</v>
      </c>
      <c r="I737" s="122">
        <v>304</v>
      </c>
      <c r="J737" s="116">
        <v>240</v>
      </c>
      <c r="K737" s="116">
        <v>240</v>
      </c>
      <c r="L737" s="116"/>
      <c r="M737" s="96">
        <f t="shared" si="22"/>
        <v>-21.052631578947366</v>
      </c>
      <c r="N737" s="96">
        <f t="shared" si="23"/>
        <v>0</v>
      </c>
      <c r="O737" s="615" t="s">
        <v>3184</v>
      </c>
      <c r="P737" s="117"/>
      <c r="Q737" s="117"/>
      <c r="R737" s="117"/>
    </row>
    <row r="738" spans="1:18" s="223" customFormat="1" x14ac:dyDescent="0.3">
      <c r="A738" s="715"/>
      <c r="B738" s="694"/>
      <c r="C738" s="537" t="s">
        <v>1959</v>
      </c>
      <c r="D738" s="537" t="s">
        <v>1960</v>
      </c>
      <c r="E738" s="122">
        <v>200</v>
      </c>
      <c r="F738" s="122">
        <v>300</v>
      </c>
      <c r="G738" s="215">
        <v>600</v>
      </c>
      <c r="H738" s="149">
        <v>3.4</v>
      </c>
      <c r="I738" s="122">
        <v>680</v>
      </c>
      <c r="J738" s="116">
        <v>360</v>
      </c>
      <c r="K738" s="116">
        <v>360</v>
      </c>
      <c r="L738" s="116"/>
      <c r="M738" s="96">
        <f t="shared" si="22"/>
        <v>-47.058823529411761</v>
      </c>
      <c r="N738" s="96">
        <f t="shared" si="23"/>
        <v>0</v>
      </c>
      <c r="O738" s="615" t="s">
        <v>3184</v>
      </c>
      <c r="P738" s="117"/>
      <c r="Q738" s="117"/>
      <c r="R738" s="117"/>
    </row>
    <row r="739" spans="1:18" s="223" customFormat="1" x14ac:dyDescent="0.3">
      <c r="A739" s="715"/>
      <c r="B739" s="694"/>
      <c r="C739" s="537" t="s">
        <v>1960</v>
      </c>
      <c r="D739" s="537" t="s">
        <v>1961</v>
      </c>
      <c r="E739" s="122">
        <v>250</v>
      </c>
      <c r="F739" s="122">
        <v>300</v>
      </c>
      <c r="G739" s="215">
        <v>500</v>
      </c>
      <c r="H739" s="149">
        <v>3.5</v>
      </c>
      <c r="I739" s="122">
        <v>875</v>
      </c>
      <c r="J739" s="116">
        <v>300</v>
      </c>
      <c r="K739" s="116">
        <v>300</v>
      </c>
      <c r="L739" s="116"/>
      <c r="M739" s="96">
        <f t="shared" si="22"/>
        <v>-65.714285714285708</v>
      </c>
      <c r="N739" s="96">
        <f t="shared" si="23"/>
        <v>0</v>
      </c>
      <c r="O739" s="615" t="s">
        <v>3184</v>
      </c>
      <c r="P739" s="117"/>
      <c r="Q739" s="117"/>
      <c r="R739" s="117"/>
    </row>
    <row r="740" spans="1:18" s="223" customFormat="1" ht="37.5" x14ac:dyDescent="0.3">
      <c r="A740" s="715"/>
      <c r="B740" s="694"/>
      <c r="C740" s="537" t="s">
        <v>1962</v>
      </c>
      <c r="D740" s="537" t="s">
        <v>1963</v>
      </c>
      <c r="E740" s="122"/>
      <c r="F740" s="122"/>
      <c r="G740" s="215"/>
      <c r="H740" s="149"/>
      <c r="I740" s="122"/>
      <c r="J740" s="116"/>
      <c r="K740" s="116"/>
      <c r="L740" s="116"/>
      <c r="M740" s="96"/>
      <c r="N740" s="96"/>
      <c r="O740" s="615"/>
      <c r="P740" s="117"/>
      <c r="Q740" s="117"/>
      <c r="R740" s="117"/>
    </row>
    <row r="741" spans="1:18" s="223" customFormat="1" x14ac:dyDescent="0.3">
      <c r="A741" s="715"/>
      <c r="B741" s="694" t="s">
        <v>737</v>
      </c>
      <c r="C741" s="537" t="s">
        <v>40</v>
      </c>
      <c r="D741" s="537"/>
      <c r="E741" s="122">
        <v>230</v>
      </c>
      <c r="F741" s="122">
        <v>300</v>
      </c>
      <c r="G741" s="215">
        <v>600</v>
      </c>
      <c r="H741" s="149">
        <v>2.9</v>
      </c>
      <c r="I741" s="122">
        <v>667</v>
      </c>
      <c r="J741" s="116">
        <v>360</v>
      </c>
      <c r="K741" s="116">
        <v>360</v>
      </c>
      <c r="L741" s="116"/>
      <c r="M741" s="96">
        <f t="shared" si="22"/>
        <v>-46.026986506746624</v>
      </c>
      <c r="N741" s="96">
        <f t="shared" si="23"/>
        <v>0</v>
      </c>
      <c r="O741" s="615" t="s">
        <v>3184</v>
      </c>
      <c r="P741" s="117"/>
      <c r="Q741" s="117"/>
      <c r="R741" s="117"/>
    </row>
    <row r="742" spans="1:18" s="223" customFormat="1" x14ac:dyDescent="0.3">
      <c r="A742" s="715"/>
      <c r="B742" s="694"/>
      <c r="C742" s="537" t="s">
        <v>1964</v>
      </c>
      <c r="D742" s="537"/>
      <c r="E742" s="122">
        <v>210</v>
      </c>
      <c r="F742" s="122">
        <v>280</v>
      </c>
      <c r="G742" s="215">
        <v>400</v>
      </c>
      <c r="H742" s="149">
        <v>1.1000000000000001</v>
      </c>
      <c r="I742" s="122">
        <v>231.00000000000003</v>
      </c>
      <c r="J742" s="116">
        <v>280</v>
      </c>
      <c r="K742" s="116">
        <v>280</v>
      </c>
      <c r="L742" s="116"/>
      <c r="M742" s="96">
        <f t="shared" si="22"/>
        <v>21.212121212121197</v>
      </c>
      <c r="N742" s="96">
        <f t="shared" si="23"/>
        <v>0</v>
      </c>
      <c r="O742" s="615" t="s">
        <v>3184</v>
      </c>
      <c r="P742" s="117"/>
      <c r="Q742" s="117"/>
      <c r="R742" s="117"/>
    </row>
    <row r="743" spans="1:18" s="223" customFormat="1" ht="37.5" x14ac:dyDescent="0.3">
      <c r="A743" s="715"/>
      <c r="B743" s="694"/>
      <c r="C743" s="537" t="s">
        <v>1963</v>
      </c>
      <c r="D743" s="537" t="s">
        <v>1965</v>
      </c>
      <c r="E743" s="122"/>
      <c r="F743" s="122"/>
      <c r="G743" s="215"/>
      <c r="H743" s="149"/>
      <c r="I743" s="122"/>
      <c r="J743" s="116"/>
      <c r="K743" s="116"/>
      <c r="L743" s="116"/>
      <c r="M743" s="96"/>
      <c r="N743" s="96"/>
      <c r="O743" s="615"/>
      <c r="P743" s="117"/>
      <c r="Q743" s="117"/>
      <c r="R743" s="117"/>
    </row>
    <row r="744" spans="1:18" s="223" customFormat="1" x14ac:dyDescent="0.3">
      <c r="A744" s="715"/>
      <c r="B744" s="694"/>
      <c r="C744" s="537" t="s">
        <v>40</v>
      </c>
      <c r="D744" s="537"/>
      <c r="E744" s="122">
        <v>250</v>
      </c>
      <c r="F744" s="122">
        <v>300</v>
      </c>
      <c r="G744" s="215">
        <v>700</v>
      </c>
      <c r="H744" s="149">
        <v>3.3</v>
      </c>
      <c r="I744" s="122">
        <v>825</v>
      </c>
      <c r="J744" s="116">
        <v>420</v>
      </c>
      <c r="K744" s="116">
        <v>420</v>
      </c>
      <c r="L744" s="116"/>
      <c r="M744" s="96">
        <f t="shared" si="22"/>
        <v>-49.090909090909093</v>
      </c>
      <c r="N744" s="96">
        <f t="shared" si="23"/>
        <v>0</v>
      </c>
      <c r="O744" s="615" t="s">
        <v>3184</v>
      </c>
      <c r="P744" s="117"/>
      <c r="Q744" s="117"/>
      <c r="R744" s="117"/>
    </row>
    <row r="745" spans="1:18" s="223" customFormat="1" x14ac:dyDescent="0.3">
      <c r="A745" s="715"/>
      <c r="B745" s="694"/>
      <c r="C745" s="537" t="s">
        <v>41</v>
      </c>
      <c r="D745" s="537"/>
      <c r="E745" s="122">
        <v>200</v>
      </c>
      <c r="F745" s="122">
        <v>280</v>
      </c>
      <c r="G745" s="215">
        <v>400</v>
      </c>
      <c r="H745" s="149">
        <v>2.7</v>
      </c>
      <c r="I745" s="122">
        <v>540</v>
      </c>
      <c r="J745" s="116">
        <v>280</v>
      </c>
      <c r="K745" s="116">
        <v>280</v>
      </c>
      <c r="L745" s="116"/>
      <c r="M745" s="96">
        <f t="shared" si="22"/>
        <v>-48.148148148148145</v>
      </c>
      <c r="N745" s="96">
        <f t="shared" si="23"/>
        <v>0</v>
      </c>
      <c r="O745" s="615" t="s">
        <v>3184</v>
      </c>
      <c r="P745" s="117"/>
      <c r="Q745" s="117"/>
      <c r="R745" s="117"/>
    </row>
    <row r="746" spans="1:18" s="223" customFormat="1" x14ac:dyDescent="0.3">
      <c r="A746" s="715"/>
      <c r="B746" s="694"/>
      <c r="C746" s="537" t="s">
        <v>1966</v>
      </c>
      <c r="D746" s="537" t="s">
        <v>1967</v>
      </c>
      <c r="E746" s="122">
        <v>300</v>
      </c>
      <c r="F746" s="122">
        <v>400</v>
      </c>
      <c r="G746" s="215">
        <v>800</v>
      </c>
      <c r="H746" s="149">
        <v>3.5</v>
      </c>
      <c r="I746" s="122">
        <v>1050</v>
      </c>
      <c r="J746" s="116">
        <v>480</v>
      </c>
      <c r="K746" s="116">
        <v>480</v>
      </c>
      <c r="L746" s="116"/>
      <c r="M746" s="96">
        <f t="shared" si="22"/>
        <v>-54.285714285714285</v>
      </c>
      <c r="N746" s="96">
        <f t="shared" si="23"/>
        <v>0</v>
      </c>
      <c r="O746" s="615" t="s">
        <v>3184</v>
      </c>
      <c r="P746" s="117"/>
      <c r="Q746" s="117"/>
      <c r="R746" s="117"/>
    </row>
    <row r="747" spans="1:18" s="223" customFormat="1" x14ac:dyDescent="0.3">
      <c r="A747" s="688">
        <v>2</v>
      </c>
      <c r="B747" s="685" t="s">
        <v>705</v>
      </c>
      <c r="C747" s="537" t="s">
        <v>1968</v>
      </c>
      <c r="D747" s="537" t="s">
        <v>1969</v>
      </c>
      <c r="E747" s="122">
        <v>160</v>
      </c>
      <c r="F747" s="116">
        <v>140</v>
      </c>
      <c r="G747" s="215">
        <v>200</v>
      </c>
      <c r="H747" s="149">
        <v>3.7</v>
      </c>
      <c r="I747" s="122">
        <v>592</v>
      </c>
      <c r="J747" s="116">
        <v>160</v>
      </c>
      <c r="K747" s="116">
        <v>160</v>
      </c>
      <c r="L747" s="116"/>
      <c r="M747" s="96">
        <f t="shared" si="22"/>
        <v>-72.972972972972968</v>
      </c>
      <c r="N747" s="96">
        <f t="shared" si="23"/>
        <v>0</v>
      </c>
      <c r="O747" s="615" t="s">
        <v>3184</v>
      </c>
      <c r="P747" s="117"/>
      <c r="Q747" s="117"/>
      <c r="R747" s="117"/>
    </row>
    <row r="748" spans="1:18" s="223" customFormat="1" x14ac:dyDescent="0.3">
      <c r="A748" s="689"/>
      <c r="B748" s="686"/>
      <c r="C748" s="537" t="s">
        <v>1969</v>
      </c>
      <c r="D748" s="537" t="s">
        <v>1970</v>
      </c>
      <c r="E748" s="122">
        <v>120</v>
      </c>
      <c r="F748" s="116">
        <v>120</v>
      </c>
      <c r="G748" s="215">
        <v>160</v>
      </c>
      <c r="H748" s="149">
        <v>1.7</v>
      </c>
      <c r="I748" s="122">
        <v>204</v>
      </c>
      <c r="J748" s="116">
        <v>120</v>
      </c>
      <c r="K748" s="116">
        <v>120</v>
      </c>
      <c r="L748" s="116"/>
      <c r="M748" s="96">
        <f t="shared" si="22"/>
        <v>-41.17647058823529</v>
      </c>
      <c r="N748" s="96">
        <f t="shared" si="23"/>
        <v>0</v>
      </c>
      <c r="O748" s="615" t="s">
        <v>3184</v>
      </c>
      <c r="P748" s="117"/>
      <c r="Q748" s="117"/>
      <c r="R748" s="117"/>
    </row>
    <row r="749" spans="1:18" s="223" customFormat="1" x14ac:dyDescent="0.3">
      <c r="A749" s="689"/>
      <c r="B749" s="686"/>
      <c r="C749" s="537" t="s">
        <v>1970</v>
      </c>
      <c r="D749" s="537" t="s">
        <v>1971</v>
      </c>
      <c r="E749" s="122">
        <v>100</v>
      </c>
      <c r="F749" s="116">
        <v>100</v>
      </c>
      <c r="G749" s="215">
        <v>130</v>
      </c>
      <c r="H749" s="149">
        <v>1.5</v>
      </c>
      <c r="I749" s="122">
        <v>150</v>
      </c>
      <c r="J749" s="116">
        <v>100</v>
      </c>
      <c r="K749" s="116">
        <v>100</v>
      </c>
      <c r="L749" s="116"/>
      <c r="M749" s="96">
        <f t="shared" si="22"/>
        <v>-33.333333333333329</v>
      </c>
      <c r="N749" s="96">
        <f t="shared" si="23"/>
        <v>0</v>
      </c>
      <c r="O749" s="615" t="s">
        <v>3184</v>
      </c>
      <c r="P749" s="117"/>
      <c r="Q749" s="117"/>
      <c r="R749" s="117"/>
    </row>
    <row r="750" spans="1:18" s="223" customFormat="1" x14ac:dyDescent="0.3">
      <c r="A750" s="689"/>
      <c r="B750" s="686"/>
      <c r="C750" s="537" t="s">
        <v>1971</v>
      </c>
      <c r="D750" s="537" t="s">
        <v>1972</v>
      </c>
      <c r="E750" s="122">
        <v>80</v>
      </c>
      <c r="F750" s="116">
        <v>80</v>
      </c>
      <c r="G750" s="215">
        <v>110</v>
      </c>
      <c r="H750" s="149">
        <v>1.4</v>
      </c>
      <c r="I750" s="122">
        <v>112</v>
      </c>
      <c r="J750" s="116">
        <v>80</v>
      </c>
      <c r="K750" s="116">
        <v>80</v>
      </c>
      <c r="L750" s="116"/>
      <c r="M750" s="96">
        <f t="shared" si="22"/>
        <v>-28.571428571428569</v>
      </c>
      <c r="N750" s="96">
        <f t="shared" si="23"/>
        <v>0</v>
      </c>
      <c r="O750" s="615" t="s">
        <v>3184</v>
      </c>
      <c r="P750" s="117"/>
      <c r="Q750" s="117"/>
      <c r="R750" s="117"/>
    </row>
    <row r="751" spans="1:18" s="223" customFormat="1" x14ac:dyDescent="0.3">
      <c r="A751" s="689"/>
      <c r="B751" s="686"/>
      <c r="C751" s="537" t="s">
        <v>1973</v>
      </c>
      <c r="D751" s="537" t="s">
        <v>1974</v>
      </c>
      <c r="E751" s="122">
        <v>120</v>
      </c>
      <c r="F751" s="116">
        <v>210</v>
      </c>
      <c r="G751" s="215">
        <v>300</v>
      </c>
      <c r="H751" s="149">
        <v>2.2999999999999998</v>
      </c>
      <c r="I751" s="122">
        <v>276</v>
      </c>
      <c r="J751" s="116">
        <v>210</v>
      </c>
      <c r="K751" s="116">
        <v>210</v>
      </c>
      <c r="L751" s="116"/>
      <c r="M751" s="96">
        <f t="shared" si="22"/>
        <v>-23.913043478260871</v>
      </c>
      <c r="N751" s="96">
        <f t="shared" si="23"/>
        <v>0</v>
      </c>
      <c r="O751" s="615" t="s">
        <v>3184</v>
      </c>
      <c r="P751" s="117"/>
      <c r="Q751" s="117"/>
      <c r="R751" s="117"/>
    </row>
    <row r="752" spans="1:18" s="223" customFormat="1" x14ac:dyDescent="0.3">
      <c r="A752" s="689"/>
      <c r="B752" s="686"/>
      <c r="C752" s="537" t="s">
        <v>1974</v>
      </c>
      <c r="D752" s="537" t="s">
        <v>1975</v>
      </c>
      <c r="E752" s="122">
        <v>90</v>
      </c>
      <c r="F752" s="116">
        <v>210</v>
      </c>
      <c r="G752" s="215">
        <v>300</v>
      </c>
      <c r="H752" s="149">
        <v>2.9</v>
      </c>
      <c r="I752" s="122">
        <v>261</v>
      </c>
      <c r="J752" s="116">
        <v>210</v>
      </c>
      <c r="K752" s="116">
        <v>210</v>
      </c>
      <c r="L752" s="116"/>
      <c r="M752" s="96">
        <f t="shared" si="22"/>
        <v>-19.540229885057471</v>
      </c>
      <c r="N752" s="96">
        <f t="shared" si="23"/>
        <v>0</v>
      </c>
      <c r="O752" s="615" t="s">
        <v>3184</v>
      </c>
      <c r="P752" s="117"/>
      <c r="Q752" s="117"/>
      <c r="R752" s="117"/>
    </row>
    <row r="753" spans="1:18" s="223" customFormat="1" x14ac:dyDescent="0.3">
      <c r="A753" s="690"/>
      <c r="B753" s="687"/>
      <c r="C753" s="537" t="s">
        <v>1976</v>
      </c>
      <c r="D753" s="537" t="s">
        <v>1977</v>
      </c>
      <c r="E753" s="122">
        <v>70</v>
      </c>
      <c r="F753" s="116">
        <v>80</v>
      </c>
      <c r="G753" s="215">
        <v>120</v>
      </c>
      <c r="H753" s="149">
        <v>1.9</v>
      </c>
      <c r="I753" s="122">
        <v>133</v>
      </c>
      <c r="J753" s="116">
        <v>80</v>
      </c>
      <c r="K753" s="116">
        <v>80</v>
      </c>
      <c r="L753" s="116"/>
      <c r="M753" s="96">
        <f t="shared" si="22"/>
        <v>-39.849624060150376</v>
      </c>
      <c r="N753" s="96">
        <f t="shared" si="23"/>
        <v>0</v>
      </c>
      <c r="O753" s="615" t="s">
        <v>3184</v>
      </c>
      <c r="P753" s="117"/>
      <c r="Q753" s="117"/>
      <c r="R753" s="117"/>
    </row>
    <row r="754" spans="1:18" s="223" customFormat="1" x14ac:dyDescent="0.3">
      <c r="A754" s="534">
        <v>3</v>
      </c>
      <c r="B754" s="537" t="s">
        <v>1978</v>
      </c>
      <c r="C754" s="537" t="s">
        <v>1979</v>
      </c>
      <c r="D754" s="537"/>
      <c r="E754" s="122">
        <v>250</v>
      </c>
      <c r="F754" s="116">
        <v>280</v>
      </c>
      <c r="G754" s="215">
        <v>400</v>
      </c>
      <c r="H754" s="149">
        <v>2.7</v>
      </c>
      <c r="I754" s="122">
        <v>675</v>
      </c>
      <c r="J754" s="116">
        <v>280</v>
      </c>
      <c r="K754" s="116">
        <v>280</v>
      </c>
      <c r="L754" s="116"/>
      <c r="M754" s="96">
        <f t="shared" si="22"/>
        <v>-58.518518518518512</v>
      </c>
      <c r="N754" s="96">
        <f t="shared" si="23"/>
        <v>0</v>
      </c>
      <c r="O754" s="615" t="s">
        <v>3184</v>
      </c>
      <c r="P754" s="117"/>
      <c r="Q754" s="117"/>
      <c r="R754" s="117"/>
    </row>
    <row r="755" spans="1:18" s="223" customFormat="1" x14ac:dyDescent="0.3">
      <c r="A755" s="534">
        <v>4</v>
      </c>
      <c r="B755" s="691" t="s">
        <v>1980</v>
      </c>
      <c r="C755" s="692"/>
      <c r="D755" s="693"/>
      <c r="E755" s="122">
        <v>100</v>
      </c>
      <c r="F755" s="116">
        <v>100</v>
      </c>
      <c r="G755" s="215">
        <v>120</v>
      </c>
      <c r="H755" s="149">
        <v>2</v>
      </c>
      <c r="I755" s="122">
        <v>200</v>
      </c>
      <c r="J755" s="116">
        <v>100</v>
      </c>
      <c r="K755" s="116">
        <v>100</v>
      </c>
      <c r="L755" s="116"/>
      <c r="M755" s="96">
        <f t="shared" si="22"/>
        <v>-50</v>
      </c>
      <c r="N755" s="96">
        <f t="shared" si="23"/>
        <v>0</v>
      </c>
      <c r="O755" s="615" t="s">
        <v>3184</v>
      </c>
      <c r="P755" s="117"/>
      <c r="Q755" s="117"/>
      <c r="R755" s="117"/>
    </row>
    <row r="756" spans="1:18" s="223" customFormat="1" ht="18.75" customHeight="1" x14ac:dyDescent="0.3">
      <c r="A756" s="534">
        <v>5</v>
      </c>
      <c r="B756" s="691" t="s">
        <v>1907</v>
      </c>
      <c r="C756" s="692"/>
      <c r="D756" s="693"/>
      <c r="E756" s="122">
        <v>60</v>
      </c>
      <c r="F756" s="116">
        <v>60</v>
      </c>
      <c r="G756" s="215">
        <v>80</v>
      </c>
      <c r="H756" s="149">
        <v>1.7</v>
      </c>
      <c r="I756" s="122">
        <v>102</v>
      </c>
      <c r="J756" s="116">
        <v>60</v>
      </c>
      <c r="K756" s="116">
        <v>60</v>
      </c>
      <c r="L756" s="116"/>
      <c r="M756" s="96">
        <f t="shared" si="22"/>
        <v>-41.17647058823529</v>
      </c>
      <c r="N756" s="96">
        <f t="shared" si="23"/>
        <v>0</v>
      </c>
      <c r="O756" s="615" t="s">
        <v>3184</v>
      </c>
      <c r="P756" s="117"/>
      <c r="Q756" s="117"/>
      <c r="R756" s="117"/>
    </row>
    <row r="757" spans="1:18" s="223" customFormat="1" ht="18.75" customHeight="1" x14ac:dyDescent="0.3">
      <c r="A757" s="534">
        <v>6</v>
      </c>
      <c r="B757" s="691" t="s">
        <v>1908</v>
      </c>
      <c r="C757" s="692"/>
      <c r="D757" s="693"/>
      <c r="E757" s="122">
        <v>50</v>
      </c>
      <c r="F757" s="116">
        <v>60</v>
      </c>
      <c r="G757" s="215">
        <v>80</v>
      </c>
      <c r="H757" s="149">
        <v>1.7</v>
      </c>
      <c r="I757" s="122">
        <v>85</v>
      </c>
      <c r="J757" s="116">
        <v>60</v>
      </c>
      <c r="K757" s="116">
        <v>60</v>
      </c>
      <c r="L757" s="116"/>
      <c r="M757" s="96">
        <f t="shared" si="22"/>
        <v>-29.411764705882355</v>
      </c>
      <c r="N757" s="96">
        <f t="shared" si="23"/>
        <v>0</v>
      </c>
      <c r="O757" s="615" t="s">
        <v>3184</v>
      </c>
      <c r="P757" s="117"/>
      <c r="Q757" s="117"/>
      <c r="R757" s="117"/>
    </row>
    <row r="758" spans="1:18" s="223" customFormat="1" x14ac:dyDescent="0.3">
      <c r="A758" s="126" t="s">
        <v>1981</v>
      </c>
      <c r="B758" s="554" t="s">
        <v>1982</v>
      </c>
      <c r="C758" s="554"/>
      <c r="D758" s="554"/>
      <c r="E758" s="127"/>
      <c r="F758" s="127"/>
      <c r="G758" s="128"/>
      <c r="H758" s="96"/>
      <c r="I758" s="96"/>
      <c r="J758" s="116"/>
      <c r="K758" s="289"/>
      <c r="L758" s="289"/>
      <c r="M758" s="96"/>
      <c r="N758" s="96"/>
      <c r="O758" s="615"/>
      <c r="P758" s="117"/>
      <c r="Q758" s="117"/>
      <c r="R758" s="117"/>
    </row>
    <row r="759" spans="1:18" s="223" customFormat="1" x14ac:dyDescent="0.3">
      <c r="A759" s="682">
        <v>1</v>
      </c>
      <c r="B759" s="679" t="s">
        <v>737</v>
      </c>
      <c r="C759" s="545" t="s">
        <v>1983</v>
      </c>
      <c r="D759" s="545" t="s">
        <v>1984</v>
      </c>
      <c r="E759" s="129"/>
      <c r="F759" s="129"/>
      <c r="G759" s="132"/>
      <c r="H759" s="96"/>
      <c r="I759" s="96"/>
      <c r="J759" s="116"/>
      <c r="K759" s="289"/>
      <c r="L759" s="289"/>
      <c r="M759" s="96"/>
      <c r="N759" s="96"/>
      <c r="O759" s="615"/>
      <c r="P759" s="117"/>
      <c r="Q759" s="117"/>
      <c r="R759" s="117"/>
    </row>
    <row r="760" spans="1:18" s="223" customFormat="1" x14ac:dyDescent="0.3">
      <c r="A760" s="683"/>
      <c r="B760" s="680"/>
      <c r="C760" s="545" t="s">
        <v>40</v>
      </c>
      <c r="D760" s="545"/>
      <c r="E760" s="129">
        <v>240</v>
      </c>
      <c r="F760" s="129">
        <v>1800</v>
      </c>
      <c r="G760" s="132">
        <v>3600</v>
      </c>
      <c r="H760" s="122">
        <v>1.8</v>
      </c>
      <c r="I760" s="122">
        <v>432</v>
      </c>
      <c r="J760" s="116">
        <v>2160</v>
      </c>
      <c r="K760" s="485">
        <v>1700</v>
      </c>
      <c r="L760" s="485"/>
      <c r="M760" s="96">
        <f t="shared" si="22"/>
        <v>293.51851851851853</v>
      </c>
      <c r="N760" s="96">
        <f t="shared" si="23"/>
        <v>-21.296296296296298</v>
      </c>
      <c r="O760" s="615" t="s">
        <v>3184</v>
      </c>
      <c r="P760" s="117"/>
      <c r="Q760" s="117"/>
      <c r="R760" s="117"/>
    </row>
    <row r="761" spans="1:18" s="223" customFormat="1" x14ac:dyDescent="0.3">
      <c r="A761" s="683"/>
      <c r="B761" s="680"/>
      <c r="C761" s="545" t="s">
        <v>1023</v>
      </c>
      <c r="D761" s="545"/>
      <c r="E761" s="129">
        <v>180</v>
      </c>
      <c r="F761" s="129">
        <v>1500</v>
      </c>
      <c r="G761" s="132">
        <v>3000</v>
      </c>
      <c r="H761" s="122">
        <v>1.6</v>
      </c>
      <c r="I761" s="122">
        <v>288</v>
      </c>
      <c r="J761" s="116">
        <v>1800</v>
      </c>
      <c r="K761" s="485">
        <v>1400</v>
      </c>
      <c r="L761" s="485"/>
      <c r="M761" s="96">
        <f t="shared" si="22"/>
        <v>386.11111111111114</v>
      </c>
      <c r="N761" s="96">
        <f t="shared" si="23"/>
        <v>-22.222222222222221</v>
      </c>
      <c r="O761" s="615" t="s">
        <v>3184</v>
      </c>
      <c r="P761" s="117"/>
      <c r="Q761" s="117"/>
      <c r="R761" s="117"/>
    </row>
    <row r="762" spans="1:18" s="223" customFormat="1" x14ac:dyDescent="0.3">
      <c r="A762" s="683"/>
      <c r="B762" s="680"/>
      <c r="C762" s="545" t="s">
        <v>1985</v>
      </c>
      <c r="D762" s="545" t="s">
        <v>1986</v>
      </c>
      <c r="E762" s="129"/>
      <c r="F762" s="129"/>
      <c r="G762" s="132"/>
      <c r="H762" s="122"/>
      <c r="I762" s="122"/>
      <c r="J762" s="116"/>
      <c r="K762" s="485"/>
      <c r="L762" s="485"/>
      <c r="M762" s="96"/>
      <c r="N762" s="96"/>
      <c r="O762" s="615"/>
      <c r="P762" s="117"/>
      <c r="Q762" s="117"/>
      <c r="R762" s="117"/>
    </row>
    <row r="763" spans="1:18" s="223" customFormat="1" x14ac:dyDescent="0.3">
      <c r="A763" s="683"/>
      <c r="B763" s="680"/>
      <c r="C763" s="545" t="s">
        <v>40</v>
      </c>
      <c r="D763" s="545"/>
      <c r="E763" s="129">
        <v>220</v>
      </c>
      <c r="F763" s="129">
        <v>3000</v>
      </c>
      <c r="G763" s="132">
        <v>6000</v>
      </c>
      <c r="H763" s="122">
        <v>2</v>
      </c>
      <c r="I763" s="122">
        <v>440</v>
      </c>
      <c r="J763" s="116">
        <v>3600</v>
      </c>
      <c r="K763" s="485">
        <v>2900</v>
      </c>
      <c r="L763" s="485"/>
      <c r="M763" s="96">
        <f t="shared" si="22"/>
        <v>559.09090909090912</v>
      </c>
      <c r="N763" s="96">
        <f t="shared" si="23"/>
        <v>-19.444444444444446</v>
      </c>
      <c r="O763" s="615" t="s">
        <v>3184</v>
      </c>
      <c r="P763" s="117"/>
      <c r="Q763" s="117"/>
      <c r="R763" s="117"/>
    </row>
    <row r="764" spans="1:18" s="223" customFormat="1" x14ac:dyDescent="0.3">
      <c r="A764" s="683"/>
      <c r="B764" s="680"/>
      <c r="C764" s="545" t="s">
        <v>41</v>
      </c>
      <c r="D764" s="545"/>
      <c r="E764" s="129">
        <v>200</v>
      </c>
      <c r="F764" s="129">
        <v>2750</v>
      </c>
      <c r="G764" s="132">
        <v>5500</v>
      </c>
      <c r="H764" s="122">
        <v>2</v>
      </c>
      <c r="I764" s="122">
        <v>400</v>
      </c>
      <c r="J764" s="116">
        <v>3300</v>
      </c>
      <c r="K764" s="485">
        <v>2600</v>
      </c>
      <c r="L764" s="485"/>
      <c r="M764" s="96">
        <f t="shared" si="22"/>
        <v>550</v>
      </c>
      <c r="N764" s="96">
        <f t="shared" si="23"/>
        <v>-21.212121212121211</v>
      </c>
      <c r="O764" s="615" t="s">
        <v>3184</v>
      </c>
      <c r="P764" s="117"/>
      <c r="Q764" s="117"/>
      <c r="R764" s="117"/>
    </row>
    <row r="765" spans="1:18" s="223" customFormat="1" x14ac:dyDescent="0.3">
      <c r="A765" s="683"/>
      <c r="B765" s="680"/>
      <c r="C765" s="545" t="s">
        <v>1987</v>
      </c>
      <c r="D765" s="545" t="s">
        <v>1988</v>
      </c>
      <c r="E765" s="129"/>
      <c r="F765" s="129"/>
      <c r="G765" s="132"/>
      <c r="H765" s="122"/>
      <c r="I765" s="122"/>
      <c r="J765" s="116"/>
      <c r="K765" s="485"/>
      <c r="L765" s="485"/>
      <c r="M765" s="96"/>
      <c r="N765" s="96"/>
      <c r="O765" s="615"/>
      <c r="P765" s="117"/>
      <c r="Q765" s="117"/>
      <c r="R765" s="117"/>
    </row>
    <row r="766" spans="1:18" s="223" customFormat="1" x14ac:dyDescent="0.3">
      <c r="A766" s="683"/>
      <c r="B766" s="680"/>
      <c r="C766" s="545" t="s">
        <v>40</v>
      </c>
      <c r="D766" s="545"/>
      <c r="E766" s="129">
        <v>530</v>
      </c>
      <c r="F766" s="129">
        <v>2500</v>
      </c>
      <c r="G766" s="132">
        <v>5000</v>
      </c>
      <c r="H766" s="122">
        <v>2.2999999999999998</v>
      </c>
      <c r="I766" s="122">
        <v>1219</v>
      </c>
      <c r="J766" s="116">
        <v>3000</v>
      </c>
      <c r="K766" s="485">
        <f>J766*0.8</f>
        <v>2400</v>
      </c>
      <c r="L766" s="485"/>
      <c r="M766" s="96">
        <f t="shared" si="22"/>
        <v>96.882690730106646</v>
      </c>
      <c r="N766" s="96">
        <f t="shared" si="23"/>
        <v>-20</v>
      </c>
      <c r="O766" s="615" t="s">
        <v>3184</v>
      </c>
      <c r="P766" s="117"/>
      <c r="Q766" s="117"/>
      <c r="R766" s="117"/>
    </row>
    <row r="767" spans="1:18" s="223" customFormat="1" x14ac:dyDescent="0.3">
      <c r="A767" s="683"/>
      <c r="B767" s="680"/>
      <c r="C767" s="545" t="s">
        <v>41</v>
      </c>
      <c r="D767" s="545"/>
      <c r="E767" s="129">
        <v>450</v>
      </c>
      <c r="F767" s="129">
        <v>2000</v>
      </c>
      <c r="G767" s="132">
        <v>4000</v>
      </c>
      <c r="H767" s="122">
        <v>1.9</v>
      </c>
      <c r="I767" s="122">
        <v>855</v>
      </c>
      <c r="J767" s="116">
        <v>2400</v>
      </c>
      <c r="K767" s="485">
        <v>1900</v>
      </c>
      <c r="L767" s="485"/>
      <c r="M767" s="96">
        <f t="shared" si="22"/>
        <v>122.22222222222223</v>
      </c>
      <c r="N767" s="96">
        <f t="shared" si="23"/>
        <v>-20.833333333333336</v>
      </c>
      <c r="O767" s="615" t="s">
        <v>3184</v>
      </c>
      <c r="P767" s="117"/>
      <c r="Q767" s="117"/>
      <c r="R767" s="117"/>
    </row>
    <row r="768" spans="1:18" s="223" customFormat="1" x14ac:dyDescent="0.3">
      <c r="A768" s="683"/>
      <c r="B768" s="680"/>
      <c r="C768" s="545" t="s">
        <v>1989</v>
      </c>
      <c r="D768" s="545" t="s">
        <v>1990</v>
      </c>
      <c r="E768" s="129">
        <v>280</v>
      </c>
      <c r="F768" s="129">
        <v>1200</v>
      </c>
      <c r="G768" s="132">
        <v>2400</v>
      </c>
      <c r="H768" s="122">
        <v>1.1000000000000001</v>
      </c>
      <c r="I768" s="122">
        <v>308</v>
      </c>
      <c r="J768" s="116">
        <v>1440</v>
      </c>
      <c r="K768" s="485">
        <v>1200</v>
      </c>
      <c r="L768" s="485"/>
      <c r="M768" s="96">
        <f t="shared" si="22"/>
        <v>289.61038961038963</v>
      </c>
      <c r="N768" s="96">
        <f t="shared" si="23"/>
        <v>-16.666666666666664</v>
      </c>
      <c r="O768" s="615" t="s">
        <v>3184</v>
      </c>
      <c r="P768" s="117"/>
      <c r="Q768" s="117"/>
      <c r="R768" s="117"/>
    </row>
    <row r="769" spans="1:18" s="223" customFormat="1" x14ac:dyDescent="0.3">
      <c r="A769" s="683"/>
      <c r="B769" s="680"/>
      <c r="C769" s="545" t="s">
        <v>1991</v>
      </c>
      <c r="D769" s="545" t="s">
        <v>1992</v>
      </c>
      <c r="E769" s="129"/>
      <c r="F769" s="129"/>
      <c r="G769" s="132"/>
      <c r="H769" s="122"/>
      <c r="I769" s="122"/>
      <c r="J769" s="116"/>
      <c r="K769" s="289"/>
      <c r="L769" s="289"/>
      <c r="M769" s="96"/>
      <c r="N769" s="96"/>
      <c r="O769" s="615"/>
      <c r="P769" s="117"/>
      <c r="Q769" s="117"/>
      <c r="R769" s="117"/>
    </row>
    <row r="770" spans="1:18" s="223" customFormat="1" x14ac:dyDescent="0.3">
      <c r="A770" s="683"/>
      <c r="B770" s="680"/>
      <c r="C770" s="545" t="s">
        <v>40</v>
      </c>
      <c r="D770" s="545"/>
      <c r="E770" s="129">
        <v>230</v>
      </c>
      <c r="F770" s="129">
        <v>600</v>
      </c>
      <c r="G770" s="132">
        <v>1200</v>
      </c>
      <c r="H770" s="122">
        <v>2.2000000000000002</v>
      </c>
      <c r="I770" s="122">
        <v>506.00000000000006</v>
      </c>
      <c r="J770" s="116">
        <v>720</v>
      </c>
      <c r="K770" s="116">
        <v>720</v>
      </c>
      <c r="L770" s="116"/>
      <c r="M770" s="96">
        <f t="shared" si="22"/>
        <v>42.292490118577057</v>
      </c>
      <c r="N770" s="96">
        <f t="shared" si="23"/>
        <v>0</v>
      </c>
      <c r="O770" s="615" t="s">
        <v>3184</v>
      </c>
      <c r="P770" s="117"/>
      <c r="Q770" s="117"/>
      <c r="R770" s="117"/>
    </row>
    <row r="771" spans="1:18" s="223" customFormat="1" x14ac:dyDescent="0.3">
      <c r="A771" s="683"/>
      <c r="B771" s="680"/>
      <c r="C771" s="545" t="s">
        <v>41</v>
      </c>
      <c r="D771" s="545"/>
      <c r="E771" s="129">
        <v>170</v>
      </c>
      <c r="F771" s="129">
        <v>500</v>
      </c>
      <c r="G771" s="132">
        <v>1000</v>
      </c>
      <c r="H771" s="122">
        <v>1.9</v>
      </c>
      <c r="I771" s="122">
        <v>323</v>
      </c>
      <c r="J771" s="116">
        <v>600</v>
      </c>
      <c r="K771" s="116">
        <v>600</v>
      </c>
      <c r="L771" s="116"/>
      <c r="M771" s="96">
        <f t="shared" si="22"/>
        <v>85.758513931888544</v>
      </c>
      <c r="N771" s="96">
        <f t="shared" si="23"/>
        <v>0</v>
      </c>
      <c r="O771" s="615" t="s">
        <v>3184</v>
      </c>
      <c r="P771" s="117"/>
      <c r="Q771" s="117"/>
      <c r="R771" s="117"/>
    </row>
    <row r="772" spans="1:18" s="223" customFormat="1" x14ac:dyDescent="0.3">
      <c r="A772" s="683"/>
      <c r="B772" s="680"/>
      <c r="C772" s="545" t="s">
        <v>1993</v>
      </c>
      <c r="D772" s="545" t="s">
        <v>1994</v>
      </c>
      <c r="E772" s="129"/>
      <c r="F772" s="129"/>
      <c r="G772" s="132"/>
      <c r="H772" s="122"/>
      <c r="I772" s="122"/>
      <c r="J772" s="116"/>
      <c r="K772" s="116"/>
      <c r="L772" s="116"/>
      <c r="M772" s="96"/>
      <c r="N772" s="96"/>
      <c r="O772" s="615"/>
      <c r="P772" s="117"/>
      <c r="Q772" s="117"/>
      <c r="R772" s="117"/>
    </row>
    <row r="773" spans="1:18" s="223" customFormat="1" x14ac:dyDescent="0.3">
      <c r="A773" s="683"/>
      <c r="B773" s="680"/>
      <c r="C773" s="545" t="s">
        <v>40</v>
      </c>
      <c r="D773" s="545"/>
      <c r="E773" s="129">
        <v>180</v>
      </c>
      <c r="F773" s="129">
        <v>380</v>
      </c>
      <c r="G773" s="132">
        <v>750</v>
      </c>
      <c r="H773" s="122">
        <v>4.0999999999999996</v>
      </c>
      <c r="I773" s="122">
        <v>737.99999999999989</v>
      </c>
      <c r="J773" s="116">
        <v>450</v>
      </c>
      <c r="K773" s="116">
        <v>450</v>
      </c>
      <c r="L773" s="116"/>
      <c r="M773" s="96">
        <f t="shared" si="22"/>
        <v>-39.024390243902431</v>
      </c>
      <c r="N773" s="96">
        <f t="shared" si="23"/>
        <v>0</v>
      </c>
      <c r="O773" s="615" t="s">
        <v>3184</v>
      </c>
      <c r="P773" s="117"/>
      <c r="Q773" s="117"/>
      <c r="R773" s="117"/>
    </row>
    <row r="774" spans="1:18" s="223" customFormat="1" x14ac:dyDescent="0.3">
      <c r="A774" s="684"/>
      <c r="B774" s="681"/>
      <c r="C774" s="545" t="s">
        <v>41</v>
      </c>
      <c r="D774" s="545"/>
      <c r="E774" s="129">
        <v>140</v>
      </c>
      <c r="F774" s="129">
        <v>300</v>
      </c>
      <c r="G774" s="132">
        <v>600</v>
      </c>
      <c r="H774" s="122">
        <v>3.7</v>
      </c>
      <c r="I774" s="122">
        <v>518</v>
      </c>
      <c r="J774" s="116">
        <v>360</v>
      </c>
      <c r="K774" s="116">
        <v>360</v>
      </c>
      <c r="L774" s="116"/>
      <c r="M774" s="96">
        <f t="shared" si="22"/>
        <v>-30.501930501930502</v>
      </c>
      <c r="N774" s="96">
        <f t="shared" si="23"/>
        <v>0</v>
      </c>
      <c r="O774" s="615" t="s">
        <v>3184</v>
      </c>
      <c r="P774" s="117"/>
      <c r="Q774" s="117"/>
      <c r="R774" s="117"/>
    </row>
    <row r="775" spans="1:18" s="223" customFormat="1" ht="37.5" x14ac:dyDescent="0.3">
      <c r="A775" s="682">
        <v>2</v>
      </c>
      <c r="B775" s="679" t="s">
        <v>1598</v>
      </c>
      <c r="C775" s="545" t="s">
        <v>1995</v>
      </c>
      <c r="D775" s="545" t="s">
        <v>1996</v>
      </c>
      <c r="E775" s="129"/>
      <c r="F775" s="129"/>
      <c r="G775" s="132"/>
      <c r="H775" s="122"/>
      <c r="I775" s="122"/>
      <c r="J775" s="116"/>
      <c r="K775" s="116"/>
      <c r="L775" s="116"/>
      <c r="M775" s="96"/>
      <c r="N775" s="96"/>
      <c r="O775" s="615"/>
      <c r="P775" s="117"/>
      <c r="Q775" s="117"/>
      <c r="R775" s="117"/>
    </row>
    <row r="776" spans="1:18" s="223" customFormat="1" x14ac:dyDescent="0.3">
      <c r="A776" s="683"/>
      <c r="B776" s="680"/>
      <c r="C776" s="545" t="s">
        <v>40</v>
      </c>
      <c r="D776" s="545"/>
      <c r="E776" s="129">
        <v>90</v>
      </c>
      <c r="F776" s="129">
        <v>100</v>
      </c>
      <c r="G776" s="132">
        <v>150</v>
      </c>
      <c r="H776" s="122">
        <v>1.1000000000000001</v>
      </c>
      <c r="I776" s="122">
        <v>99.000000000000014</v>
      </c>
      <c r="J776" s="116">
        <v>110</v>
      </c>
      <c r="K776" s="116">
        <v>110</v>
      </c>
      <c r="L776" s="116"/>
      <c r="M776" s="96">
        <f t="shared" si="22"/>
        <v>11.111111111111095</v>
      </c>
      <c r="N776" s="96">
        <f t="shared" si="23"/>
        <v>0</v>
      </c>
      <c r="O776" s="615" t="s">
        <v>3184</v>
      </c>
      <c r="P776" s="117"/>
      <c r="Q776" s="117"/>
      <c r="R776" s="117"/>
    </row>
    <row r="777" spans="1:18" s="223" customFormat="1" x14ac:dyDescent="0.3">
      <c r="A777" s="683"/>
      <c r="B777" s="680"/>
      <c r="C777" s="545" t="s">
        <v>41</v>
      </c>
      <c r="D777" s="545"/>
      <c r="E777" s="129">
        <v>100</v>
      </c>
      <c r="F777" s="129">
        <v>110</v>
      </c>
      <c r="G777" s="132">
        <v>180</v>
      </c>
      <c r="H777" s="122">
        <v>1.1000000000000001</v>
      </c>
      <c r="I777" s="122">
        <v>110.00000000000001</v>
      </c>
      <c r="J777" s="116">
        <v>100</v>
      </c>
      <c r="K777" s="116">
        <v>100</v>
      </c>
      <c r="L777" s="116"/>
      <c r="M777" s="96">
        <f t="shared" si="22"/>
        <v>-9.0909090909091024</v>
      </c>
      <c r="N777" s="96">
        <f t="shared" si="23"/>
        <v>0</v>
      </c>
      <c r="O777" s="615" t="s">
        <v>3184</v>
      </c>
      <c r="P777" s="117"/>
      <c r="Q777" s="117"/>
      <c r="R777" s="117"/>
    </row>
    <row r="778" spans="1:18" s="223" customFormat="1" ht="37.5" x14ac:dyDescent="0.3">
      <c r="A778" s="683"/>
      <c r="B778" s="680"/>
      <c r="C778" s="545" t="s">
        <v>1997</v>
      </c>
      <c r="D778" s="545" t="s">
        <v>1994</v>
      </c>
      <c r="E778" s="129"/>
      <c r="F778" s="129"/>
      <c r="G778" s="132"/>
      <c r="H778" s="122"/>
      <c r="I778" s="122"/>
      <c r="J778" s="116"/>
      <c r="K778" s="116"/>
      <c r="L778" s="116"/>
      <c r="M778" s="96"/>
      <c r="N778" s="96"/>
      <c r="O778" s="615"/>
      <c r="P778" s="117"/>
      <c r="Q778" s="117"/>
      <c r="R778" s="117"/>
    </row>
    <row r="779" spans="1:18" s="223" customFormat="1" x14ac:dyDescent="0.3">
      <c r="A779" s="683"/>
      <c r="B779" s="680"/>
      <c r="C779" s="545" t="s">
        <v>40</v>
      </c>
      <c r="D779" s="545"/>
      <c r="E779" s="129">
        <v>110</v>
      </c>
      <c r="F779" s="129">
        <v>300</v>
      </c>
      <c r="G779" s="132">
        <v>600</v>
      </c>
      <c r="H779" s="122">
        <v>1.1000000000000001</v>
      </c>
      <c r="I779" s="122">
        <v>121.00000000000001</v>
      </c>
      <c r="J779" s="116">
        <v>360</v>
      </c>
      <c r="K779" s="116">
        <v>360</v>
      </c>
      <c r="L779" s="116"/>
      <c r="M779" s="96">
        <f t="shared" si="22"/>
        <v>197.52066115702479</v>
      </c>
      <c r="N779" s="96">
        <f t="shared" si="23"/>
        <v>0</v>
      </c>
      <c r="O779" s="615" t="s">
        <v>3184</v>
      </c>
      <c r="P779" s="117"/>
      <c r="Q779" s="117"/>
      <c r="R779" s="117"/>
    </row>
    <row r="780" spans="1:18" s="223" customFormat="1" x14ac:dyDescent="0.3">
      <c r="A780" s="684"/>
      <c r="B780" s="681"/>
      <c r="C780" s="545" t="s">
        <v>41</v>
      </c>
      <c r="D780" s="545"/>
      <c r="E780" s="129">
        <v>100</v>
      </c>
      <c r="F780" s="129">
        <v>280</v>
      </c>
      <c r="G780" s="132">
        <v>550</v>
      </c>
      <c r="H780" s="122">
        <v>1.1000000000000001</v>
      </c>
      <c r="I780" s="122">
        <v>110.00000000000001</v>
      </c>
      <c r="J780" s="116">
        <v>330</v>
      </c>
      <c r="K780" s="116">
        <v>330</v>
      </c>
      <c r="L780" s="116"/>
      <c r="M780" s="96">
        <f t="shared" si="22"/>
        <v>199.99999999999997</v>
      </c>
      <c r="N780" s="96">
        <f t="shared" si="23"/>
        <v>0</v>
      </c>
      <c r="O780" s="615" t="s">
        <v>3184</v>
      </c>
      <c r="P780" s="117"/>
      <c r="Q780" s="117"/>
      <c r="R780" s="117"/>
    </row>
    <row r="781" spans="1:18" s="223" customFormat="1" x14ac:dyDescent="0.3">
      <c r="A781" s="717">
        <v>3</v>
      </c>
      <c r="B781" s="716" t="s">
        <v>1998</v>
      </c>
      <c r="C781" s="545" t="s">
        <v>1999</v>
      </c>
      <c r="D781" s="545" t="s">
        <v>2000</v>
      </c>
      <c r="E781" s="129"/>
      <c r="F781" s="129"/>
      <c r="G781" s="132"/>
      <c r="H781" s="122"/>
      <c r="I781" s="122"/>
      <c r="J781" s="116"/>
      <c r="K781" s="289"/>
      <c r="L781" s="289"/>
      <c r="M781" s="96"/>
      <c r="N781" s="96"/>
      <c r="O781" s="615"/>
      <c r="P781" s="117"/>
      <c r="Q781" s="117"/>
      <c r="R781" s="117"/>
    </row>
    <row r="782" spans="1:18" s="223" customFormat="1" x14ac:dyDescent="0.3">
      <c r="A782" s="717"/>
      <c r="B782" s="716"/>
      <c r="C782" s="545" t="s">
        <v>40</v>
      </c>
      <c r="D782" s="545"/>
      <c r="E782" s="129">
        <v>460</v>
      </c>
      <c r="F782" s="129">
        <v>1500</v>
      </c>
      <c r="G782" s="132">
        <v>3000</v>
      </c>
      <c r="H782" s="122">
        <v>2.1</v>
      </c>
      <c r="I782" s="122">
        <v>966</v>
      </c>
      <c r="J782" s="116">
        <v>1800</v>
      </c>
      <c r="K782" s="486">
        <v>1400</v>
      </c>
      <c r="L782" s="486"/>
      <c r="M782" s="96">
        <f t="shared" si="22"/>
        <v>44.927536231884055</v>
      </c>
      <c r="N782" s="96">
        <f t="shared" si="23"/>
        <v>-22.222222222222221</v>
      </c>
      <c r="O782" s="615" t="s">
        <v>3184</v>
      </c>
      <c r="P782" s="117"/>
      <c r="Q782" s="117"/>
      <c r="R782" s="117"/>
    </row>
    <row r="783" spans="1:18" s="223" customFormat="1" x14ac:dyDescent="0.3">
      <c r="A783" s="717"/>
      <c r="B783" s="716"/>
      <c r="C783" s="545" t="s">
        <v>41</v>
      </c>
      <c r="D783" s="545"/>
      <c r="E783" s="129">
        <v>400</v>
      </c>
      <c r="F783" s="129">
        <v>1400</v>
      </c>
      <c r="G783" s="132">
        <v>2800</v>
      </c>
      <c r="H783" s="122">
        <v>1.7</v>
      </c>
      <c r="I783" s="122">
        <v>680</v>
      </c>
      <c r="J783" s="116">
        <v>1680</v>
      </c>
      <c r="K783" s="486">
        <v>1300</v>
      </c>
      <c r="L783" s="486"/>
      <c r="M783" s="96">
        <f t="shared" si="22"/>
        <v>91.17647058823529</v>
      </c>
      <c r="N783" s="96">
        <f t="shared" si="23"/>
        <v>-22.61904761904762</v>
      </c>
      <c r="O783" s="615" t="s">
        <v>3184</v>
      </c>
      <c r="P783" s="117"/>
      <c r="Q783" s="117"/>
      <c r="R783" s="117"/>
    </row>
    <row r="784" spans="1:18" s="223" customFormat="1" x14ac:dyDescent="0.3">
      <c r="A784" s="717"/>
      <c r="B784" s="716"/>
      <c r="C784" s="545" t="s">
        <v>2001</v>
      </c>
      <c r="D784" s="545" t="s">
        <v>2002</v>
      </c>
      <c r="E784" s="129"/>
      <c r="F784" s="129"/>
      <c r="G784" s="132"/>
      <c r="H784" s="122"/>
      <c r="I784" s="122"/>
      <c r="J784" s="116"/>
      <c r="K784" s="486"/>
      <c r="L784" s="486"/>
      <c r="M784" s="96"/>
      <c r="N784" s="96"/>
      <c r="O784" s="615"/>
      <c r="P784" s="117"/>
      <c r="Q784" s="117"/>
      <c r="R784" s="117"/>
    </row>
    <row r="785" spans="1:18" s="223" customFormat="1" x14ac:dyDescent="0.3">
      <c r="A785" s="717"/>
      <c r="B785" s="716"/>
      <c r="C785" s="545" t="s">
        <v>40</v>
      </c>
      <c r="D785" s="545"/>
      <c r="E785" s="129">
        <v>400</v>
      </c>
      <c r="F785" s="129">
        <v>1250</v>
      </c>
      <c r="G785" s="132">
        <v>2500</v>
      </c>
      <c r="H785" s="122">
        <v>1.8</v>
      </c>
      <c r="I785" s="122">
        <v>720</v>
      </c>
      <c r="J785" s="116">
        <v>1500</v>
      </c>
      <c r="K785" s="486">
        <f>J785*0.8</f>
        <v>1200</v>
      </c>
      <c r="L785" s="486"/>
      <c r="M785" s="96">
        <f t="shared" si="22"/>
        <v>66.666666666666657</v>
      </c>
      <c r="N785" s="96">
        <f t="shared" si="23"/>
        <v>-20</v>
      </c>
      <c r="O785" s="615" t="s">
        <v>3184</v>
      </c>
      <c r="P785" s="117"/>
      <c r="Q785" s="117"/>
      <c r="R785" s="117"/>
    </row>
    <row r="786" spans="1:18" s="223" customFormat="1" x14ac:dyDescent="0.3">
      <c r="A786" s="717"/>
      <c r="B786" s="716"/>
      <c r="C786" s="545" t="s">
        <v>41</v>
      </c>
      <c r="D786" s="545"/>
      <c r="E786" s="129">
        <v>280</v>
      </c>
      <c r="F786" s="129">
        <v>1150</v>
      </c>
      <c r="G786" s="132">
        <v>2300</v>
      </c>
      <c r="H786" s="122">
        <v>1.8</v>
      </c>
      <c r="I786" s="122">
        <v>504</v>
      </c>
      <c r="J786" s="116">
        <v>1380</v>
      </c>
      <c r="K786" s="486">
        <v>1100</v>
      </c>
      <c r="L786" s="486"/>
      <c r="M786" s="96">
        <f t="shared" si="22"/>
        <v>118.25396825396825</v>
      </c>
      <c r="N786" s="96">
        <f t="shared" si="23"/>
        <v>-20.289855072463769</v>
      </c>
      <c r="O786" s="615" t="s">
        <v>3184</v>
      </c>
      <c r="P786" s="117"/>
      <c r="Q786" s="117"/>
      <c r="R786" s="117"/>
    </row>
    <row r="787" spans="1:18" s="223" customFormat="1" x14ac:dyDescent="0.3">
      <c r="A787" s="717"/>
      <c r="B787" s="716" t="s">
        <v>1998</v>
      </c>
      <c r="C787" s="545" t="s">
        <v>2003</v>
      </c>
      <c r="D787" s="545" t="s">
        <v>2004</v>
      </c>
      <c r="E787" s="129"/>
      <c r="F787" s="129"/>
      <c r="G787" s="132"/>
      <c r="H787" s="122"/>
      <c r="I787" s="122"/>
      <c r="J787" s="116"/>
      <c r="K787" s="486"/>
      <c r="L787" s="486"/>
      <c r="M787" s="96"/>
      <c r="N787" s="96"/>
      <c r="O787" s="615"/>
      <c r="P787" s="117"/>
      <c r="Q787" s="117"/>
      <c r="R787" s="117"/>
    </row>
    <row r="788" spans="1:18" s="223" customFormat="1" x14ac:dyDescent="0.3">
      <c r="A788" s="717"/>
      <c r="B788" s="716"/>
      <c r="C788" s="545" t="s">
        <v>40</v>
      </c>
      <c r="D788" s="545"/>
      <c r="E788" s="129">
        <v>280</v>
      </c>
      <c r="F788" s="129">
        <v>1000</v>
      </c>
      <c r="G788" s="132">
        <v>2000</v>
      </c>
      <c r="H788" s="122">
        <v>1.8</v>
      </c>
      <c r="I788" s="122">
        <v>504</v>
      </c>
      <c r="J788" s="116">
        <v>1200</v>
      </c>
      <c r="K788" s="486">
        <v>950</v>
      </c>
      <c r="L788" s="486"/>
      <c r="M788" s="96">
        <f t="shared" ref="M788:M850" si="24">(K788-I788)/I788*100</f>
        <v>88.492063492063494</v>
      </c>
      <c r="N788" s="96">
        <f t="shared" ref="N788:N851" si="25">(K788-J788)/J788*100</f>
        <v>-20.833333333333336</v>
      </c>
      <c r="O788" s="615" t="s">
        <v>3184</v>
      </c>
      <c r="P788" s="117"/>
      <c r="Q788" s="117"/>
      <c r="R788" s="117"/>
    </row>
    <row r="789" spans="1:18" s="223" customFormat="1" x14ac:dyDescent="0.3">
      <c r="A789" s="717"/>
      <c r="B789" s="716"/>
      <c r="C789" s="545" t="s">
        <v>41</v>
      </c>
      <c r="D789" s="545"/>
      <c r="E789" s="129">
        <v>220</v>
      </c>
      <c r="F789" s="129">
        <v>900</v>
      </c>
      <c r="G789" s="132">
        <v>1800</v>
      </c>
      <c r="H789" s="122">
        <v>1.8</v>
      </c>
      <c r="I789" s="122">
        <v>396</v>
      </c>
      <c r="J789" s="116">
        <v>1080</v>
      </c>
      <c r="K789" s="486">
        <v>850</v>
      </c>
      <c r="L789" s="486"/>
      <c r="M789" s="96">
        <f t="shared" si="24"/>
        <v>114.64646464646464</v>
      </c>
      <c r="N789" s="96">
        <f t="shared" si="25"/>
        <v>-21.296296296296298</v>
      </c>
      <c r="O789" s="615" t="s">
        <v>3184</v>
      </c>
      <c r="P789" s="117"/>
      <c r="Q789" s="117"/>
      <c r="R789" s="117"/>
    </row>
    <row r="790" spans="1:18" s="223" customFormat="1" x14ac:dyDescent="0.3">
      <c r="A790" s="717"/>
      <c r="B790" s="716"/>
      <c r="C790" s="545" t="s">
        <v>2005</v>
      </c>
      <c r="D790" s="545" t="s">
        <v>2006</v>
      </c>
      <c r="E790" s="129"/>
      <c r="F790" s="129"/>
      <c r="G790" s="132"/>
      <c r="H790" s="122"/>
      <c r="I790" s="122"/>
      <c r="J790" s="116"/>
      <c r="K790" s="486"/>
      <c r="L790" s="486"/>
      <c r="M790" s="96"/>
      <c r="N790" s="96"/>
      <c r="O790" s="615"/>
      <c r="P790" s="117"/>
      <c r="Q790" s="117"/>
      <c r="R790" s="117"/>
    </row>
    <row r="791" spans="1:18" s="223" customFormat="1" x14ac:dyDescent="0.3">
      <c r="A791" s="717"/>
      <c r="B791" s="716"/>
      <c r="C791" s="545" t="s">
        <v>40</v>
      </c>
      <c r="D791" s="545"/>
      <c r="E791" s="129">
        <v>170</v>
      </c>
      <c r="F791" s="129">
        <v>600</v>
      </c>
      <c r="G791" s="132">
        <v>1200</v>
      </c>
      <c r="H791" s="122">
        <v>1.8</v>
      </c>
      <c r="I791" s="122">
        <v>306</v>
      </c>
      <c r="J791" s="116">
        <v>720</v>
      </c>
      <c r="K791" s="486">
        <v>580</v>
      </c>
      <c r="L791" s="486"/>
      <c r="M791" s="96">
        <f t="shared" si="24"/>
        <v>89.542483660130728</v>
      </c>
      <c r="N791" s="96">
        <f t="shared" si="25"/>
        <v>-19.444444444444446</v>
      </c>
      <c r="O791" s="615" t="s">
        <v>3184</v>
      </c>
      <c r="P791" s="117"/>
      <c r="Q791" s="117"/>
      <c r="R791" s="117"/>
    </row>
    <row r="792" spans="1:18" s="223" customFormat="1" x14ac:dyDescent="0.3">
      <c r="A792" s="717"/>
      <c r="B792" s="716"/>
      <c r="C792" s="545" t="s">
        <v>41</v>
      </c>
      <c r="D792" s="545"/>
      <c r="E792" s="129">
        <v>120</v>
      </c>
      <c r="F792" s="129">
        <v>500</v>
      </c>
      <c r="G792" s="132">
        <v>1000</v>
      </c>
      <c r="H792" s="122">
        <v>1.8</v>
      </c>
      <c r="I792" s="122">
        <v>216</v>
      </c>
      <c r="J792" s="116">
        <v>600</v>
      </c>
      <c r="K792" s="486">
        <f>J792*0.8</f>
        <v>480</v>
      </c>
      <c r="L792" s="486"/>
      <c r="M792" s="96">
        <f t="shared" si="24"/>
        <v>122.22222222222223</v>
      </c>
      <c r="N792" s="96">
        <f t="shared" si="25"/>
        <v>-20</v>
      </c>
      <c r="O792" s="615" t="s">
        <v>3184</v>
      </c>
      <c r="P792" s="117"/>
      <c r="Q792" s="117"/>
      <c r="R792" s="117"/>
    </row>
    <row r="793" spans="1:18" s="223" customFormat="1" ht="37.5" x14ac:dyDescent="0.3">
      <c r="A793" s="717"/>
      <c r="B793" s="716"/>
      <c r="C793" s="545" t="s">
        <v>2007</v>
      </c>
      <c r="D793" s="545" t="s">
        <v>2008</v>
      </c>
      <c r="E793" s="129"/>
      <c r="F793" s="129"/>
      <c r="G793" s="132"/>
      <c r="H793" s="122"/>
      <c r="I793" s="122"/>
      <c r="J793" s="116"/>
      <c r="K793" s="486"/>
      <c r="L793" s="486"/>
      <c r="M793" s="96"/>
      <c r="N793" s="96"/>
      <c r="O793" s="615"/>
      <c r="P793" s="117"/>
      <c r="Q793" s="117"/>
      <c r="R793" s="117"/>
    </row>
    <row r="794" spans="1:18" s="223" customFormat="1" x14ac:dyDescent="0.3">
      <c r="A794" s="717"/>
      <c r="B794" s="716"/>
      <c r="C794" s="545" t="s">
        <v>40</v>
      </c>
      <c r="D794" s="545"/>
      <c r="E794" s="129">
        <v>150</v>
      </c>
      <c r="F794" s="129">
        <v>400</v>
      </c>
      <c r="G794" s="132">
        <v>800</v>
      </c>
      <c r="H794" s="122">
        <v>1.9</v>
      </c>
      <c r="I794" s="122">
        <v>285</v>
      </c>
      <c r="J794" s="116">
        <v>480</v>
      </c>
      <c r="K794" s="486">
        <v>380</v>
      </c>
      <c r="L794" s="486"/>
      <c r="M794" s="96">
        <f t="shared" si="24"/>
        <v>33.333333333333329</v>
      </c>
      <c r="N794" s="96">
        <f t="shared" si="25"/>
        <v>-20.833333333333336</v>
      </c>
      <c r="O794" s="615" t="s">
        <v>3184</v>
      </c>
      <c r="P794" s="117"/>
      <c r="Q794" s="117"/>
      <c r="R794" s="117"/>
    </row>
    <row r="795" spans="1:18" s="223" customFormat="1" x14ac:dyDescent="0.3">
      <c r="A795" s="717"/>
      <c r="B795" s="716"/>
      <c r="C795" s="545" t="s">
        <v>2009</v>
      </c>
      <c r="D795" s="545"/>
      <c r="E795" s="129">
        <v>130</v>
      </c>
      <c r="F795" s="129">
        <v>380</v>
      </c>
      <c r="G795" s="132">
        <v>750</v>
      </c>
      <c r="H795" s="122">
        <v>1.8</v>
      </c>
      <c r="I795" s="122">
        <v>234</v>
      </c>
      <c r="J795" s="116">
        <v>450</v>
      </c>
      <c r="K795" s="486">
        <v>350</v>
      </c>
      <c r="L795" s="486"/>
      <c r="M795" s="96">
        <f t="shared" si="24"/>
        <v>49.572649572649574</v>
      </c>
      <c r="N795" s="96">
        <f t="shared" si="25"/>
        <v>-22.222222222222221</v>
      </c>
      <c r="O795" s="615" t="s">
        <v>3184</v>
      </c>
      <c r="P795" s="117"/>
      <c r="Q795" s="117"/>
      <c r="R795" s="117"/>
    </row>
    <row r="796" spans="1:18" s="223" customFormat="1" x14ac:dyDescent="0.3">
      <c r="A796" s="717"/>
      <c r="B796" s="716"/>
      <c r="C796" s="545" t="s">
        <v>2010</v>
      </c>
      <c r="D796" s="545" t="s">
        <v>2011</v>
      </c>
      <c r="E796" s="129"/>
      <c r="F796" s="129"/>
      <c r="G796" s="132"/>
      <c r="H796" s="122"/>
      <c r="I796" s="122"/>
      <c r="J796" s="116"/>
      <c r="K796" s="289"/>
      <c r="L796" s="289"/>
      <c r="M796" s="96"/>
      <c r="N796" s="96"/>
      <c r="O796" s="615"/>
      <c r="P796" s="117"/>
      <c r="Q796" s="117"/>
      <c r="R796" s="117"/>
    </row>
    <row r="797" spans="1:18" s="223" customFormat="1" x14ac:dyDescent="0.3">
      <c r="A797" s="717"/>
      <c r="B797" s="716"/>
      <c r="C797" s="545" t="s">
        <v>40</v>
      </c>
      <c r="D797" s="545"/>
      <c r="E797" s="129">
        <v>200</v>
      </c>
      <c r="F797" s="129">
        <v>500</v>
      </c>
      <c r="G797" s="132">
        <v>1000</v>
      </c>
      <c r="H797" s="122">
        <v>2.1</v>
      </c>
      <c r="I797" s="122">
        <v>420</v>
      </c>
      <c r="J797" s="116">
        <v>600</v>
      </c>
      <c r="K797" s="116">
        <v>600</v>
      </c>
      <c r="L797" s="116"/>
      <c r="M797" s="96">
        <f t="shared" si="24"/>
        <v>42.857142857142854</v>
      </c>
      <c r="N797" s="96">
        <f t="shared" si="25"/>
        <v>0</v>
      </c>
      <c r="O797" s="615" t="s">
        <v>3184</v>
      </c>
      <c r="P797" s="117"/>
      <c r="Q797" s="117"/>
      <c r="R797" s="117"/>
    </row>
    <row r="798" spans="1:18" s="223" customFormat="1" x14ac:dyDescent="0.3">
      <c r="A798" s="717"/>
      <c r="B798" s="716"/>
      <c r="C798" s="545" t="s">
        <v>41</v>
      </c>
      <c r="D798" s="545"/>
      <c r="E798" s="129">
        <v>160</v>
      </c>
      <c r="F798" s="129">
        <v>400</v>
      </c>
      <c r="G798" s="132">
        <v>800</v>
      </c>
      <c r="H798" s="122">
        <v>2.6</v>
      </c>
      <c r="I798" s="122">
        <v>416</v>
      </c>
      <c r="J798" s="116">
        <v>480</v>
      </c>
      <c r="K798" s="116">
        <v>480</v>
      </c>
      <c r="L798" s="116"/>
      <c r="M798" s="96">
        <f t="shared" si="24"/>
        <v>15.384615384615385</v>
      </c>
      <c r="N798" s="96">
        <f t="shared" si="25"/>
        <v>0</v>
      </c>
      <c r="O798" s="615" t="s">
        <v>3184</v>
      </c>
      <c r="P798" s="117"/>
      <c r="Q798" s="117"/>
      <c r="R798" s="117"/>
    </row>
    <row r="799" spans="1:18" s="223" customFormat="1" x14ac:dyDescent="0.3">
      <c r="A799" s="717"/>
      <c r="B799" s="716"/>
      <c r="C799" s="545" t="s">
        <v>2012</v>
      </c>
      <c r="D799" s="545" t="s">
        <v>2013</v>
      </c>
      <c r="E799" s="129">
        <v>120</v>
      </c>
      <c r="F799" s="129">
        <v>380</v>
      </c>
      <c r="G799" s="132">
        <v>750</v>
      </c>
      <c r="H799" s="122">
        <v>1.4</v>
      </c>
      <c r="I799" s="122">
        <v>168</v>
      </c>
      <c r="J799" s="116">
        <v>450</v>
      </c>
      <c r="K799" s="116">
        <v>450</v>
      </c>
      <c r="L799" s="116"/>
      <c r="M799" s="96">
        <f t="shared" si="24"/>
        <v>167.85714285714286</v>
      </c>
      <c r="N799" s="96">
        <f t="shared" si="25"/>
        <v>0</v>
      </c>
      <c r="O799" s="615" t="s">
        <v>3184</v>
      </c>
      <c r="P799" s="117"/>
      <c r="Q799" s="117"/>
      <c r="R799" s="117"/>
    </row>
    <row r="800" spans="1:18" s="223" customFormat="1" x14ac:dyDescent="0.3">
      <c r="A800" s="682">
        <v>4</v>
      </c>
      <c r="B800" s="679" t="s">
        <v>705</v>
      </c>
      <c r="C800" s="545" t="s">
        <v>2014</v>
      </c>
      <c r="D800" s="545" t="s">
        <v>2015</v>
      </c>
      <c r="E800" s="129">
        <v>350</v>
      </c>
      <c r="F800" s="129">
        <v>500</v>
      </c>
      <c r="G800" s="132">
        <v>1000</v>
      </c>
      <c r="H800" s="122">
        <v>1.5</v>
      </c>
      <c r="I800" s="122">
        <v>525</v>
      </c>
      <c r="J800" s="116">
        <v>600</v>
      </c>
      <c r="K800" s="116">
        <v>600</v>
      </c>
      <c r="L800" s="116"/>
      <c r="M800" s="96">
        <f t="shared" si="24"/>
        <v>14.285714285714285</v>
      </c>
      <c r="N800" s="96">
        <f t="shared" si="25"/>
        <v>0</v>
      </c>
      <c r="O800" s="615" t="s">
        <v>3184</v>
      </c>
      <c r="P800" s="117"/>
      <c r="Q800" s="117"/>
      <c r="R800" s="117"/>
    </row>
    <row r="801" spans="1:18" s="223" customFormat="1" x14ac:dyDescent="0.3">
      <c r="A801" s="683"/>
      <c r="B801" s="680"/>
      <c r="C801" s="545" t="s">
        <v>2015</v>
      </c>
      <c r="D801" s="545" t="s">
        <v>2016</v>
      </c>
      <c r="E801" s="129"/>
      <c r="F801" s="129"/>
      <c r="G801" s="132"/>
      <c r="H801" s="122"/>
      <c r="I801" s="122"/>
      <c r="J801" s="116"/>
      <c r="K801" s="116"/>
      <c r="L801" s="116"/>
      <c r="M801" s="96"/>
      <c r="N801" s="96"/>
      <c r="O801" s="615"/>
      <c r="P801" s="117"/>
      <c r="Q801" s="117"/>
      <c r="R801" s="117"/>
    </row>
    <row r="802" spans="1:18" s="223" customFormat="1" x14ac:dyDescent="0.3">
      <c r="A802" s="683"/>
      <c r="B802" s="680"/>
      <c r="C802" s="545" t="s">
        <v>40</v>
      </c>
      <c r="D802" s="545"/>
      <c r="E802" s="129">
        <v>220</v>
      </c>
      <c r="F802" s="129">
        <v>400</v>
      </c>
      <c r="G802" s="132">
        <v>800</v>
      </c>
      <c r="H802" s="122">
        <v>1.5</v>
      </c>
      <c r="I802" s="122">
        <v>330</v>
      </c>
      <c r="J802" s="116">
        <v>480</v>
      </c>
      <c r="K802" s="116">
        <v>480</v>
      </c>
      <c r="L802" s="116"/>
      <c r="M802" s="96">
        <f t="shared" si="24"/>
        <v>45.454545454545453</v>
      </c>
      <c r="N802" s="96">
        <f t="shared" si="25"/>
        <v>0</v>
      </c>
      <c r="O802" s="615" t="s">
        <v>3184</v>
      </c>
      <c r="P802" s="117"/>
      <c r="Q802" s="117"/>
      <c r="R802" s="117"/>
    </row>
    <row r="803" spans="1:18" s="223" customFormat="1" x14ac:dyDescent="0.3">
      <c r="A803" s="683"/>
      <c r="B803" s="680"/>
      <c r="C803" s="545" t="s">
        <v>41</v>
      </c>
      <c r="D803" s="545"/>
      <c r="E803" s="129">
        <v>200</v>
      </c>
      <c r="F803" s="129">
        <v>380</v>
      </c>
      <c r="G803" s="132">
        <v>750</v>
      </c>
      <c r="H803" s="122">
        <v>1.8</v>
      </c>
      <c r="I803" s="122">
        <v>360</v>
      </c>
      <c r="J803" s="116">
        <v>450</v>
      </c>
      <c r="K803" s="116">
        <v>450</v>
      </c>
      <c r="L803" s="116"/>
      <c r="M803" s="96">
        <f t="shared" si="24"/>
        <v>25</v>
      </c>
      <c r="N803" s="96">
        <f t="shared" si="25"/>
        <v>0</v>
      </c>
      <c r="O803" s="615" t="s">
        <v>3184</v>
      </c>
      <c r="P803" s="117"/>
      <c r="Q803" s="117"/>
      <c r="R803" s="117"/>
    </row>
    <row r="804" spans="1:18" s="223" customFormat="1" x14ac:dyDescent="0.3">
      <c r="A804" s="683"/>
      <c r="B804" s="680"/>
      <c r="C804" s="545" t="s">
        <v>2017</v>
      </c>
      <c r="D804" s="545" t="s">
        <v>2018</v>
      </c>
      <c r="E804" s="129"/>
      <c r="F804" s="129"/>
      <c r="G804" s="132"/>
      <c r="H804" s="122"/>
      <c r="I804" s="122"/>
      <c r="J804" s="116"/>
      <c r="K804" s="116"/>
      <c r="L804" s="116"/>
      <c r="M804" s="96"/>
      <c r="N804" s="96"/>
      <c r="O804" s="615"/>
      <c r="P804" s="117"/>
      <c r="Q804" s="117"/>
      <c r="R804" s="117"/>
    </row>
    <row r="805" spans="1:18" s="223" customFormat="1" x14ac:dyDescent="0.3">
      <c r="A805" s="683"/>
      <c r="B805" s="680"/>
      <c r="C805" s="545" t="s">
        <v>40</v>
      </c>
      <c r="D805" s="545"/>
      <c r="E805" s="129">
        <v>170</v>
      </c>
      <c r="F805" s="129">
        <v>250</v>
      </c>
      <c r="G805" s="132">
        <v>500</v>
      </c>
      <c r="H805" s="122">
        <v>1.5</v>
      </c>
      <c r="I805" s="122">
        <v>255</v>
      </c>
      <c r="J805" s="116">
        <v>300</v>
      </c>
      <c r="K805" s="116">
        <v>300</v>
      </c>
      <c r="L805" s="116"/>
      <c r="M805" s="96">
        <f t="shared" si="24"/>
        <v>17.647058823529413</v>
      </c>
      <c r="N805" s="96">
        <f t="shared" si="25"/>
        <v>0</v>
      </c>
      <c r="O805" s="615" t="s">
        <v>3184</v>
      </c>
      <c r="P805" s="117"/>
      <c r="Q805" s="117"/>
      <c r="R805" s="117"/>
    </row>
    <row r="806" spans="1:18" s="223" customFormat="1" x14ac:dyDescent="0.3">
      <c r="A806" s="683"/>
      <c r="B806" s="680"/>
      <c r="C806" s="545" t="s">
        <v>41</v>
      </c>
      <c r="D806" s="545"/>
      <c r="E806" s="129">
        <v>140</v>
      </c>
      <c r="F806" s="129">
        <v>225</v>
      </c>
      <c r="G806" s="132">
        <v>450</v>
      </c>
      <c r="H806" s="122">
        <v>1.8</v>
      </c>
      <c r="I806" s="122">
        <v>252</v>
      </c>
      <c r="J806" s="116">
        <v>270</v>
      </c>
      <c r="K806" s="116">
        <v>270</v>
      </c>
      <c r="L806" s="116"/>
      <c r="M806" s="96">
        <f t="shared" si="24"/>
        <v>7.1428571428571423</v>
      </c>
      <c r="N806" s="96">
        <f t="shared" si="25"/>
        <v>0</v>
      </c>
      <c r="O806" s="615" t="s">
        <v>3184</v>
      </c>
      <c r="P806" s="117"/>
      <c r="Q806" s="117"/>
      <c r="R806" s="117"/>
    </row>
    <row r="807" spans="1:18" s="223" customFormat="1" x14ac:dyDescent="0.3">
      <c r="A807" s="684"/>
      <c r="B807" s="681"/>
      <c r="C807" s="545" t="s">
        <v>2019</v>
      </c>
      <c r="D807" s="545" t="s">
        <v>1977</v>
      </c>
      <c r="E807" s="129">
        <v>100</v>
      </c>
      <c r="F807" s="129">
        <v>230</v>
      </c>
      <c r="G807" s="132">
        <v>450</v>
      </c>
      <c r="H807" s="122">
        <v>1.8</v>
      </c>
      <c r="I807" s="122">
        <v>180</v>
      </c>
      <c r="J807" s="116">
        <v>270</v>
      </c>
      <c r="K807" s="116">
        <v>270</v>
      </c>
      <c r="L807" s="116"/>
      <c r="M807" s="96">
        <f t="shared" si="24"/>
        <v>50</v>
      </c>
      <c r="N807" s="96">
        <f t="shared" si="25"/>
        <v>0</v>
      </c>
      <c r="O807" s="615" t="s">
        <v>3184</v>
      </c>
      <c r="P807" s="117"/>
      <c r="Q807" s="117"/>
      <c r="R807" s="117"/>
    </row>
    <row r="808" spans="1:18" s="223" customFormat="1" ht="37.5" x14ac:dyDescent="0.3">
      <c r="A808" s="548">
        <v>5</v>
      </c>
      <c r="B808" s="545" t="s">
        <v>2020</v>
      </c>
      <c r="C808" s="545" t="s">
        <v>2021</v>
      </c>
      <c r="D808" s="545" t="s">
        <v>2022</v>
      </c>
      <c r="E808" s="129">
        <v>120</v>
      </c>
      <c r="F808" s="129">
        <v>250</v>
      </c>
      <c r="G808" s="132">
        <v>500</v>
      </c>
      <c r="H808" s="122">
        <v>1.7</v>
      </c>
      <c r="I808" s="122">
        <v>204</v>
      </c>
      <c r="J808" s="116">
        <v>300</v>
      </c>
      <c r="K808" s="116">
        <v>300</v>
      </c>
      <c r="L808" s="116"/>
      <c r="M808" s="96">
        <f t="shared" si="24"/>
        <v>47.058823529411761</v>
      </c>
      <c r="N808" s="96">
        <f t="shared" si="25"/>
        <v>0</v>
      </c>
      <c r="O808" s="615" t="s">
        <v>3184</v>
      </c>
      <c r="P808" s="117"/>
      <c r="Q808" s="117"/>
      <c r="R808" s="117"/>
    </row>
    <row r="809" spans="1:18" s="223" customFormat="1" ht="37.5" customHeight="1" x14ac:dyDescent="0.3">
      <c r="A809" s="682">
        <v>6</v>
      </c>
      <c r="B809" s="679" t="s">
        <v>2023</v>
      </c>
      <c r="C809" s="545" t="s">
        <v>2024</v>
      </c>
      <c r="D809" s="545" t="s">
        <v>2025</v>
      </c>
      <c r="E809" s="129">
        <v>240</v>
      </c>
      <c r="F809" s="129">
        <v>500</v>
      </c>
      <c r="G809" s="132">
        <v>1000</v>
      </c>
      <c r="H809" s="122">
        <v>1.4</v>
      </c>
      <c r="I809" s="122">
        <v>336</v>
      </c>
      <c r="J809" s="116">
        <v>600</v>
      </c>
      <c r="K809" s="116">
        <v>600</v>
      </c>
      <c r="L809" s="116"/>
      <c r="M809" s="96">
        <f t="shared" si="24"/>
        <v>78.571428571428569</v>
      </c>
      <c r="N809" s="96">
        <f t="shared" si="25"/>
        <v>0</v>
      </c>
      <c r="O809" s="615" t="s">
        <v>3184</v>
      </c>
      <c r="P809" s="117"/>
      <c r="Q809" s="117"/>
      <c r="R809" s="117"/>
    </row>
    <row r="810" spans="1:18" s="223" customFormat="1" x14ac:dyDescent="0.3">
      <c r="A810" s="683"/>
      <c r="B810" s="680"/>
      <c r="C810" s="545" t="s">
        <v>2025</v>
      </c>
      <c r="D810" s="545" t="s">
        <v>2026</v>
      </c>
      <c r="E810" s="129"/>
      <c r="F810" s="129"/>
      <c r="G810" s="132"/>
      <c r="H810" s="122"/>
      <c r="I810" s="122"/>
      <c r="J810" s="116"/>
      <c r="K810" s="289"/>
      <c r="L810" s="289"/>
      <c r="M810" s="96"/>
      <c r="N810" s="96"/>
      <c r="O810" s="615"/>
      <c r="P810" s="117"/>
      <c r="Q810" s="117"/>
      <c r="R810" s="117"/>
    </row>
    <row r="811" spans="1:18" s="223" customFormat="1" x14ac:dyDescent="0.3">
      <c r="A811" s="683"/>
      <c r="B811" s="680"/>
      <c r="C811" s="545" t="s">
        <v>40</v>
      </c>
      <c r="D811" s="545"/>
      <c r="E811" s="129">
        <v>170</v>
      </c>
      <c r="F811" s="129">
        <v>400</v>
      </c>
      <c r="G811" s="132">
        <v>800</v>
      </c>
      <c r="H811" s="122">
        <v>1.4</v>
      </c>
      <c r="I811" s="122">
        <v>237.99999999999997</v>
      </c>
      <c r="J811" s="116">
        <v>480</v>
      </c>
      <c r="K811" s="116">
        <v>480</v>
      </c>
      <c r="L811" s="116"/>
      <c r="M811" s="96">
        <f t="shared" si="24"/>
        <v>101.68067226890759</v>
      </c>
      <c r="N811" s="96">
        <f t="shared" si="25"/>
        <v>0</v>
      </c>
      <c r="O811" s="615" t="s">
        <v>3184</v>
      </c>
      <c r="P811" s="117"/>
      <c r="Q811" s="117"/>
      <c r="R811" s="117"/>
    </row>
    <row r="812" spans="1:18" s="223" customFormat="1" x14ac:dyDescent="0.3">
      <c r="A812" s="683"/>
      <c r="B812" s="680"/>
      <c r="C812" s="545" t="s">
        <v>41</v>
      </c>
      <c r="D812" s="545"/>
      <c r="E812" s="129">
        <v>140</v>
      </c>
      <c r="F812" s="129">
        <v>380</v>
      </c>
      <c r="G812" s="132">
        <v>750</v>
      </c>
      <c r="H812" s="122">
        <v>1.4</v>
      </c>
      <c r="I812" s="122">
        <v>196</v>
      </c>
      <c r="J812" s="116">
        <v>450</v>
      </c>
      <c r="K812" s="116">
        <v>450</v>
      </c>
      <c r="L812" s="116"/>
      <c r="M812" s="96">
        <f t="shared" si="24"/>
        <v>129.59183673469389</v>
      </c>
      <c r="N812" s="96">
        <f t="shared" si="25"/>
        <v>0</v>
      </c>
      <c r="O812" s="615" t="s">
        <v>3184</v>
      </c>
      <c r="P812" s="117"/>
      <c r="Q812" s="117"/>
      <c r="R812" s="117"/>
    </row>
    <row r="813" spans="1:18" s="223" customFormat="1" x14ac:dyDescent="0.3">
      <c r="A813" s="683"/>
      <c r="B813" s="680"/>
      <c r="C813" s="545" t="s">
        <v>2026</v>
      </c>
      <c r="D813" s="545" t="s">
        <v>1961</v>
      </c>
      <c r="E813" s="129">
        <v>180</v>
      </c>
      <c r="F813" s="129">
        <v>450</v>
      </c>
      <c r="G813" s="132">
        <v>900</v>
      </c>
      <c r="H813" s="122">
        <v>1.4</v>
      </c>
      <c r="I813" s="122">
        <v>251.99999999999997</v>
      </c>
      <c r="J813" s="116">
        <v>540</v>
      </c>
      <c r="K813" s="116">
        <v>540</v>
      </c>
      <c r="L813" s="116"/>
      <c r="M813" s="96">
        <f t="shared" si="24"/>
        <v>114.28571428571431</v>
      </c>
      <c r="N813" s="96">
        <f t="shared" si="25"/>
        <v>0</v>
      </c>
      <c r="O813" s="615" t="s">
        <v>3184</v>
      </c>
      <c r="P813" s="117"/>
      <c r="Q813" s="117"/>
      <c r="R813" s="117"/>
    </row>
    <row r="814" spans="1:18" s="223" customFormat="1" x14ac:dyDescent="0.3">
      <c r="A814" s="683"/>
      <c r="B814" s="680"/>
      <c r="C814" s="545" t="s">
        <v>2027</v>
      </c>
      <c r="D814" s="545" t="s">
        <v>2028</v>
      </c>
      <c r="E814" s="129">
        <v>180</v>
      </c>
      <c r="F814" s="129">
        <v>450</v>
      </c>
      <c r="G814" s="132">
        <v>900</v>
      </c>
      <c r="H814" s="122">
        <v>1.4</v>
      </c>
      <c r="I814" s="122">
        <v>251.99999999999997</v>
      </c>
      <c r="J814" s="116">
        <v>540</v>
      </c>
      <c r="K814" s="116">
        <v>540</v>
      </c>
      <c r="L814" s="116"/>
      <c r="M814" s="96">
        <f t="shared" si="24"/>
        <v>114.28571428571431</v>
      </c>
      <c r="N814" s="96">
        <f t="shared" si="25"/>
        <v>0</v>
      </c>
      <c r="O814" s="615" t="s">
        <v>3184</v>
      </c>
      <c r="P814" s="117"/>
      <c r="Q814" s="117"/>
      <c r="R814" s="117"/>
    </row>
    <row r="815" spans="1:18" s="223" customFormat="1" x14ac:dyDescent="0.3">
      <c r="A815" s="684"/>
      <c r="B815" s="681"/>
      <c r="C815" s="545" t="s">
        <v>2029</v>
      </c>
      <c r="D815" s="545" t="s">
        <v>2030</v>
      </c>
      <c r="E815" s="129">
        <v>180</v>
      </c>
      <c r="F815" s="129">
        <v>450</v>
      </c>
      <c r="G815" s="132">
        <v>900</v>
      </c>
      <c r="H815" s="122">
        <v>1.4</v>
      </c>
      <c r="I815" s="122">
        <v>251.99999999999997</v>
      </c>
      <c r="J815" s="116">
        <v>540</v>
      </c>
      <c r="K815" s="116">
        <v>540</v>
      </c>
      <c r="L815" s="116"/>
      <c r="M815" s="96">
        <f t="shared" si="24"/>
        <v>114.28571428571431</v>
      </c>
      <c r="N815" s="96">
        <f t="shared" si="25"/>
        <v>0</v>
      </c>
      <c r="O815" s="615" t="s">
        <v>3184</v>
      </c>
      <c r="P815" s="117"/>
      <c r="Q815" s="117"/>
      <c r="R815" s="117"/>
    </row>
    <row r="816" spans="1:18" s="223" customFormat="1" x14ac:dyDescent="0.3">
      <c r="A816" s="682">
        <v>7</v>
      </c>
      <c r="B816" s="679" t="s">
        <v>2031</v>
      </c>
      <c r="C816" s="545" t="s">
        <v>2032</v>
      </c>
      <c r="D816" s="545" t="s">
        <v>2033</v>
      </c>
      <c r="E816" s="129">
        <v>180</v>
      </c>
      <c r="F816" s="129">
        <v>750</v>
      </c>
      <c r="G816" s="132">
        <v>1500</v>
      </c>
      <c r="H816" s="122">
        <v>1.7</v>
      </c>
      <c r="I816" s="122">
        <v>306</v>
      </c>
      <c r="J816" s="116">
        <v>900</v>
      </c>
      <c r="K816" s="116">
        <v>900</v>
      </c>
      <c r="L816" s="116"/>
      <c r="M816" s="96">
        <f t="shared" si="24"/>
        <v>194.11764705882354</v>
      </c>
      <c r="N816" s="96">
        <f t="shared" si="25"/>
        <v>0</v>
      </c>
      <c r="O816" s="615" t="s">
        <v>3184</v>
      </c>
      <c r="P816" s="117"/>
      <c r="Q816" s="117"/>
      <c r="R816" s="117"/>
    </row>
    <row r="817" spans="1:18" s="223" customFormat="1" x14ac:dyDescent="0.3">
      <c r="A817" s="683"/>
      <c r="B817" s="680"/>
      <c r="C817" s="545" t="s">
        <v>2034</v>
      </c>
      <c r="D817" s="545" t="s">
        <v>2035</v>
      </c>
      <c r="E817" s="129">
        <v>150</v>
      </c>
      <c r="F817" s="129">
        <v>600</v>
      </c>
      <c r="G817" s="132">
        <v>1200</v>
      </c>
      <c r="H817" s="122">
        <v>1.7</v>
      </c>
      <c r="I817" s="122">
        <v>255</v>
      </c>
      <c r="J817" s="116">
        <v>720</v>
      </c>
      <c r="K817" s="116">
        <v>720</v>
      </c>
      <c r="L817" s="116"/>
      <c r="M817" s="96">
        <f t="shared" si="24"/>
        <v>182.35294117647058</v>
      </c>
      <c r="N817" s="96">
        <f t="shared" si="25"/>
        <v>0</v>
      </c>
      <c r="O817" s="615" t="s">
        <v>3184</v>
      </c>
      <c r="P817" s="117"/>
      <c r="Q817" s="117"/>
      <c r="R817" s="117"/>
    </row>
    <row r="818" spans="1:18" s="223" customFormat="1" ht="37.5" x14ac:dyDescent="0.3">
      <c r="A818" s="684"/>
      <c r="B818" s="681"/>
      <c r="C818" s="545" t="s">
        <v>2036</v>
      </c>
      <c r="D818" s="545" t="s">
        <v>2037</v>
      </c>
      <c r="E818" s="129">
        <v>180</v>
      </c>
      <c r="F818" s="129">
        <v>600</v>
      </c>
      <c r="G818" s="132">
        <v>1200</v>
      </c>
      <c r="H818" s="122">
        <v>1.7</v>
      </c>
      <c r="I818" s="122">
        <v>306</v>
      </c>
      <c r="J818" s="116">
        <v>720</v>
      </c>
      <c r="K818" s="116">
        <v>720</v>
      </c>
      <c r="L818" s="116"/>
      <c r="M818" s="96">
        <f t="shared" si="24"/>
        <v>135.29411764705884</v>
      </c>
      <c r="N818" s="96">
        <f t="shared" si="25"/>
        <v>0</v>
      </c>
      <c r="O818" s="615" t="s">
        <v>3184</v>
      </c>
      <c r="P818" s="117"/>
      <c r="Q818" s="117"/>
      <c r="R818" s="117"/>
    </row>
    <row r="819" spans="1:18" s="223" customFormat="1" x14ac:dyDescent="0.3">
      <c r="A819" s="682">
        <v>8</v>
      </c>
      <c r="B819" s="679" t="s">
        <v>228</v>
      </c>
      <c r="C819" s="545" t="s">
        <v>2038</v>
      </c>
      <c r="D819" s="545" t="s">
        <v>2039</v>
      </c>
      <c r="E819" s="129"/>
      <c r="F819" s="129"/>
      <c r="G819" s="132"/>
      <c r="H819" s="122"/>
      <c r="I819" s="122"/>
      <c r="J819" s="116"/>
      <c r="K819" s="116"/>
      <c r="L819" s="116"/>
      <c r="M819" s="96"/>
      <c r="N819" s="96"/>
      <c r="O819" s="615"/>
      <c r="P819" s="117"/>
      <c r="Q819" s="117"/>
      <c r="R819" s="117"/>
    </row>
    <row r="820" spans="1:18" s="223" customFormat="1" x14ac:dyDescent="0.3">
      <c r="A820" s="683"/>
      <c r="B820" s="680"/>
      <c r="C820" s="545" t="s">
        <v>40</v>
      </c>
      <c r="D820" s="545"/>
      <c r="E820" s="129">
        <v>150</v>
      </c>
      <c r="F820" s="129">
        <v>400</v>
      </c>
      <c r="G820" s="132">
        <v>800</v>
      </c>
      <c r="H820" s="122">
        <v>1.8</v>
      </c>
      <c r="I820" s="122">
        <v>270</v>
      </c>
      <c r="J820" s="116">
        <v>480</v>
      </c>
      <c r="K820" s="116">
        <v>480</v>
      </c>
      <c r="L820" s="116"/>
      <c r="M820" s="96">
        <f t="shared" si="24"/>
        <v>77.777777777777786</v>
      </c>
      <c r="N820" s="96">
        <f t="shared" si="25"/>
        <v>0</v>
      </c>
      <c r="O820" s="615" t="s">
        <v>3184</v>
      </c>
      <c r="P820" s="117"/>
      <c r="Q820" s="117"/>
      <c r="R820" s="117"/>
    </row>
    <row r="821" spans="1:18" s="223" customFormat="1" x14ac:dyDescent="0.3">
      <c r="A821" s="683"/>
      <c r="B821" s="680"/>
      <c r="C821" s="545" t="s">
        <v>41</v>
      </c>
      <c r="D821" s="545"/>
      <c r="E821" s="129">
        <v>120</v>
      </c>
      <c r="F821" s="129">
        <v>380</v>
      </c>
      <c r="G821" s="132">
        <v>750</v>
      </c>
      <c r="H821" s="122">
        <v>1.4</v>
      </c>
      <c r="I821" s="122">
        <v>168</v>
      </c>
      <c r="J821" s="116">
        <v>450</v>
      </c>
      <c r="K821" s="116">
        <v>450</v>
      </c>
      <c r="L821" s="116"/>
      <c r="M821" s="96">
        <f t="shared" si="24"/>
        <v>167.85714285714286</v>
      </c>
      <c r="N821" s="96">
        <f t="shared" si="25"/>
        <v>0</v>
      </c>
      <c r="O821" s="615" t="s">
        <v>3184</v>
      </c>
      <c r="P821" s="117"/>
      <c r="Q821" s="117"/>
      <c r="R821" s="117"/>
    </row>
    <row r="822" spans="1:18" s="223" customFormat="1" x14ac:dyDescent="0.3">
      <c r="A822" s="683"/>
      <c r="B822" s="680"/>
      <c r="C822" s="545" t="s">
        <v>2040</v>
      </c>
      <c r="D822" s="545" t="s">
        <v>2041</v>
      </c>
      <c r="E822" s="129">
        <v>80</v>
      </c>
      <c r="F822" s="129">
        <v>200</v>
      </c>
      <c r="G822" s="132">
        <v>400</v>
      </c>
      <c r="H822" s="122">
        <v>1.2</v>
      </c>
      <c r="I822" s="122">
        <v>96</v>
      </c>
      <c r="J822" s="116">
        <v>240</v>
      </c>
      <c r="K822" s="116">
        <v>240</v>
      </c>
      <c r="L822" s="116"/>
      <c r="M822" s="96">
        <f t="shared" si="24"/>
        <v>150</v>
      </c>
      <c r="N822" s="96">
        <f t="shared" si="25"/>
        <v>0</v>
      </c>
      <c r="O822" s="615" t="s">
        <v>3184</v>
      </c>
      <c r="P822" s="117"/>
      <c r="Q822" s="117"/>
      <c r="R822" s="117"/>
    </row>
    <row r="823" spans="1:18" s="223" customFormat="1" x14ac:dyDescent="0.3">
      <c r="A823" s="683"/>
      <c r="B823" s="680"/>
      <c r="C823" s="545" t="s">
        <v>2041</v>
      </c>
      <c r="D823" s="545" t="s">
        <v>1608</v>
      </c>
      <c r="E823" s="129">
        <v>100</v>
      </c>
      <c r="F823" s="129">
        <v>200</v>
      </c>
      <c r="G823" s="132">
        <v>400</v>
      </c>
      <c r="H823" s="122">
        <v>1.6</v>
      </c>
      <c r="I823" s="122">
        <v>160</v>
      </c>
      <c r="J823" s="116">
        <v>240</v>
      </c>
      <c r="K823" s="116">
        <v>240</v>
      </c>
      <c r="L823" s="116"/>
      <c r="M823" s="96">
        <f t="shared" si="24"/>
        <v>50</v>
      </c>
      <c r="N823" s="96">
        <f t="shared" si="25"/>
        <v>0</v>
      </c>
      <c r="O823" s="615" t="s">
        <v>3184</v>
      </c>
      <c r="P823" s="117"/>
      <c r="Q823" s="117"/>
      <c r="R823" s="117"/>
    </row>
    <row r="824" spans="1:18" s="223" customFormat="1" x14ac:dyDescent="0.3">
      <c r="A824" s="684"/>
      <c r="B824" s="681"/>
      <c r="C824" s="545" t="s">
        <v>2042</v>
      </c>
      <c r="D824" s="545" t="s">
        <v>2043</v>
      </c>
      <c r="E824" s="129">
        <v>120</v>
      </c>
      <c r="F824" s="129">
        <v>400</v>
      </c>
      <c r="G824" s="132">
        <v>800</v>
      </c>
      <c r="H824" s="122">
        <v>1.5</v>
      </c>
      <c r="I824" s="122">
        <v>180</v>
      </c>
      <c r="J824" s="116">
        <v>480</v>
      </c>
      <c r="K824" s="116">
        <v>480</v>
      </c>
      <c r="L824" s="116"/>
      <c r="M824" s="96">
        <f t="shared" si="24"/>
        <v>166.66666666666669</v>
      </c>
      <c r="N824" s="96">
        <f t="shared" si="25"/>
        <v>0</v>
      </c>
      <c r="O824" s="615" t="s">
        <v>3184</v>
      </c>
      <c r="P824" s="117"/>
      <c r="Q824" s="117"/>
      <c r="R824" s="117"/>
    </row>
    <row r="825" spans="1:18" s="223" customFormat="1" ht="18.75" customHeight="1" x14ac:dyDescent="0.3">
      <c r="A825" s="548">
        <v>9</v>
      </c>
      <c r="B825" s="676" t="s">
        <v>2044</v>
      </c>
      <c r="C825" s="678"/>
      <c r="D825" s="677"/>
      <c r="E825" s="129">
        <v>90</v>
      </c>
      <c r="F825" s="116">
        <v>110</v>
      </c>
      <c r="G825" s="132">
        <v>150</v>
      </c>
      <c r="H825" s="122">
        <v>1.3</v>
      </c>
      <c r="I825" s="122">
        <v>117</v>
      </c>
      <c r="J825" s="116">
        <v>110</v>
      </c>
      <c r="K825" s="487">
        <v>150</v>
      </c>
      <c r="L825" s="487"/>
      <c r="M825" s="96">
        <f t="shared" si="24"/>
        <v>28.205128205128204</v>
      </c>
      <c r="N825" s="96">
        <f t="shared" si="25"/>
        <v>36.363636363636367</v>
      </c>
      <c r="O825" s="615" t="s">
        <v>3184</v>
      </c>
      <c r="P825" s="117"/>
      <c r="Q825" s="117"/>
      <c r="R825" s="117"/>
    </row>
    <row r="826" spans="1:18" s="223" customFormat="1" ht="39.75" customHeight="1" x14ac:dyDescent="0.3">
      <c r="A826" s="548">
        <v>10</v>
      </c>
      <c r="B826" s="676" t="s">
        <v>2045</v>
      </c>
      <c r="C826" s="678"/>
      <c r="D826" s="677"/>
      <c r="E826" s="129">
        <v>80</v>
      </c>
      <c r="F826" s="116">
        <v>110</v>
      </c>
      <c r="G826" s="132">
        <v>150</v>
      </c>
      <c r="H826" s="122">
        <v>1.3</v>
      </c>
      <c r="I826" s="122">
        <v>104</v>
      </c>
      <c r="J826" s="116">
        <v>110</v>
      </c>
      <c r="K826" s="487">
        <v>140</v>
      </c>
      <c r="L826" s="487"/>
      <c r="M826" s="96">
        <f t="shared" si="24"/>
        <v>34.615384615384613</v>
      </c>
      <c r="N826" s="96">
        <f t="shared" si="25"/>
        <v>27.27272727272727</v>
      </c>
      <c r="O826" s="615" t="s">
        <v>3184</v>
      </c>
      <c r="P826" s="117"/>
      <c r="Q826" s="117"/>
      <c r="R826" s="117"/>
    </row>
    <row r="827" spans="1:18" s="223" customFormat="1" x14ac:dyDescent="0.3">
      <c r="A827" s="126" t="s">
        <v>2046</v>
      </c>
      <c r="B827" s="554" t="s">
        <v>2047</v>
      </c>
      <c r="C827" s="554"/>
      <c r="D827" s="554"/>
      <c r="E827" s="129"/>
      <c r="F827" s="129"/>
      <c r="G827" s="132"/>
      <c r="H827" s="96"/>
      <c r="I827" s="96"/>
      <c r="J827" s="132"/>
      <c r="K827" s="485"/>
      <c r="L827" s="485"/>
      <c r="M827" s="96"/>
      <c r="N827" s="96"/>
      <c r="O827" s="615"/>
      <c r="P827" s="117"/>
      <c r="Q827" s="117"/>
      <c r="R827" s="117"/>
    </row>
    <row r="828" spans="1:18" s="223" customFormat="1" ht="37.5" x14ac:dyDescent="0.3">
      <c r="A828" s="682">
        <v>1</v>
      </c>
      <c r="B828" s="679" t="s">
        <v>1619</v>
      </c>
      <c r="C828" s="545" t="s">
        <v>2048</v>
      </c>
      <c r="D828" s="545" t="s">
        <v>2049</v>
      </c>
      <c r="E828" s="129">
        <v>80</v>
      </c>
      <c r="F828" s="116">
        <v>90</v>
      </c>
      <c r="G828" s="132">
        <v>120</v>
      </c>
      <c r="H828" s="122">
        <v>1.4</v>
      </c>
      <c r="I828" s="122">
        <v>112</v>
      </c>
      <c r="J828" s="132">
        <v>90</v>
      </c>
      <c r="K828" s="132">
        <v>90</v>
      </c>
      <c r="L828" s="132"/>
      <c r="M828" s="96">
        <f t="shared" si="24"/>
        <v>-19.642857142857142</v>
      </c>
      <c r="N828" s="96">
        <f t="shared" si="25"/>
        <v>0</v>
      </c>
      <c r="O828" s="615" t="s">
        <v>3184</v>
      </c>
      <c r="P828" s="117"/>
      <c r="Q828" s="117"/>
      <c r="R828" s="117"/>
    </row>
    <row r="829" spans="1:18" s="223" customFormat="1" ht="37.5" x14ac:dyDescent="0.3">
      <c r="A829" s="683"/>
      <c r="B829" s="680"/>
      <c r="C829" s="545" t="s">
        <v>2049</v>
      </c>
      <c r="D829" s="545" t="s">
        <v>2050</v>
      </c>
      <c r="E829" s="129"/>
      <c r="F829" s="116"/>
      <c r="G829" s="132"/>
      <c r="H829" s="122"/>
      <c r="I829" s="122"/>
      <c r="J829" s="132"/>
      <c r="K829" s="132"/>
      <c r="L829" s="132"/>
      <c r="M829" s="96"/>
      <c r="N829" s="96"/>
      <c r="O829" s="615"/>
      <c r="P829" s="117"/>
      <c r="Q829" s="117"/>
      <c r="R829" s="117"/>
    </row>
    <row r="830" spans="1:18" s="223" customFormat="1" x14ac:dyDescent="0.3">
      <c r="A830" s="683"/>
      <c r="B830" s="680"/>
      <c r="C830" s="545"/>
      <c r="D830" s="140" t="s">
        <v>40</v>
      </c>
      <c r="E830" s="129">
        <v>130</v>
      </c>
      <c r="F830" s="116">
        <v>230</v>
      </c>
      <c r="G830" s="132">
        <v>330</v>
      </c>
      <c r="H830" s="122">
        <v>1.5</v>
      </c>
      <c r="I830" s="122">
        <v>195</v>
      </c>
      <c r="J830" s="132">
        <v>230</v>
      </c>
      <c r="K830" s="485">
        <v>230</v>
      </c>
      <c r="L830" s="485"/>
      <c r="M830" s="96">
        <f t="shared" si="24"/>
        <v>17.948717948717949</v>
      </c>
      <c r="N830" s="96">
        <f t="shared" si="25"/>
        <v>0</v>
      </c>
      <c r="O830" s="615" t="s">
        <v>3184</v>
      </c>
      <c r="P830" s="117"/>
      <c r="Q830" s="117"/>
      <c r="R830" s="117"/>
    </row>
    <row r="831" spans="1:18" s="223" customFormat="1" x14ac:dyDescent="0.3">
      <c r="A831" s="683"/>
      <c r="B831" s="680"/>
      <c r="C831" s="545"/>
      <c r="D831" s="140" t="s">
        <v>41</v>
      </c>
      <c r="E831" s="129">
        <v>130</v>
      </c>
      <c r="F831" s="116">
        <v>230</v>
      </c>
      <c r="G831" s="132">
        <v>330</v>
      </c>
      <c r="H831" s="122">
        <v>1.5</v>
      </c>
      <c r="I831" s="122">
        <v>195</v>
      </c>
      <c r="J831" s="132">
        <v>230</v>
      </c>
      <c r="K831" s="485">
        <v>200</v>
      </c>
      <c r="L831" s="485"/>
      <c r="M831" s="96">
        <f t="shared" si="24"/>
        <v>2.5641025641025639</v>
      </c>
      <c r="N831" s="96">
        <f t="shared" si="25"/>
        <v>-13.043478260869565</v>
      </c>
      <c r="O831" s="615" t="s">
        <v>3184</v>
      </c>
      <c r="P831" s="117"/>
      <c r="Q831" s="117"/>
      <c r="R831" s="117"/>
    </row>
    <row r="832" spans="1:18" s="223" customFormat="1" ht="37.5" x14ac:dyDescent="0.3">
      <c r="A832" s="683"/>
      <c r="B832" s="680"/>
      <c r="C832" s="545" t="s">
        <v>2051</v>
      </c>
      <c r="D832" s="545" t="s">
        <v>2052</v>
      </c>
      <c r="E832" s="129">
        <v>170</v>
      </c>
      <c r="F832" s="129">
        <v>400</v>
      </c>
      <c r="G832" s="132">
        <v>830</v>
      </c>
      <c r="H832" s="122">
        <v>3.5</v>
      </c>
      <c r="I832" s="122">
        <v>595</v>
      </c>
      <c r="J832" s="132">
        <v>500</v>
      </c>
      <c r="K832" s="132">
        <v>500</v>
      </c>
      <c r="L832" s="132"/>
      <c r="M832" s="96">
        <f t="shared" si="24"/>
        <v>-15.966386554621847</v>
      </c>
      <c r="N832" s="96">
        <f t="shared" si="25"/>
        <v>0</v>
      </c>
      <c r="O832" s="615" t="s">
        <v>3184</v>
      </c>
      <c r="P832" s="117"/>
      <c r="Q832" s="117"/>
      <c r="R832" s="117"/>
    </row>
    <row r="833" spans="1:18" s="223" customFormat="1" x14ac:dyDescent="0.3">
      <c r="A833" s="683"/>
      <c r="B833" s="680"/>
      <c r="C833" s="545" t="s">
        <v>2053</v>
      </c>
      <c r="D833" s="545" t="s">
        <v>2054</v>
      </c>
      <c r="E833" s="129"/>
      <c r="F833" s="129"/>
      <c r="G833" s="132"/>
      <c r="H833" s="122"/>
      <c r="I833" s="122"/>
      <c r="J833" s="132"/>
      <c r="K833" s="132"/>
      <c r="L833" s="132"/>
      <c r="M833" s="96"/>
      <c r="N833" s="96"/>
      <c r="O833" s="615"/>
      <c r="P833" s="117"/>
      <c r="Q833" s="117"/>
      <c r="R833" s="117"/>
    </row>
    <row r="834" spans="1:18" s="223" customFormat="1" x14ac:dyDescent="0.3">
      <c r="A834" s="683"/>
      <c r="B834" s="680"/>
      <c r="C834" s="545"/>
      <c r="D834" s="140" t="s">
        <v>40</v>
      </c>
      <c r="E834" s="129">
        <v>110</v>
      </c>
      <c r="F834" s="129">
        <v>300</v>
      </c>
      <c r="G834" s="132">
        <v>500</v>
      </c>
      <c r="H834" s="122">
        <v>2.4</v>
      </c>
      <c r="I834" s="122">
        <v>264</v>
      </c>
      <c r="J834" s="132">
        <v>300</v>
      </c>
      <c r="K834" s="485">
        <v>300</v>
      </c>
      <c r="L834" s="485"/>
      <c r="M834" s="96">
        <f t="shared" si="24"/>
        <v>13.636363636363635</v>
      </c>
      <c r="N834" s="96">
        <f t="shared" si="25"/>
        <v>0</v>
      </c>
      <c r="O834" s="615" t="s">
        <v>3184</v>
      </c>
      <c r="P834" s="117"/>
      <c r="Q834" s="117"/>
      <c r="R834" s="117"/>
    </row>
    <row r="835" spans="1:18" s="223" customFormat="1" x14ac:dyDescent="0.3">
      <c r="A835" s="683"/>
      <c r="B835" s="680"/>
      <c r="C835" s="545"/>
      <c r="D835" s="140" t="s">
        <v>41</v>
      </c>
      <c r="E835" s="129">
        <v>110</v>
      </c>
      <c r="F835" s="129">
        <v>300</v>
      </c>
      <c r="G835" s="132">
        <v>500</v>
      </c>
      <c r="H835" s="122">
        <v>2.4</v>
      </c>
      <c r="I835" s="122">
        <v>264</v>
      </c>
      <c r="J835" s="132">
        <v>300</v>
      </c>
      <c r="K835" s="485">
        <v>250</v>
      </c>
      <c r="L835" s="485"/>
      <c r="M835" s="96">
        <f t="shared" si="24"/>
        <v>-5.3030303030303028</v>
      </c>
      <c r="N835" s="96">
        <f t="shared" si="25"/>
        <v>-16.666666666666664</v>
      </c>
      <c r="O835" s="615" t="s">
        <v>3184</v>
      </c>
      <c r="P835" s="117"/>
      <c r="Q835" s="117"/>
      <c r="R835" s="117"/>
    </row>
    <row r="836" spans="1:18" s="223" customFormat="1" x14ac:dyDescent="0.3">
      <c r="A836" s="683"/>
      <c r="B836" s="680"/>
      <c r="C836" s="545" t="s">
        <v>2054</v>
      </c>
      <c r="D836" s="545" t="s">
        <v>2055</v>
      </c>
      <c r="E836" s="129"/>
      <c r="F836" s="116"/>
      <c r="G836" s="132"/>
      <c r="H836" s="122"/>
      <c r="I836" s="122"/>
      <c r="J836" s="132"/>
      <c r="K836" s="132"/>
      <c r="L836" s="132"/>
      <c r="M836" s="96"/>
      <c r="N836" s="96"/>
      <c r="O836" s="615"/>
      <c r="P836" s="117"/>
      <c r="Q836" s="117"/>
      <c r="R836" s="117"/>
    </row>
    <row r="837" spans="1:18" s="223" customFormat="1" x14ac:dyDescent="0.3">
      <c r="A837" s="683"/>
      <c r="B837" s="680"/>
      <c r="C837" s="545"/>
      <c r="D837" s="140" t="s">
        <v>40</v>
      </c>
      <c r="E837" s="129">
        <v>100</v>
      </c>
      <c r="F837" s="116">
        <v>230</v>
      </c>
      <c r="G837" s="132">
        <v>330</v>
      </c>
      <c r="H837" s="122">
        <v>1.6</v>
      </c>
      <c r="I837" s="122">
        <v>160</v>
      </c>
      <c r="J837" s="132">
        <v>230</v>
      </c>
      <c r="K837" s="485">
        <v>230</v>
      </c>
      <c r="L837" s="485"/>
      <c r="M837" s="96">
        <f t="shared" si="24"/>
        <v>43.75</v>
      </c>
      <c r="N837" s="96">
        <f t="shared" si="25"/>
        <v>0</v>
      </c>
      <c r="O837" s="615" t="s">
        <v>3184</v>
      </c>
      <c r="P837" s="117"/>
      <c r="Q837" s="117"/>
      <c r="R837" s="117"/>
    </row>
    <row r="838" spans="1:18" s="223" customFormat="1" x14ac:dyDescent="0.3">
      <c r="A838" s="683"/>
      <c r="B838" s="680"/>
      <c r="C838" s="545"/>
      <c r="D838" s="140" t="s">
        <v>41</v>
      </c>
      <c r="E838" s="129">
        <v>100</v>
      </c>
      <c r="F838" s="116">
        <v>230</v>
      </c>
      <c r="G838" s="132">
        <v>330</v>
      </c>
      <c r="H838" s="122">
        <v>1.6</v>
      </c>
      <c r="I838" s="122">
        <v>160</v>
      </c>
      <c r="J838" s="132">
        <v>230</v>
      </c>
      <c r="K838" s="485">
        <v>200</v>
      </c>
      <c r="L838" s="485"/>
      <c r="M838" s="96">
        <f t="shared" si="24"/>
        <v>25</v>
      </c>
      <c r="N838" s="96">
        <f t="shared" si="25"/>
        <v>-13.043478260869565</v>
      </c>
      <c r="O838" s="615" t="s">
        <v>3184</v>
      </c>
      <c r="P838" s="117"/>
      <c r="Q838" s="117"/>
      <c r="R838" s="117"/>
    </row>
    <row r="839" spans="1:18" s="223" customFormat="1" x14ac:dyDescent="0.3">
      <c r="A839" s="683"/>
      <c r="B839" s="680"/>
      <c r="C839" s="545" t="s">
        <v>2055</v>
      </c>
      <c r="D839" s="545" t="s">
        <v>2056</v>
      </c>
      <c r="E839" s="129">
        <v>100</v>
      </c>
      <c r="F839" s="116">
        <v>180</v>
      </c>
      <c r="G839" s="132">
        <v>250</v>
      </c>
      <c r="H839" s="122">
        <v>1.6</v>
      </c>
      <c r="I839" s="122">
        <v>160</v>
      </c>
      <c r="J839" s="132">
        <v>180</v>
      </c>
      <c r="K839" s="132">
        <v>180</v>
      </c>
      <c r="L839" s="132"/>
      <c r="M839" s="96">
        <f t="shared" si="24"/>
        <v>12.5</v>
      </c>
      <c r="N839" s="96">
        <f t="shared" si="25"/>
        <v>0</v>
      </c>
      <c r="O839" s="615" t="s">
        <v>3184</v>
      </c>
      <c r="P839" s="117"/>
      <c r="Q839" s="117"/>
      <c r="R839" s="117"/>
    </row>
    <row r="840" spans="1:18" s="223" customFormat="1" x14ac:dyDescent="0.3">
      <c r="A840" s="683"/>
      <c r="B840" s="680"/>
      <c r="C840" s="545" t="s">
        <v>2057</v>
      </c>
      <c r="D840" s="545" t="s">
        <v>2058</v>
      </c>
      <c r="E840" s="129">
        <v>100</v>
      </c>
      <c r="F840" s="129">
        <v>150</v>
      </c>
      <c r="G840" s="132">
        <v>330</v>
      </c>
      <c r="H840" s="122">
        <v>2.2999999999999998</v>
      </c>
      <c r="I840" s="122">
        <v>229.99999999999997</v>
      </c>
      <c r="J840" s="132">
        <v>200</v>
      </c>
      <c r="K840" s="132">
        <v>200</v>
      </c>
      <c r="L840" s="132"/>
      <c r="M840" s="96">
        <f t="shared" si="24"/>
        <v>-13.043478260869554</v>
      </c>
      <c r="N840" s="96">
        <f t="shared" si="25"/>
        <v>0</v>
      </c>
      <c r="O840" s="615" t="s">
        <v>3184</v>
      </c>
      <c r="P840" s="117"/>
      <c r="Q840" s="117"/>
      <c r="R840" s="117"/>
    </row>
    <row r="841" spans="1:18" s="223" customFormat="1" x14ac:dyDescent="0.3">
      <c r="A841" s="683"/>
      <c r="B841" s="680"/>
      <c r="C841" s="545" t="s">
        <v>2058</v>
      </c>
      <c r="D841" s="545" t="s">
        <v>2059</v>
      </c>
      <c r="E841" s="129">
        <v>100</v>
      </c>
      <c r="F841" s="129">
        <v>130</v>
      </c>
      <c r="G841" s="132">
        <v>250</v>
      </c>
      <c r="H841" s="122">
        <v>1.3</v>
      </c>
      <c r="I841" s="122">
        <v>130</v>
      </c>
      <c r="J841" s="132">
        <v>150</v>
      </c>
      <c r="K841" s="132">
        <v>150</v>
      </c>
      <c r="L841" s="132"/>
      <c r="M841" s="96">
        <f t="shared" si="24"/>
        <v>15.384615384615385</v>
      </c>
      <c r="N841" s="96">
        <f t="shared" si="25"/>
        <v>0</v>
      </c>
      <c r="O841" s="615" t="s">
        <v>3184</v>
      </c>
      <c r="P841" s="117"/>
      <c r="Q841" s="117"/>
      <c r="R841" s="117"/>
    </row>
    <row r="842" spans="1:18" s="223" customFormat="1" x14ac:dyDescent="0.3">
      <c r="A842" s="683"/>
      <c r="B842" s="680"/>
      <c r="C842" s="545" t="s">
        <v>2054</v>
      </c>
      <c r="D842" s="545" t="s">
        <v>2060</v>
      </c>
      <c r="E842" s="129"/>
      <c r="F842" s="129"/>
      <c r="G842" s="132"/>
      <c r="H842" s="122"/>
      <c r="I842" s="122"/>
      <c r="J842" s="132"/>
      <c r="K842" s="132"/>
      <c r="L842" s="132"/>
      <c r="M842" s="96"/>
      <c r="N842" s="96"/>
      <c r="O842" s="615"/>
      <c r="P842" s="117"/>
      <c r="Q842" s="117"/>
      <c r="R842" s="117"/>
    </row>
    <row r="843" spans="1:18" s="223" customFormat="1" x14ac:dyDescent="0.3">
      <c r="A843" s="683"/>
      <c r="B843" s="680"/>
      <c r="C843" s="545"/>
      <c r="D843" s="140" t="s">
        <v>40</v>
      </c>
      <c r="E843" s="129">
        <v>80</v>
      </c>
      <c r="F843" s="129">
        <v>200</v>
      </c>
      <c r="G843" s="132">
        <v>410</v>
      </c>
      <c r="H843" s="122">
        <v>1.7</v>
      </c>
      <c r="I843" s="122">
        <v>136</v>
      </c>
      <c r="J843" s="132">
        <v>250</v>
      </c>
      <c r="K843" s="485">
        <v>250</v>
      </c>
      <c r="L843" s="485"/>
      <c r="M843" s="96">
        <f t="shared" si="24"/>
        <v>83.82352941176471</v>
      </c>
      <c r="N843" s="96">
        <f t="shared" si="25"/>
        <v>0</v>
      </c>
      <c r="O843" s="615" t="s">
        <v>3184</v>
      </c>
      <c r="P843" s="117"/>
      <c r="Q843" s="117"/>
      <c r="R843" s="117"/>
    </row>
    <row r="844" spans="1:18" s="223" customFormat="1" x14ac:dyDescent="0.3">
      <c r="A844" s="683"/>
      <c r="B844" s="680"/>
      <c r="C844" s="545"/>
      <c r="D844" s="140" t="s">
        <v>41</v>
      </c>
      <c r="E844" s="129">
        <v>80</v>
      </c>
      <c r="F844" s="129">
        <v>200</v>
      </c>
      <c r="G844" s="132">
        <v>410</v>
      </c>
      <c r="H844" s="122">
        <v>1.7</v>
      </c>
      <c r="I844" s="122">
        <v>136</v>
      </c>
      <c r="J844" s="132">
        <v>250</v>
      </c>
      <c r="K844" s="485">
        <v>200</v>
      </c>
      <c r="L844" s="485"/>
      <c r="M844" s="96">
        <f t="shared" si="24"/>
        <v>47.058823529411761</v>
      </c>
      <c r="N844" s="96">
        <f t="shared" si="25"/>
        <v>-20</v>
      </c>
      <c r="O844" s="615" t="s">
        <v>3184</v>
      </c>
      <c r="P844" s="117"/>
      <c r="Q844" s="117"/>
      <c r="R844" s="117"/>
    </row>
    <row r="845" spans="1:18" s="223" customFormat="1" ht="37.5" x14ac:dyDescent="0.3">
      <c r="A845" s="683"/>
      <c r="B845" s="680"/>
      <c r="C845" s="545" t="s">
        <v>2060</v>
      </c>
      <c r="D845" s="545" t="s">
        <v>2061</v>
      </c>
      <c r="E845" s="129"/>
      <c r="F845" s="129"/>
      <c r="G845" s="132"/>
      <c r="H845" s="122"/>
      <c r="I845" s="122"/>
      <c r="J845" s="132"/>
      <c r="K845" s="132"/>
      <c r="L845" s="132"/>
      <c r="M845" s="96"/>
      <c r="N845" s="96"/>
      <c r="O845" s="615"/>
      <c r="P845" s="117"/>
      <c r="Q845" s="117"/>
      <c r="R845" s="117"/>
    </row>
    <row r="846" spans="1:18" s="223" customFormat="1" x14ac:dyDescent="0.3">
      <c r="A846" s="683"/>
      <c r="B846" s="680"/>
      <c r="C846" s="545"/>
      <c r="D846" s="140" t="s">
        <v>40</v>
      </c>
      <c r="E846" s="129">
        <v>90</v>
      </c>
      <c r="F846" s="129">
        <v>180</v>
      </c>
      <c r="G846" s="132">
        <v>330</v>
      </c>
      <c r="H846" s="122">
        <v>1.8</v>
      </c>
      <c r="I846" s="122">
        <v>162</v>
      </c>
      <c r="J846" s="132">
        <v>200</v>
      </c>
      <c r="K846" s="485">
        <v>200</v>
      </c>
      <c r="L846" s="485"/>
      <c r="M846" s="96">
        <f t="shared" si="24"/>
        <v>23.456790123456788</v>
      </c>
      <c r="N846" s="96">
        <f t="shared" si="25"/>
        <v>0</v>
      </c>
      <c r="O846" s="615" t="s">
        <v>3184</v>
      </c>
      <c r="P846" s="117"/>
      <c r="Q846" s="117"/>
      <c r="R846" s="117"/>
    </row>
    <row r="847" spans="1:18" s="223" customFormat="1" x14ac:dyDescent="0.3">
      <c r="A847" s="683"/>
      <c r="B847" s="680"/>
      <c r="C847" s="545"/>
      <c r="D847" s="140" t="s">
        <v>41</v>
      </c>
      <c r="E847" s="129">
        <v>90</v>
      </c>
      <c r="F847" s="129">
        <v>180</v>
      </c>
      <c r="G847" s="132">
        <v>330</v>
      </c>
      <c r="H847" s="122">
        <v>1.8</v>
      </c>
      <c r="I847" s="122">
        <v>162</v>
      </c>
      <c r="J847" s="132">
        <v>200</v>
      </c>
      <c r="K847" s="485">
        <v>150</v>
      </c>
      <c r="L847" s="485"/>
      <c r="M847" s="96">
        <f t="shared" si="24"/>
        <v>-7.4074074074074066</v>
      </c>
      <c r="N847" s="96">
        <f t="shared" si="25"/>
        <v>-25</v>
      </c>
      <c r="O847" s="615" t="s">
        <v>3184</v>
      </c>
      <c r="P847" s="117"/>
      <c r="Q847" s="117"/>
      <c r="R847" s="117"/>
    </row>
    <row r="848" spans="1:18" s="223" customFormat="1" x14ac:dyDescent="0.3">
      <c r="A848" s="684"/>
      <c r="B848" s="681"/>
      <c r="C848" s="545" t="s">
        <v>2062</v>
      </c>
      <c r="D848" s="545" t="s">
        <v>1882</v>
      </c>
      <c r="E848" s="129">
        <v>90</v>
      </c>
      <c r="F848" s="129">
        <v>120</v>
      </c>
      <c r="G848" s="132">
        <v>300</v>
      </c>
      <c r="H848" s="122">
        <v>1.8</v>
      </c>
      <c r="I848" s="122">
        <v>162</v>
      </c>
      <c r="J848" s="132">
        <v>180</v>
      </c>
      <c r="K848" s="132">
        <v>180</v>
      </c>
      <c r="L848" s="132"/>
      <c r="M848" s="96">
        <f t="shared" si="24"/>
        <v>11.111111111111111</v>
      </c>
      <c r="N848" s="96">
        <f t="shared" si="25"/>
        <v>0</v>
      </c>
      <c r="O848" s="615" t="s">
        <v>3184</v>
      </c>
      <c r="P848" s="117"/>
      <c r="Q848" s="117"/>
      <c r="R848" s="117"/>
    </row>
    <row r="849" spans="1:18" s="223" customFormat="1" x14ac:dyDescent="0.3">
      <c r="A849" s="682">
        <v>2</v>
      </c>
      <c r="B849" s="679" t="s">
        <v>705</v>
      </c>
      <c r="C849" s="545" t="s">
        <v>2063</v>
      </c>
      <c r="D849" s="545" t="s">
        <v>2064</v>
      </c>
      <c r="E849" s="129">
        <v>80</v>
      </c>
      <c r="F849" s="129">
        <v>130</v>
      </c>
      <c r="G849" s="132">
        <v>250</v>
      </c>
      <c r="H849" s="122">
        <v>2.8</v>
      </c>
      <c r="I849" s="122">
        <v>224</v>
      </c>
      <c r="J849" s="132">
        <v>150</v>
      </c>
      <c r="K849" s="132">
        <v>150</v>
      </c>
      <c r="L849" s="132"/>
      <c r="M849" s="96">
        <f t="shared" si="24"/>
        <v>-33.035714285714285</v>
      </c>
      <c r="N849" s="96">
        <f t="shared" si="25"/>
        <v>0</v>
      </c>
      <c r="O849" s="615" t="s">
        <v>3184</v>
      </c>
      <c r="P849" s="117"/>
      <c r="Q849" s="117"/>
      <c r="R849" s="117"/>
    </row>
    <row r="850" spans="1:18" s="223" customFormat="1" x14ac:dyDescent="0.3">
      <c r="A850" s="683"/>
      <c r="B850" s="680"/>
      <c r="C850" s="545" t="s">
        <v>2064</v>
      </c>
      <c r="D850" s="545" t="s">
        <v>2065</v>
      </c>
      <c r="E850" s="129">
        <v>70</v>
      </c>
      <c r="F850" s="129">
        <v>100</v>
      </c>
      <c r="G850" s="132">
        <v>220</v>
      </c>
      <c r="H850" s="122">
        <v>2.2999999999999998</v>
      </c>
      <c r="I850" s="122">
        <v>161</v>
      </c>
      <c r="J850" s="132">
        <v>130</v>
      </c>
      <c r="K850" s="132">
        <v>130</v>
      </c>
      <c r="L850" s="132"/>
      <c r="M850" s="96">
        <f t="shared" si="24"/>
        <v>-19.254658385093169</v>
      </c>
      <c r="N850" s="96">
        <f t="shared" si="25"/>
        <v>0</v>
      </c>
      <c r="O850" s="615" t="s">
        <v>3184</v>
      </c>
      <c r="P850" s="117"/>
      <c r="Q850" s="117"/>
      <c r="R850" s="117"/>
    </row>
    <row r="851" spans="1:18" s="223" customFormat="1" x14ac:dyDescent="0.3">
      <c r="A851" s="684"/>
      <c r="B851" s="681"/>
      <c r="C851" s="545" t="s">
        <v>2066</v>
      </c>
      <c r="D851" s="545" t="s">
        <v>2067</v>
      </c>
      <c r="E851" s="129">
        <v>80</v>
      </c>
      <c r="F851" s="129">
        <v>130</v>
      </c>
      <c r="G851" s="132">
        <v>250</v>
      </c>
      <c r="H851" s="122">
        <v>2.1</v>
      </c>
      <c r="I851" s="122">
        <v>168</v>
      </c>
      <c r="J851" s="132">
        <v>150</v>
      </c>
      <c r="K851" s="132">
        <v>150</v>
      </c>
      <c r="L851" s="132"/>
      <c r="M851" s="96">
        <f t="shared" ref="M851:M911" si="26">(K851-I851)/I851*100</f>
        <v>-10.714285714285714</v>
      </c>
      <c r="N851" s="96">
        <f t="shared" si="25"/>
        <v>0</v>
      </c>
      <c r="O851" s="615" t="s">
        <v>3184</v>
      </c>
      <c r="P851" s="117"/>
      <c r="Q851" s="117"/>
      <c r="R851" s="117"/>
    </row>
    <row r="852" spans="1:18" s="223" customFormat="1" ht="37.5" x14ac:dyDescent="0.3">
      <c r="A852" s="717">
        <v>3</v>
      </c>
      <c r="B852" s="716" t="s">
        <v>2068</v>
      </c>
      <c r="C852" s="545" t="s">
        <v>2069</v>
      </c>
      <c r="D852" s="545" t="s">
        <v>2070</v>
      </c>
      <c r="E852" s="129">
        <v>60</v>
      </c>
      <c r="F852" s="132">
        <v>100</v>
      </c>
      <c r="G852" s="132">
        <v>150</v>
      </c>
      <c r="H852" s="122">
        <v>3.2</v>
      </c>
      <c r="I852" s="122">
        <v>192</v>
      </c>
      <c r="J852" s="132">
        <v>100</v>
      </c>
      <c r="K852" s="132">
        <v>100</v>
      </c>
      <c r="L852" s="132"/>
      <c r="M852" s="96">
        <f t="shared" si="26"/>
        <v>-47.916666666666671</v>
      </c>
      <c r="N852" s="96">
        <f t="shared" ref="N852:N914" si="27">(K852-J852)/J852*100</f>
        <v>0</v>
      </c>
      <c r="O852" s="615" t="s">
        <v>3184</v>
      </c>
      <c r="P852" s="117"/>
      <c r="Q852" s="117"/>
      <c r="R852" s="117"/>
    </row>
    <row r="853" spans="1:18" s="223" customFormat="1" x14ac:dyDescent="0.3">
      <c r="A853" s="717"/>
      <c r="B853" s="716"/>
      <c r="C853" s="545" t="s">
        <v>2071</v>
      </c>
      <c r="D853" s="545" t="s">
        <v>2072</v>
      </c>
      <c r="E853" s="129">
        <v>60</v>
      </c>
      <c r="F853" s="132">
        <v>100</v>
      </c>
      <c r="G853" s="132">
        <v>150</v>
      </c>
      <c r="H853" s="122">
        <v>2.9</v>
      </c>
      <c r="I853" s="122">
        <v>174</v>
      </c>
      <c r="J853" s="132">
        <v>100</v>
      </c>
      <c r="K853" s="132">
        <v>100</v>
      </c>
      <c r="L853" s="132"/>
      <c r="M853" s="96">
        <f t="shared" si="26"/>
        <v>-42.528735632183903</v>
      </c>
      <c r="N853" s="96">
        <f t="shared" si="27"/>
        <v>0</v>
      </c>
      <c r="O853" s="615" t="s">
        <v>3184</v>
      </c>
      <c r="P853" s="117"/>
      <c r="Q853" s="117"/>
      <c r="R853" s="117"/>
    </row>
    <row r="854" spans="1:18" s="223" customFormat="1" x14ac:dyDescent="0.3">
      <c r="A854" s="717"/>
      <c r="B854" s="716"/>
      <c r="C854" s="545" t="s">
        <v>2073</v>
      </c>
      <c r="D854" s="545" t="s">
        <v>2074</v>
      </c>
      <c r="E854" s="129">
        <v>170</v>
      </c>
      <c r="F854" s="129">
        <v>500</v>
      </c>
      <c r="G854" s="132">
        <v>830</v>
      </c>
      <c r="H854" s="122">
        <v>3.9</v>
      </c>
      <c r="I854" s="122">
        <v>663</v>
      </c>
      <c r="J854" s="132">
        <v>500</v>
      </c>
      <c r="K854" s="132">
        <v>500</v>
      </c>
      <c r="L854" s="132"/>
      <c r="M854" s="96">
        <f t="shared" si="26"/>
        <v>-24.58521870286576</v>
      </c>
      <c r="N854" s="96">
        <f t="shared" si="27"/>
        <v>0</v>
      </c>
      <c r="O854" s="615" t="s">
        <v>3184</v>
      </c>
      <c r="P854" s="117"/>
      <c r="Q854" s="117"/>
      <c r="R854" s="117"/>
    </row>
    <row r="855" spans="1:18" s="223" customFormat="1" x14ac:dyDescent="0.3">
      <c r="A855" s="717"/>
      <c r="B855" s="716"/>
      <c r="C855" s="545" t="s">
        <v>2074</v>
      </c>
      <c r="D855" s="545" t="s">
        <v>2075</v>
      </c>
      <c r="E855" s="129"/>
      <c r="F855" s="129"/>
      <c r="G855" s="132"/>
      <c r="H855" s="122"/>
      <c r="I855" s="122"/>
      <c r="J855" s="132"/>
      <c r="K855" s="132"/>
      <c r="L855" s="132"/>
      <c r="M855" s="96"/>
      <c r="N855" s="96"/>
      <c r="O855" s="615"/>
      <c r="P855" s="117"/>
      <c r="Q855" s="117"/>
      <c r="R855" s="117"/>
    </row>
    <row r="856" spans="1:18" s="223" customFormat="1" x14ac:dyDescent="0.3">
      <c r="A856" s="717"/>
      <c r="B856" s="716"/>
      <c r="C856" s="545"/>
      <c r="D856" s="140" t="s">
        <v>40</v>
      </c>
      <c r="E856" s="129">
        <v>170</v>
      </c>
      <c r="F856" s="129">
        <v>350</v>
      </c>
      <c r="G856" s="132">
        <v>660</v>
      </c>
      <c r="H856" s="122">
        <v>3.9</v>
      </c>
      <c r="I856" s="122">
        <v>663</v>
      </c>
      <c r="J856" s="132">
        <v>400</v>
      </c>
      <c r="K856" s="485">
        <v>400</v>
      </c>
      <c r="L856" s="485"/>
      <c r="M856" s="96">
        <f t="shared" si="26"/>
        <v>-39.668174962292611</v>
      </c>
      <c r="N856" s="96">
        <f t="shared" si="27"/>
        <v>0</v>
      </c>
      <c r="O856" s="615" t="s">
        <v>3184</v>
      </c>
      <c r="P856" s="117"/>
      <c r="Q856" s="117"/>
      <c r="R856" s="117"/>
    </row>
    <row r="857" spans="1:18" s="223" customFormat="1" x14ac:dyDescent="0.3">
      <c r="A857" s="717"/>
      <c r="B857" s="716"/>
      <c r="C857" s="545"/>
      <c r="D857" s="140" t="s">
        <v>41</v>
      </c>
      <c r="E857" s="129">
        <v>170</v>
      </c>
      <c r="F857" s="129">
        <v>350</v>
      </c>
      <c r="G857" s="132">
        <v>660</v>
      </c>
      <c r="H857" s="122">
        <v>3.9</v>
      </c>
      <c r="I857" s="122">
        <v>663</v>
      </c>
      <c r="J857" s="132">
        <v>400</v>
      </c>
      <c r="K857" s="485">
        <v>350</v>
      </c>
      <c r="L857" s="485"/>
      <c r="M857" s="96">
        <f t="shared" si="26"/>
        <v>-47.209653092006029</v>
      </c>
      <c r="N857" s="96">
        <f t="shared" si="27"/>
        <v>-12.5</v>
      </c>
      <c r="O857" s="615" t="s">
        <v>3184</v>
      </c>
      <c r="P857" s="117"/>
      <c r="Q857" s="117"/>
      <c r="R857" s="117"/>
    </row>
    <row r="858" spans="1:18" s="223" customFormat="1" x14ac:dyDescent="0.3">
      <c r="A858" s="717"/>
      <c r="B858" s="716"/>
      <c r="C858" s="545" t="s">
        <v>2076</v>
      </c>
      <c r="D858" s="545" t="s">
        <v>1227</v>
      </c>
      <c r="E858" s="129">
        <v>90</v>
      </c>
      <c r="F858" s="132">
        <v>180</v>
      </c>
      <c r="G858" s="132">
        <v>250</v>
      </c>
      <c r="H858" s="122">
        <v>3.7</v>
      </c>
      <c r="I858" s="122">
        <v>333</v>
      </c>
      <c r="J858" s="132">
        <v>180</v>
      </c>
      <c r="K858" s="132">
        <v>180</v>
      </c>
      <c r="L858" s="132"/>
      <c r="M858" s="96">
        <f t="shared" si="26"/>
        <v>-45.945945945945951</v>
      </c>
      <c r="N858" s="96">
        <f t="shared" si="27"/>
        <v>0</v>
      </c>
      <c r="O858" s="615" t="s">
        <v>3184</v>
      </c>
      <c r="P858" s="117"/>
      <c r="Q858" s="117"/>
      <c r="R858" s="117"/>
    </row>
    <row r="859" spans="1:18" s="223" customFormat="1" x14ac:dyDescent="0.3">
      <c r="A859" s="717"/>
      <c r="B859" s="716"/>
      <c r="C859" s="545" t="s">
        <v>2077</v>
      </c>
      <c r="D859" s="545" t="s">
        <v>2078</v>
      </c>
      <c r="E859" s="129">
        <v>150</v>
      </c>
      <c r="F859" s="132">
        <v>350</v>
      </c>
      <c r="G859" s="132">
        <v>500</v>
      </c>
      <c r="H859" s="122">
        <v>2.1</v>
      </c>
      <c r="I859" s="122">
        <v>315</v>
      </c>
      <c r="J859" s="132">
        <v>350</v>
      </c>
      <c r="K859" s="132">
        <v>350</v>
      </c>
      <c r="L859" s="132"/>
      <c r="M859" s="96">
        <f t="shared" si="26"/>
        <v>11.111111111111111</v>
      </c>
      <c r="N859" s="96">
        <f t="shared" si="27"/>
        <v>0</v>
      </c>
      <c r="O859" s="615" t="s">
        <v>3184</v>
      </c>
      <c r="P859" s="117"/>
      <c r="Q859" s="117"/>
      <c r="R859" s="117"/>
    </row>
    <row r="860" spans="1:18" s="223" customFormat="1" ht="37.5" x14ac:dyDescent="0.3">
      <c r="A860" s="717"/>
      <c r="B860" s="716" t="s">
        <v>2068</v>
      </c>
      <c r="C860" s="545" t="s">
        <v>2075</v>
      </c>
      <c r="D860" s="545" t="s">
        <v>2079</v>
      </c>
      <c r="E860" s="129">
        <v>90</v>
      </c>
      <c r="F860" s="129">
        <v>150</v>
      </c>
      <c r="G860" s="132">
        <v>500</v>
      </c>
      <c r="H860" s="122">
        <v>2.7</v>
      </c>
      <c r="I860" s="122">
        <v>243.00000000000003</v>
      </c>
      <c r="J860" s="132">
        <v>300</v>
      </c>
      <c r="K860" s="132">
        <v>300</v>
      </c>
      <c r="L860" s="132"/>
      <c r="M860" s="96">
        <f t="shared" si="26"/>
        <v>23.456790123456774</v>
      </c>
      <c r="N860" s="96">
        <f t="shared" si="27"/>
        <v>0</v>
      </c>
      <c r="O860" s="615" t="s">
        <v>3184</v>
      </c>
      <c r="P860" s="117"/>
      <c r="Q860" s="117"/>
      <c r="R860" s="117"/>
    </row>
    <row r="861" spans="1:18" s="223" customFormat="1" ht="37.5" x14ac:dyDescent="0.3">
      <c r="A861" s="717"/>
      <c r="B861" s="716"/>
      <c r="C861" s="545" t="s">
        <v>2080</v>
      </c>
      <c r="D861" s="545" t="s">
        <v>2081</v>
      </c>
      <c r="E861" s="129">
        <v>90</v>
      </c>
      <c r="F861" s="129">
        <v>150</v>
      </c>
      <c r="G861" s="132">
        <v>250</v>
      </c>
      <c r="H861" s="122">
        <v>4.7</v>
      </c>
      <c r="I861" s="122">
        <v>423</v>
      </c>
      <c r="J861" s="132">
        <v>150</v>
      </c>
      <c r="K861" s="132">
        <v>150</v>
      </c>
      <c r="L861" s="132"/>
      <c r="M861" s="96">
        <f t="shared" si="26"/>
        <v>-64.539007092198588</v>
      </c>
      <c r="N861" s="96">
        <f t="shared" si="27"/>
        <v>0</v>
      </c>
      <c r="O861" s="615" t="s">
        <v>3184</v>
      </c>
      <c r="P861" s="117"/>
      <c r="Q861" s="117"/>
      <c r="R861" s="117"/>
    </row>
    <row r="862" spans="1:18" s="223" customFormat="1" x14ac:dyDescent="0.3">
      <c r="A862" s="548">
        <v>4</v>
      </c>
      <c r="B862" s="545" t="s">
        <v>2082</v>
      </c>
      <c r="C862" s="545" t="s">
        <v>2083</v>
      </c>
      <c r="D862" s="545" t="s">
        <v>2084</v>
      </c>
      <c r="E862" s="129">
        <v>80</v>
      </c>
      <c r="F862" s="132">
        <v>140</v>
      </c>
      <c r="G862" s="132">
        <v>200</v>
      </c>
      <c r="H862" s="122">
        <v>2.7</v>
      </c>
      <c r="I862" s="122">
        <v>216</v>
      </c>
      <c r="J862" s="132">
        <v>140</v>
      </c>
      <c r="K862" s="132">
        <v>140</v>
      </c>
      <c r="L862" s="132"/>
      <c r="M862" s="96">
        <f t="shared" si="26"/>
        <v>-35.185185185185183</v>
      </c>
      <c r="N862" s="96">
        <f t="shared" si="27"/>
        <v>0</v>
      </c>
      <c r="O862" s="615" t="s">
        <v>3184</v>
      </c>
      <c r="P862" s="117"/>
      <c r="Q862" s="117"/>
      <c r="R862" s="117"/>
    </row>
    <row r="863" spans="1:18" s="223" customFormat="1" x14ac:dyDescent="0.3">
      <c r="A863" s="682">
        <v>5</v>
      </c>
      <c r="B863" s="718" t="s">
        <v>2085</v>
      </c>
      <c r="C863" s="553" t="s">
        <v>2086</v>
      </c>
      <c r="D863" s="553" t="s">
        <v>2087</v>
      </c>
      <c r="E863" s="129">
        <v>80</v>
      </c>
      <c r="F863" s="132">
        <v>90</v>
      </c>
      <c r="G863" s="132">
        <v>120</v>
      </c>
      <c r="H863" s="122">
        <v>1.1000000000000001</v>
      </c>
      <c r="I863" s="122">
        <v>88</v>
      </c>
      <c r="J863" s="132">
        <v>90</v>
      </c>
      <c r="K863" s="132">
        <v>90</v>
      </c>
      <c r="L863" s="132"/>
      <c r="M863" s="96">
        <f t="shared" si="26"/>
        <v>2.2727272727272729</v>
      </c>
      <c r="N863" s="96">
        <f t="shared" si="27"/>
        <v>0</v>
      </c>
      <c r="O863" s="615" t="s">
        <v>3184</v>
      </c>
      <c r="P863" s="117"/>
      <c r="Q863" s="117"/>
      <c r="R863" s="117"/>
    </row>
    <row r="864" spans="1:18" s="223" customFormat="1" x14ac:dyDescent="0.3">
      <c r="A864" s="683"/>
      <c r="B864" s="719"/>
      <c r="C864" s="553" t="s">
        <v>2087</v>
      </c>
      <c r="D864" s="553" t="s">
        <v>2088</v>
      </c>
      <c r="E864" s="129">
        <v>100</v>
      </c>
      <c r="F864" s="132">
        <v>100</v>
      </c>
      <c r="G864" s="132">
        <v>150</v>
      </c>
      <c r="H864" s="122">
        <v>1.1000000000000001</v>
      </c>
      <c r="I864" s="122">
        <v>110.00000000000001</v>
      </c>
      <c r="J864" s="132">
        <v>100</v>
      </c>
      <c r="K864" s="132">
        <v>100</v>
      </c>
      <c r="L864" s="132"/>
      <c r="M864" s="96">
        <f t="shared" si="26"/>
        <v>-9.0909090909091024</v>
      </c>
      <c r="N864" s="96">
        <f t="shared" si="27"/>
        <v>0</v>
      </c>
      <c r="O864" s="615" t="s">
        <v>3184</v>
      </c>
      <c r="P864" s="117"/>
      <c r="Q864" s="117"/>
      <c r="R864" s="117"/>
    </row>
    <row r="865" spans="1:18" s="223" customFormat="1" x14ac:dyDescent="0.3">
      <c r="A865" s="683"/>
      <c r="B865" s="719"/>
      <c r="C865" s="553" t="s">
        <v>2088</v>
      </c>
      <c r="D865" s="553" t="s">
        <v>2089</v>
      </c>
      <c r="E865" s="129">
        <v>80</v>
      </c>
      <c r="F865" s="132">
        <v>90</v>
      </c>
      <c r="G865" s="132">
        <v>120</v>
      </c>
      <c r="H865" s="122">
        <v>1.1000000000000001</v>
      </c>
      <c r="I865" s="122">
        <v>88</v>
      </c>
      <c r="J865" s="132">
        <v>90</v>
      </c>
      <c r="K865" s="132">
        <v>90</v>
      </c>
      <c r="L865" s="132"/>
      <c r="M865" s="96">
        <f t="shared" si="26"/>
        <v>2.2727272727272729</v>
      </c>
      <c r="N865" s="96">
        <f t="shared" si="27"/>
        <v>0</v>
      </c>
      <c r="O865" s="615" t="s">
        <v>3184</v>
      </c>
      <c r="P865" s="117"/>
      <c r="Q865" s="117"/>
      <c r="R865" s="117"/>
    </row>
    <row r="866" spans="1:18" s="223" customFormat="1" x14ac:dyDescent="0.3">
      <c r="A866" s="684"/>
      <c r="B866" s="720"/>
      <c r="C866" s="553" t="s">
        <v>2089</v>
      </c>
      <c r="D866" s="553" t="s">
        <v>2090</v>
      </c>
      <c r="E866" s="129">
        <v>70</v>
      </c>
      <c r="F866" s="132">
        <v>70</v>
      </c>
      <c r="G866" s="132">
        <v>100</v>
      </c>
      <c r="H866" s="122">
        <v>1</v>
      </c>
      <c r="I866" s="122">
        <v>70</v>
      </c>
      <c r="J866" s="132">
        <v>70</v>
      </c>
      <c r="K866" s="132">
        <v>70</v>
      </c>
      <c r="L866" s="132"/>
      <c r="M866" s="96">
        <f t="shared" si="26"/>
        <v>0</v>
      </c>
      <c r="N866" s="96">
        <f t="shared" si="27"/>
        <v>0</v>
      </c>
      <c r="O866" s="615" t="s">
        <v>3184</v>
      </c>
      <c r="P866" s="117"/>
      <c r="Q866" s="117"/>
      <c r="R866" s="117"/>
    </row>
    <row r="867" spans="1:18" s="223" customFormat="1" x14ac:dyDescent="0.3">
      <c r="A867" s="682">
        <v>6</v>
      </c>
      <c r="B867" s="718" t="s">
        <v>2091</v>
      </c>
      <c r="C867" s="553" t="s">
        <v>2092</v>
      </c>
      <c r="D867" s="553" t="s">
        <v>2093</v>
      </c>
      <c r="E867" s="129">
        <v>50</v>
      </c>
      <c r="F867" s="132">
        <v>70</v>
      </c>
      <c r="G867" s="132">
        <v>100</v>
      </c>
      <c r="H867" s="122">
        <v>2.9</v>
      </c>
      <c r="I867" s="122">
        <v>145</v>
      </c>
      <c r="J867" s="132">
        <v>70</v>
      </c>
      <c r="K867" s="132">
        <v>70</v>
      </c>
      <c r="L867" s="132"/>
      <c r="M867" s="96">
        <f t="shared" si="26"/>
        <v>-51.724137931034484</v>
      </c>
      <c r="N867" s="96">
        <f t="shared" si="27"/>
        <v>0</v>
      </c>
      <c r="O867" s="615" t="s">
        <v>3184</v>
      </c>
      <c r="P867" s="117"/>
      <c r="Q867" s="117"/>
      <c r="R867" s="117"/>
    </row>
    <row r="868" spans="1:18" s="223" customFormat="1" x14ac:dyDescent="0.3">
      <c r="A868" s="683"/>
      <c r="B868" s="719"/>
      <c r="C868" s="553" t="s">
        <v>2094</v>
      </c>
      <c r="D868" s="553" t="s">
        <v>2095</v>
      </c>
      <c r="E868" s="129">
        <v>60</v>
      </c>
      <c r="F868" s="132">
        <v>70</v>
      </c>
      <c r="G868" s="132">
        <v>100</v>
      </c>
      <c r="H868" s="122">
        <v>4.5999999999999996</v>
      </c>
      <c r="I868" s="122">
        <v>276</v>
      </c>
      <c r="J868" s="132">
        <v>70</v>
      </c>
      <c r="K868" s="132">
        <v>70</v>
      </c>
      <c r="L868" s="132"/>
      <c r="M868" s="96">
        <f t="shared" si="26"/>
        <v>-74.637681159420282</v>
      </c>
      <c r="N868" s="96">
        <f t="shared" si="27"/>
        <v>0</v>
      </c>
      <c r="O868" s="615" t="s">
        <v>3184</v>
      </c>
      <c r="P868" s="117"/>
      <c r="Q868" s="117"/>
      <c r="R868" s="117"/>
    </row>
    <row r="869" spans="1:18" s="223" customFormat="1" x14ac:dyDescent="0.3">
      <c r="A869" s="683"/>
      <c r="B869" s="719"/>
      <c r="C869" s="553" t="s">
        <v>2096</v>
      </c>
      <c r="D869" s="553" t="s">
        <v>2097</v>
      </c>
      <c r="E869" s="129">
        <v>50</v>
      </c>
      <c r="F869" s="132">
        <v>70</v>
      </c>
      <c r="G869" s="132">
        <v>100</v>
      </c>
      <c r="H869" s="122">
        <v>1.7</v>
      </c>
      <c r="I869" s="122">
        <v>85</v>
      </c>
      <c r="J869" s="132">
        <v>70</v>
      </c>
      <c r="K869" s="132">
        <v>70</v>
      </c>
      <c r="L869" s="132"/>
      <c r="M869" s="96">
        <f t="shared" si="26"/>
        <v>-17.647058823529413</v>
      </c>
      <c r="N869" s="96">
        <f t="shared" si="27"/>
        <v>0</v>
      </c>
      <c r="O869" s="615" t="s">
        <v>3184</v>
      </c>
      <c r="P869" s="117"/>
      <c r="Q869" s="117"/>
      <c r="R869" s="117"/>
    </row>
    <row r="870" spans="1:18" s="223" customFormat="1" x14ac:dyDescent="0.3">
      <c r="A870" s="683"/>
      <c r="B870" s="719"/>
      <c r="C870" s="553" t="s">
        <v>2098</v>
      </c>
      <c r="D870" s="553" t="s">
        <v>2099</v>
      </c>
      <c r="E870" s="129">
        <v>50</v>
      </c>
      <c r="F870" s="132">
        <v>70</v>
      </c>
      <c r="G870" s="132">
        <v>100</v>
      </c>
      <c r="H870" s="122">
        <v>1.3</v>
      </c>
      <c r="I870" s="122">
        <v>65</v>
      </c>
      <c r="J870" s="132">
        <v>70</v>
      </c>
      <c r="K870" s="132">
        <v>70</v>
      </c>
      <c r="L870" s="132"/>
      <c r="M870" s="96">
        <f t="shared" si="26"/>
        <v>7.6923076923076925</v>
      </c>
      <c r="N870" s="96">
        <f t="shared" si="27"/>
        <v>0</v>
      </c>
      <c r="O870" s="615" t="s">
        <v>3184</v>
      </c>
      <c r="P870" s="117"/>
      <c r="Q870" s="117"/>
      <c r="R870" s="117"/>
    </row>
    <row r="871" spans="1:18" s="223" customFormat="1" x14ac:dyDescent="0.3">
      <c r="A871" s="683"/>
      <c r="B871" s="719"/>
      <c r="C871" s="553" t="s">
        <v>2100</v>
      </c>
      <c r="D871" s="553" t="s">
        <v>2101</v>
      </c>
      <c r="E871" s="129">
        <v>50</v>
      </c>
      <c r="F871" s="132">
        <v>70</v>
      </c>
      <c r="G871" s="132">
        <v>100</v>
      </c>
      <c r="H871" s="122">
        <v>3.9</v>
      </c>
      <c r="I871" s="122">
        <v>195</v>
      </c>
      <c r="J871" s="132">
        <v>70</v>
      </c>
      <c r="K871" s="132">
        <v>70</v>
      </c>
      <c r="L871" s="132"/>
      <c r="M871" s="96">
        <f t="shared" si="26"/>
        <v>-64.102564102564102</v>
      </c>
      <c r="N871" s="96">
        <f t="shared" si="27"/>
        <v>0</v>
      </c>
      <c r="O871" s="615" t="s">
        <v>3184</v>
      </c>
      <c r="P871" s="117"/>
      <c r="Q871" s="117"/>
      <c r="R871" s="117"/>
    </row>
    <row r="872" spans="1:18" s="223" customFormat="1" x14ac:dyDescent="0.3">
      <c r="A872" s="683"/>
      <c r="B872" s="719"/>
      <c r="C872" s="553" t="s">
        <v>2102</v>
      </c>
      <c r="D872" s="553" t="s">
        <v>2103</v>
      </c>
      <c r="E872" s="129">
        <v>50</v>
      </c>
      <c r="F872" s="132">
        <v>70</v>
      </c>
      <c r="G872" s="132">
        <v>100</v>
      </c>
      <c r="H872" s="122">
        <v>2.9</v>
      </c>
      <c r="I872" s="122">
        <v>145</v>
      </c>
      <c r="J872" s="132">
        <v>70</v>
      </c>
      <c r="K872" s="132">
        <v>70</v>
      </c>
      <c r="L872" s="132"/>
      <c r="M872" s="96">
        <f t="shared" si="26"/>
        <v>-51.724137931034484</v>
      </c>
      <c r="N872" s="96">
        <f t="shared" si="27"/>
        <v>0</v>
      </c>
      <c r="O872" s="615" t="s">
        <v>3184</v>
      </c>
      <c r="P872" s="117"/>
      <c r="Q872" s="117"/>
      <c r="R872" s="117"/>
    </row>
    <row r="873" spans="1:18" s="223" customFormat="1" x14ac:dyDescent="0.3">
      <c r="A873" s="683"/>
      <c r="B873" s="719"/>
      <c r="C873" s="553" t="s">
        <v>2104</v>
      </c>
      <c r="D873" s="553"/>
      <c r="E873" s="129">
        <v>50</v>
      </c>
      <c r="F873" s="132">
        <v>70</v>
      </c>
      <c r="G873" s="132">
        <v>100</v>
      </c>
      <c r="H873" s="122">
        <v>2.2999999999999998</v>
      </c>
      <c r="I873" s="122">
        <v>114.99999999999999</v>
      </c>
      <c r="J873" s="132">
        <v>70</v>
      </c>
      <c r="K873" s="132">
        <v>70</v>
      </c>
      <c r="L873" s="132"/>
      <c r="M873" s="96">
        <f t="shared" si="26"/>
        <v>-39.130434782608688</v>
      </c>
      <c r="N873" s="96">
        <f t="shared" si="27"/>
        <v>0</v>
      </c>
      <c r="O873" s="615" t="s">
        <v>3184</v>
      </c>
      <c r="P873" s="117"/>
      <c r="Q873" s="117"/>
      <c r="R873" s="117"/>
    </row>
    <row r="874" spans="1:18" s="223" customFormat="1" x14ac:dyDescent="0.3">
      <c r="A874" s="683"/>
      <c r="B874" s="719"/>
      <c r="C874" s="553" t="s">
        <v>2105</v>
      </c>
      <c r="D874" s="553"/>
      <c r="E874" s="129">
        <v>50</v>
      </c>
      <c r="F874" s="132">
        <v>70</v>
      </c>
      <c r="G874" s="132">
        <v>100</v>
      </c>
      <c r="H874" s="122">
        <v>1.2</v>
      </c>
      <c r="I874" s="122">
        <v>60</v>
      </c>
      <c r="J874" s="132">
        <v>70</v>
      </c>
      <c r="K874" s="132">
        <v>70</v>
      </c>
      <c r="L874" s="132"/>
      <c r="M874" s="96">
        <f t="shared" si="26"/>
        <v>16.666666666666664</v>
      </c>
      <c r="N874" s="96">
        <f t="shared" si="27"/>
        <v>0</v>
      </c>
      <c r="O874" s="615" t="s">
        <v>3184</v>
      </c>
      <c r="P874" s="117"/>
      <c r="Q874" s="117"/>
      <c r="R874" s="117"/>
    </row>
    <row r="875" spans="1:18" s="223" customFormat="1" x14ac:dyDescent="0.3">
      <c r="A875" s="684"/>
      <c r="B875" s="720"/>
      <c r="C875" s="553" t="s">
        <v>2106</v>
      </c>
      <c r="D875" s="553"/>
      <c r="E875" s="129">
        <v>50</v>
      </c>
      <c r="F875" s="132">
        <v>70</v>
      </c>
      <c r="G875" s="132">
        <v>100</v>
      </c>
      <c r="H875" s="122">
        <v>1.9</v>
      </c>
      <c r="I875" s="122">
        <v>95</v>
      </c>
      <c r="J875" s="132">
        <v>70</v>
      </c>
      <c r="K875" s="132">
        <v>70</v>
      </c>
      <c r="L875" s="132"/>
      <c r="M875" s="96">
        <f t="shared" si="26"/>
        <v>-26.315789473684209</v>
      </c>
      <c r="N875" s="96">
        <f t="shared" si="27"/>
        <v>0</v>
      </c>
      <c r="O875" s="615" t="s">
        <v>3184</v>
      </c>
      <c r="P875" s="117"/>
      <c r="Q875" s="117"/>
      <c r="R875" s="117"/>
    </row>
    <row r="876" spans="1:18" s="117" customFormat="1" ht="37.5" customHeight="1" x14ac:dyDescent="0.3">
      <c r="A876" s="538" t="s">
        <v>2107</v>
      </c>
      <c r="B876" s="551" t="s">
        <v>2108</v>
      </c>
      <c r="C876" s="551"/>
      <c r="D876" s="551"/>
      <c r="E876" s="276"/>
      <c r="F876" s="276"/>
      <c r="G876" s="213"/>
      <c r="H876" s="96"/>
      <c r="I876" s="96"/>
      <c r="J876" s="96"/>
      <c r="K876" s="97"/>
      <c r="L876" s="97"/>
      <c r="M876" s="96"/>
      <c r="N876" s="96"/>
      <c r="O876" s="551"/>
    </row>
    <row r="877" spans="1:18" s="212" customFormat="1" x14ac:dyDescent="0.3">
      <c r="A877" s="126" t="s">
        <v>615</v>
      </c>
      <c r="B877" s="554" t="s">
        <v>616</v>
      </c>
      <c r="C877" s="554"/>
      <c r="D877" s="554"/>
      <c r="E877" s="277"/>
      <c r="F877" s="278"/>
      <c r="G877" s="128"/>
      <c r="H877" s="96"/>
      <c r="I877" s="96"/>
      <c r="J877" s="96"/>
      <c r="K877" s="97"/>
      <c r="L877" s="97"/>
      <c r="M877" s="96"/>
      <c r="N877" s="96"/>
      <c r="O877" s="553"/>
    </row>
    <row r="878" spans="1:18" s="212" customFormat="1" ht="37.5" x14ac:dyDescent="0.3">
      <c r="A878" s="682">
        <v>1</v>
      </c>
      <c r="B878" s="716" t="s">
        <v>382</v>
      </c>
      <c r="C878" s="545" t="s">
        <v>442</v>
      </c>
      <c r="D878" s="545" t="s">
        <v>302</v>
      </c>
      <c r="E878" s="279"/>
      <c r="F878" s="280"/>
      <c r="G878" s="132"/>
      <c r="H878" s="135"/>
      <c r="I878" s="210"/>
      <c r="J878" s="132"/>
      <c r="K878" s="138"/>
      <c r="L878" s="138"/>
      <c r="M878" s="96"/>
      <c r="N878" s="96"/>
      <c r="O878" s="615"/>
    </row>
    <row r="879" spans="1:18" s="212" customFormat="1" x14ac:dyDescent="0.3">
      <c r="A879" s="683"/>
      <c r="B879" s="716"/>
      <c r="C879" s="545"/>
      <c r="D879" s="140" t="s">
        <v>40</v>
      </c>
      <c r="E879" s="281">
        <v>750</v>
      </c>
      <c r="F879" s="282">
        <v>2500</v>
      </c>
      <c r="G879" s="138">
        <v>5000</v>
      </c>
      <c r="H879" s="283">
        <v>1.2</v>
      </c>
      <c r="I879" s="284">
        <v>900</v>
      </c>
      <c r="J879" s="132">
        <v>3000</v>
      </c>
      <c r="K879" s="138">
        <v>2000</v>
      </c>
      <c r="L879" s="138"/>
      <c r="M879" s="96">
        <f t="shared" si="26"/>
        <v>122.22222222222223</v>
      </c>
      <c r="N879" s="96">
        <f t="shared" si="27"/>
        <v>-33.333333333333329</v>
      </c>
      <c r="O879" s="615" t="s">
        <v>3184</v>
      </c>
    </row>
    <row r="880" spans="1:18" s="212" customFormat="1" x14ac:dyDescent="0.3">
      <c r="A880" s="683"/>
      <c r="B880" s="716"/>
      <c r="C880" s="545"/>
      <c r="D880" s="140" t="s">
        <v>41</v>
      </c>
      <c r="E880" s="281">
        <v>750</v>
      </c>
      <c r="F880" s="282">
        <v>2500</v>
      </c>
      <c r="G880" s="138">
        <v>5000</v>
      </c>
      <c r="H880" s="283">
        <v>1.2</v>
      </c>
      <c r="I880" s="284">
        <v>900</v>
      </c>
      <c r="J880" s="132">
        <v>3000</v>
      </c>
      <c r="K880" s="138">
        <v>1300</v>
      </c>
      <c r="L880" s="138"/>
      <c r="M880" s="96">
        <f t="shared" si="26"/>
        <v>44.444444444444443</v>
      </c>
      <c r="N880" s="96">
        <f t="shared" si="27"/>
        <v>-56.666666666666664</v>
      </c>
      <c r="O880" s="615" t="s">
        <v>3184</v>
      </c>
    </row>
    <row r="881" spans="1:15" s="212" customFormat="1" ht="37.5" x14ac:dyDescent="0.3">
      <c r="A881" s="683"/>
      <c r="B881" s="716"/>
      <c r="C881" s="545" t="s">
        <v>302</v>
      </c>
      <c r="D881" s="545" t="s">
        <v>617</v>
      </c>
      <c r="E881" s="279"/>
      <c r="F881" s="280"/>
      <c r="G881" s="132"/>
      <c r="H881" s="135"/>
      <c r="I881" s="210"/>
      <c r="J881" s="132"/>
      <c r="K881" s="138"/>
      <c r="L881" s="138"/>
      <c r="M881" s="96"/>
      <c r="N881" s="96"/>
      <c r="O881" s="615"/>
    </row>
    <row r="882" spans="1:15" s="212" customFormat="1" x14ac:dyDescent="0.3">
      <c r="A882" s="683"/>
      <c r="B882" s="716"/>
      <c r="C882" s="545"/>
      <c r="D882" s="140" t="s">
        <v>40</v>
      </c>
      <c r="E882" s="279">
        <v>550</v>
      </c>
      <c r="F882" s="280">
        <v>900</v>
      </c>
      <c r="G882" s="132">
        <v>1800</v>
      </c>
      <c r="H882" s="135">
        <v>1.1000000000000001</v>
      </c>
      <c r="I882" s="210">
        <v>605</v>
      </c>
      <c r="J882" s="132">
        <v>1080</v>
      </c>
      <c r="K882" s="138">
        <v>1080</v>
      </c>
      <c r="L882" s="138"/>
      <c r="M882" s="96">
        <f t="shared" si="26"/>
        <v>78.512396694214885</v>
      </c>
      <c r="N882" s="96">
        <f t="shared" si="27"/>
        <v>0</v>
      </c>
      <c r="O882" s="615" t="s">
        <v>3184</v>
      </c>
    </row>
    <row r="883" spans="1:15" s="212" customFormat="1" x14ac:dyDescent="0.3">
      <c r="A883" s="683"/>
      <c r="B883" s="716"/>
      <c r="C883" s="545"/>
      <c r="D883" s="140" t="s">
        <v>41</v>
      </c>
      <c r="E883" s="279">
        <v>550</v>
      </c>
      <c r="F883" s="280">
        <v>900</v>
      </c>
      <c r="G883" s="132">
        <v>1800</v>
      </c>
      <c r="H883" s="135">
        <v>1.1000000000000001</v>
      </c>
      <c r="I883" s="210">
        <v>605</v>
      </c>
      <c r="J883" s="132">
        <v>1080</v>
      </c>
      <c r="K883" s="138">
        <f>K882*2/3</f>
        <v>720</v>
      </c>
      <c r="L883" s="138"/>
      <c r="M883" s="96">
        <f t="shared" si="26"/>
        <v>19.008264462809919</v>
      </c>
      <c r="N883" s="96">
        <f t="shared" si="27"/>
        <v>-33.333333333333329</v>
      </c>
      <c r="O883" s="615" t="s">
        <v>3184</v>
      </c>
    </row>
    <row r="884" spans="1:15" s="212" customFormat="1" x14ac:dyDescent="0.3">
      <c r="A884" s="683"/>
      <c r="B884" s="716"/>
      <c r="C884" s="545" t="s">
        <v>617</v>
      </c>
      <c r="D884" s="545" t="s">
        <v>618</v>
      </c>
      <c r="E884" s="279"/>
      <c r="F884" s="280"/>
      <c r="G884" s="132"/>
      <c r="H884" s="135"/>
      <c r="I884" s="210"/>
      <c r="J884" s="132"/>
      <c r="K884" s="138"/>
      <c r="L884" s="138"/>
      <c r="M884" s="96"/>
      <c r="N884" s="96"/>
      <c r="O884" s="615" t="s">
        <v>3184</v>
      </c>
    </row>
    <row r="885" spans="1:15" s="212" customFormat="1" x14ac:dyDescent="0.3">
      <c r="A885" s="683"/>
      <c r="B885" s="716"/>
      <c r="C885" s="545"/>
      <c r="D885" s="140" t="s">
        <v>40</v>
      </c>
      <c r="E885" s="279">
        <v>450</v>
      </c>
      <c r="F885" s="280">
        <v>1050</v>
      </c>
      <c r="G885" s="132">
        <v>2100</v>
      </c>
      <c r="H885" s="135">
        <v>1.1000000000000001</v>
      </c>
      <c r="I885" s="210">
        <v>495.00000000000006</v>
      </c>
      <c r="J885" s="132">
        <v>1260</v>
      </c>
      <c r="K885" s="138">
        <v>1100</v>
      </c>
      <c r="L885" s="138"/>
      <c r="M885" s="96">
        <f t="shared" si="26"/>
        <v>122.22222222222221</v>
      </c>
      <c r="N885" s="96">
        <f t="shared" si="27"/>
        <v>-12.698412698412698</v>
      </c>
      <c r="O885" s="615" t="s">
        <v>3184</v>
      </c>
    </row>
    <row r="886" spans="1:15" s="212" customFormat="1" x14ac:dyDescent="0.3">
      <c r="A886" s="683"/>
      <c r="B886" s="716"/>
      <c r="C886" s="545"/>
      <c r="D886" s="140" t="s">
        <v>41</v>
      </c>
      <c r="E886" s="279">
        <v>450</v>
      </c>
      <c r="F886" s="280">
        <v>1050</v>
      </c>
      <c r="G886" s="132">
        <v>2100</v>
      </c>
      <c r="H886" s="135">
        <v>1.1000000000000001</v>
      </c>
      <c r="I886" s="210">
        <v>495.00000000000006</v>
      </c>
      <c r="J886" s="132">
        <v>1260</v>
      </c>
      <c r="K886" s="138">
        <v>730</v>
      </c>
      <c r="L886" s="138"/>
      <c r="M886" s="96">
        <f t="shared" si="26"/>
        <v>47.47474747474746</v>
      </c>
      <c r="N886" s="96">
        <f t="shared" si="27"/>
        <v>-42.063492063492063</v>
      </c>
      <c r="O886" s="615" t="s">
        <v>3184</v>
      </c>
    </row>
    <row r="887" spans="1:15" s="212" customFormat="1" x14ac:dyDescent="0.3">
      <c r="A887" s="683"/>
      <c r="B887" s="716"/>
      <c r="C887" s="545" t="s">
        <v>618</v>
      </c>
      <c r="D887" s="545" t="s">
        <v>619</v>
      </c>
      <c r="E887" s="279"/>
      <c r="F887" s="280"/>
      <c r="G887" s="132"/>
      <c r="H887" s="135"/>
      <c r="I887" s="210"/>
      <c r="J887" s="132"/>
      <c r="K887" s="138"/>
      <c r="L887" s="138"/>
      <c r="M887" s="96"/>
      <c r="N887" s="96"/>
      <c r="O887" s="615"/>
    </row>
    <row r="888" spans="1:15" s="212" customFormat="1" x14ac:dyDescent="0.3">
      <c r="A888" s="683"/>
      <c r="B888" s="716"/>
      <c r="C888" s="545"/>
      <c r="D888" s="140" t="s">
        <v>40</v>
      </c>
      <c r="E888" s="279">
        <v>200</v>
      </c>
      <c r="F888" s="280">
        <v>650</v>
      </c>
      <c r="G888" s="132">
        <v>1300</v>
      </c>
      <c r="H888" s="135">
        <v>1.6</v>
      </c>
      <c r="I888" s="210">
        <v>320</v>
      </c>
      <c r="J888" s="132">
        <v>780</v>
      </c>
      <c r="K888" s="138">
        <v>520</v>
      </c>
      <c r="L888" s="138"/>
      <c r="M888" s="96">
        <f t="shared" si="26"/>
        <v>62.5</v>
      </c>
      <c r="N888" s="96">
        <f t="shared" si="27"/>
        <v>-33.333333333333329</v>
      </c>
      <c r="O888" s="615" t="s">
        <v>3184</v>
      </c>
    </row>
    <row r="889" spans="1:15" s="212" customFormat="1" x14ac:dyDescent="0.3">
      <c r="A889" s="683"/>
      <c r="B889" s="716"/>
      <c r="C889" s="545"/>
      <c r="D889" s="140" t="s">
        <v>41</v>
      </c>
      <c r="E889" s="279">
        <v>200</v>
      </c>
      <c r="F889" s="280">
        <v>650</v>
      </c>
      <c r="G889" s="132">
        <v>1300</v>
      </c>
      <c r="H889" s="135">
        <v>1.6</v>
      </c>
      <c r="I889" s="210">
        <v>320</v>
      </c>
      <c r="J889" s="132">
        <v>780</v>
      </c>
      <c r="K889" s="138">
        <v>350</v>
      </c>
      <c r="L889" s="138"/>
      <c r="M889" s="96">
        <f t="shared" si="26"/>
        <v>9.375</v>
      </c>
      <c r="N889" s="96">
        <f t="shared" si="27"/>
        <v>-55.128205128205131</v>
      </c>
      <c r="O889" s="615" t="s">
        <v>3184</v>
      </c>
    </row>
    <row r="890" spans="1:15" s="212" customFormat="1" x14ac:dyDescent="0.3">
      <c r="A890" s="683"/>
      <c r="B890" s="716"/>
      <c r="C890" s="545" t="s">
        <v>619</v>
      </c>
      <c r="D890" s="545" t="s">
        <v>620</v>
      </c>
      <c r="E890" s="279">
        <v>150</v>
      </c>
      <c r="F890" s="280">
        <v>235</v>
      </c>
      <c r="G890" s="132">
        <v>470</v>
      </c>
      <c r="H890" s="135">
        <v>1.6</v>
      </c>
      <c r="I890" s="210">
        <v>240</v>
      </c>
      <c r="J890" s="132">
        <v>290</v>
      </c>
      <c r="K890" s="138">
        <v>200</v>
      </c>
      <c r="L890" s="138"/>
      <c r="M890" s="96">
        <f t="shared" si="26"/>
        <v>-16.666666666666664</v>
      </c>
      <c r="N890" s="96">
        <f t="shared" si="27"/>
        <v>-31.03448275862069</v>
      </c>
      <c r="O890" s="615" t="s">
        <v>3184</v>
      </c>
    </row>
    <row r="891" spans="1:15" s="212" customFormat="1" ht="37.5" x14ac:dyDescent="0.3">
      <c r="A891" s="683"/>
      <c r="B891" s="716"/>
      <c r="C891" s="545" t="s">
        <v>621</v>
      </c>
      <c r="D891" s="545" t="s">
        <v>622</v>
      </c>
      <c r="E891" s="279">
        <v>800</v>
      </c>
      <c r="F891" s="280">
        <v>4500</v>
      </c>
      <c r="G891" s="132">
        <v>9000</v>
      </c>
      <c r="H891" s="135">
        <v>1.8</v>
      </c>
      <c r="I891" s="210">
        <v>1440</v>
      </c>
      <c r="J891" s="132">
        <v>5400</v>
      </c>
      <c r="K891" s="285">
        <v>3600</v>
      </c>
      <c r="L891" s="285"/>
      <c r="M891" s="96">
        <f t="shared" si="26"/>
        <v>150</v>
      </c>
      <c r="N891" s="96">
        <f t="shared" si="27"/>
        <v>-33.333333333333329</v>
      </c>
      <c r="O891" s="615" t="s">
        <v>3184</v>
      </c>
    </row>
    <row r="892" spans="1:15" s="212" customFormat="1" ht="37.5" x14ac:dyDescent="0.3">
      <c r="A892" s="683"/>
      <c r="B892" s="716"/>
      <c r="C892" s="545" t="s">
        <v>622</v>
      </c>
      <c r="D892" s="545" t="s">
        <v>623</v>
      </c>
      <c r="E892" s="279">
        <v>750</v>
      </c>
      <c r="F892" s="280">
        <v>3300</v>
      </c>
      <c r="G892" s="132">
        <v>6600</v>
      </c>
      <c r="H892" s="135">
        <v>1.3</v>
      </c>
      <c r="I892" s="210">
        <v>975</v>
      </c>
      <c r="J892" s="132">
        <v>3960</v>
      </c>
      <c r="K892" s="285">
        <v>2640</v>
      </c>
      <c r="L892" s="285"/>
      <c r="M892" s="96">
        <f t="shared" si="26"/>
        <v>170.76923076923077</v>
      </c>
      <c r="N892" s="96">
        <f t="shared" si="27"/>
        <v>-33.333333333333329</v>
      </c>
      <c r="O892" s="615" t="s">
        <v>3184</v>
      </c>
    </row>
    <row r="893" spans="1:15" s="212" customFormat="1" ht="37.5" x14ac:dyDescent="0.3">
      <c r="A893" s="683"/>
      <c r="B893" s="716"/>
      <c r="C893" s="545" t="s">
        <v>623</v>
      </c>
      <c r="D893" s="545" t="s">
        <v>624</v>
      </c>
      <c r="E893" s="279"/>
      <c r="F893" s="280"/>
      <c r="G893" s="132"/>
      <c r="H893" s="135"/>
      <c r="I893" s="210"/>
      <c r="J893" s="132"/>
      <c r="K893" s="138"/>
      <c r="L893" s="138"/>
      <c r="M893" s="96"/>
      <c r="N893" s="96"/>
      <c r="O893" s="615"/>
    </row>
    <row r="894" spans="1:15" s="212" customFormat="1" x14ac:dyDescent="0.3">
      <c r="A894" s="683"/>
      <c r="B894" s="716"/>
      <c r="C894" s="545"/>
      <c r="D894" s="140" t="s">
        <v>40</v>
      </c>
      <c r="E894" s="279">
        <v>700</v>
      </c>
      <c r="F894" s="280">
        <v>1900</v>
      </c>
      <c r="G894" s="132">
        <v>3800</v>
      </c>
      <c r="H894" s="135">
        <v>1.3</v>
      </c>
      <c r="I894" s="210">
        <v>910</v>
      </c>
      <c r="J894" s="132">
        <v>2280</v>
      </c>
      <c r="K894" s="138">
        <v>1520</v>
      </c>
      <c r="L894" s="138"/>
      <c r="M894" s="96">
        <f t="shared" si="26"/>
        <v>67.032967032967022</v>
      </c>
      <c r="N894" s="96">
        <f t="shared" si="27"/>
        <v>-33.333333333333329</v>
      </c>
      <c r="O894" s="615" t="s">
        <v>3184</v>
      </c>
    </row>
    <row r="895" spans="1:15" s="212" customFormat="1" x14ac:dyDescent="0.3">
      <c r="A895" s="683"/>
      <c r="B895" s="716"/>
      <c r="C895" s="545"/>
      <c r="D895" s="140" t="s">
        <v>41</v>
      </c>
      <c r="E895" s="279">
        <v>700</v>
      </c>
      <c r="F895" s="280">
        <v>1900</v>
      </c>
      <c r="G895" s="132">
        <v>3800</v>
      </c>
      <c r="H895" s="135">
        <v>1.3</v>
      </c>
      <c r="I895" s="210">
        <v>910</v>
      </c>
      <c r="J895" s="132">
        <v>2280</v>
      </c>
      <c r="K895" s="138">
        <v>1000</v>
      </c>
      <c r="L895" s="138"/>
      <c r="M895" s="96">
        <f t="shared" si="26"/>
        <v>9.8901098901098905</v>
      </c>
      <c r="N895" s="96">
        <f t="shared" si="27"/>
        <v>-56.140350877192979</v>
      </c>
      <c r="O895" s="615" t="s">
        <v>3184</v>
      </c>
    </row>
    <row r="896" spans="1:15" s="212" customFormat="1" ht="37.5" x14ac:dyDescent="0.3">
      <c r="A896" s="683"/>
      <c r="B896" s="716"/>
      <c r="C896" s="545" t="s">
        <v>624</v>
      </c>
      <c r="D896" s="545" t="s">
        <v>625</v>
      </c>
      <c r="E896" s="279"/>
      <c r="F896" s="280"/>
      <c r="G896" s="132"/>
      <c r="H896" s="135"/>
      <c r="I896" s="210"/>
      <c r="J896" s="132"/>
      <c r="K896" s="138"/>
      <c r="L896" s="138"/>
      <c r="M896" s="96"/>
      <c r="N896" s="96"/>
      <c r="O896" s="615"/>
    </row>
    <row r="897" spans="1:15" s="212" customFormat="1" x14ac:dyDescent="0.3">
      <c r="A897" s="683"/>
      <c r="B897" s="716"/>
      <c r="C897" s="545"/>
      <c r="D897" s="140" t="s">
        <v>40</v>
      </c>
      <c r="E897" s="279">
        <v>500</v>
      </c>
      <c r="F897" s="280">
        <v>1500</v>
      </c>
      <c r="G897" s="132">
        <v>3000</v>
      </c>
      <c r="H897" s="135">
        <v>1.1000000000000001</v>
      </c>
      <c r="I897" s="210">
        <v>550</v>
      </c>
      <c r="J897" s="132">
        <v>1800</v>
      </c>
      <c r="K897" s="138">
        <v>1200</v>
      </c>
      <c r="L897" s="138"/>
      <c r="M897" s="96">
        <f t="shared" si="26"/>
        <v>118.18181818181819</v>
      </c>
      <c r="N897" s="96">
        <f t="shared" si="27"/>
        <v>-33.333333333333329</v>
      </c>
      <c r="O897" s="615" t="s">
        <v>3184</v>
      </c>
    </row>
    <row r="898" spans="1:15" s="212" customFormat="1" x14ac:dyDescent="0.3">
      <c r="A898" s="683"/>
      <c r="B898" s="716"/>
      <c r="C898" s="545"/>
      <c r="D898" s="140" t="s">
        <v>41</v>
      </c>
      <c r="E898" s="279">
        <v>500</v>
      </c>
      <c r="F898" s="280">
        <v>1500</v>
      </c>
      <c r="G898" s="132">
        <v>3000</v>
      </c>
      <c r="H898" s="135">
        <v>1.1000000000000001</v>
      </c>
      <c r="I898" s="210">
        <v>550</v>
      </c>
      <c r="J898" s="132">
        <v>1800</v>
      </c>
      <c r="K898" s="138">
        <v>800</v>
      </c>
      <c r="L898" s="138"/>
      <c r="M898" s="96">
        <f t="shared" si="26"/>
        <v>45.454545454545453</v>
      </c>
      <c r="N898" s="96">
        <f t="shared" si="27"/>
        <v>-55.555555555555557</v>
      </c>
      <c r="O898" s="615" t="s">
        <v>3184</v>
      </c>
    </row>
    <row r="899" spans="1:15" s="212" customFormat="1" ht="37.5" x14ac:dyDescent="0.3">
      <c r="A899" s="683"/>
      <c r="B899" s="716"/>
      <c r="C899" s="545" t="s">
        <v>626</v>
      </c>
      <c r="D899" s="545" t="s">
        <v>627</v>
      </c>
      <c r="E899" s="279"/>
      <c r="F899" s="280"/>
      <c r="G899" s="132"/>
      <c r="H899" s="135"/>
      <c r="I899" s="210"/>
      <c r="J899" s="132"/>
      <c r="K899" s="138"/>
      <c r="L899" s="138"/>
      <c r="M899" s="96"/>
      <c r="N899" s="96"/>
      <c r="O899" s="615"/>
    </row>
    <row r="900" spans="1:15" s="212" customFormat="1" x14ac:dyDescent="0.3">
      <c r="A900" s="683"/>
      <c r="B900" s="716"/>
      <c r="C900" s="545"/>
      <c r="D900" s="140" t="s">
        <v>40</v>
      </c>
      <c r="E900" s="279">
        <v>350</v>
      </c>
      <c r="F900" s="280">
        <v>1300</v>
      </c>
      <c r="G900" s="132">
        <v>2600</v>
      </c>
      <c r="H900" s="135">
        <v>1.4</v>
      </c>
      <c r="I900" s="210">
        <v>489.99999999999994</v>
      </c>
      <c r="J900" s="132">
        <v>1560</v>
      </c>
      <c r="K900" s="138">
        <v>1040</v>
      </c>
      <c r="L900" s="138"/>
      <c r="M900" s="96">
        <f t="shared" si="26"/>
        <v>112.24489795918369</v>
      </c>
      <c r="N900" s="96">
        <f t="shared" si="27"/>
        <v>-33.333333333333329</v>
      </c>
      <c r="O900" s="615" t="s">
        <v>3184</v>
      </c>
    </row>
    <row r="901" spans="1:15" s="212" customFormat="1" x14ac:dyDescent="0.3">
      <c r="A901" s="684"/>
      <c r="B901" s="716"/>
      <c r="C901" s="545"/>
      <c r="D901" s="140" t="s">
        <v>41</v>
      </c>
      <c r="E901" s="279">
        <v>350</v>
      </c>
      <c r="F901" s="280">
        <v>1300</v>
      </c>
      <c r="G901" s="132">
        <v>2600</v>
      </c>
      <c r="H901" s="135">
        <v>1.4</v>
      </c>
      <c r="I901" s="210">
        <v>489.99999999999994</v>
      </c>
      <c r="J901" s="132">
        <v>1560</v>
      </c>
      <c r="K901" s="138">
        <v>700</v>
      </c>
      <c r="L901" s="138"/>
      <c r="M901" s="96">
        <f t="shared" si="26"/>
        <v>42.857142857142868</v>
      </c>
      <c r="N901" s="96">
        <f t="shared" si="27"/>
        <v>-55.128205128205131</v>
      </c>
      <c r="O901" s="615" t="s">
        <v>3184</v>
      </c>
    </row>
    <row r="902" spans="1:15" s="212" customFormat="1" ht="37.5" x14ac:dyDescent="0.3">
      <c r="A902" s="716"/>
      <c r="B902" s="716" t="s">
        <v>382</v>
      </c>
      <c r="C902" s="545" t="s">
        <v>627</v>
      </c>
      <c r="D902" s="545" t="s">
        <v>628</v>
      </c>
      <c r="E902" s="279"/>
      <c r="F902" s="280"/>
      <c r="G902" s="132"/>
      <c r="H902" s="135"/>
      <c r="I902" s="210"/>
      <c r="J902" s="132"/>
      <c r="K902" s="138"/>
      <c r="L902" s="138"/>
      <c r="M902" s="96"/>
      <c r="N902" s="96"/>
      <c r="O902" s="615"/>
    </row>
    <row r="903" spans="1:15" s="212" customFormat="1" x14ac:dyDescent="0.3">
      <c r="A903" s="716"/>
      <c r="B903" s="716"/>
      <c r="C903" s="545"/>
      <c r="D903" s="140" t="s">
        <v>40</v>
      </c>
      <c r="E903" s="279">
        <v>240</v>
      </c>
      <c r="F903" s="280">
        <v>500</v>
      </c>
      <c r="G903" s="132">
        <v>1000</v>
      </c>
      <c r="H903" s="135">
        <v>1.1000000000000001</v>
      </c>
      <c r="I903" s="210">
        <v>264</v>
      </c>
      <c r="J903" s="132">
        <v>600</v>
      </c>
      <c r="K903" s="138">
        <v>400</v>
      </c>
      <c r="L903" s="138"/>
      <c r="M903" s="96">
        <f t="shared" si="26"/>
        <v>51.515151515151516</v>
      </c>
      <c r="N903" s="96">
        <f t="shared" si="27"/>
        <v>-33.333333333333329</v>
      </c>
      <c r="O903" s="615" t="s">
        <v>3184</v>
      </c>
    </row>
    <row r="904" spans="1:15" s="212" customFormat="1" x14ac:dyDescent="0.3">
      <c r="A904" s="716"/>
      <c r="B904" s="716"/>
      <c r="C904" s="545"/>
      <c r="D904" s="140" t="s">
        <v>41</v>
      </c>
      <c r="E904" s="279">
        <v>240</v>
      </c>
      <c r="F904" s="280">
        <v>500</v>
      </c>
      <c r="G904" s="132">
        <v>1000</v>
      </c>
      <c r="H904" s="135">
        <v>1.1000000000000001</v>
      </c>
      <c r="I904" s="210">
        <v>264</v>
      </c>
      <c r="J904" s="132">
        <v>600</v>
      </c>
      <c r="K904" s="138">
        <v>270</v>
      </c>
      <c r="L904" s="138"/>
      <c r="M904" s="96">
        <f t="shared" si="26"/>
        <v>2.2727272727272729</v>
      </c>
      <c r="N904" s="96">
        <f t="shared" si="27"/>
        <v>-55.000000000000007</v>
      </c>
      <c r="O904" s="615" t="s">
        <v>3184</v>
      </c>
    </row>
    <row r="905" spans="1:15" s="212" customFormat="1" ht="37.5" x14ac:dyDescent="0.3">
      <c r="A905" s="716"/>
      <c r="B905" s="716"/>
      <c r="C905" s="545" t="s">
        <v>628</v>
      </c>
      <c r="D905" s="545" t="s">
        <v>629</v>
      </c>
      <c r="E905" s="279"/>
      <c r="F905" s="280"/>
      <c r="G905" s="132"/>
      <c r="H905" s="135"/>
      <c r="I905" s="210"/>
      <c r="J905" s="132"/>
      <c r="K905" s="138"/>
      <c r="L905" s="138"/>
      <c r="M905" s="96"/>
      <c r="N905" s="96"/>
      <c r="O905" s="615"/>
    </row>
    <row r="906" spans="1:15" s="212" customFormat="1" x14ac:dyDescent="0.3">
      <c r="A906" s="716"/>
      <c r="B906" s="716"/>
      <c r="C906" s="545"/>
      <c r="D906" s="140" t="s">
        <v>40</v>
      </c>
      <c r="E906" s="279">
        <v>150</v>
      </c>
      <c r="F906" s="280">
        <v>500</v>
      </c>
      <c r="G906" s="132">
        <v>1000</v>
      </c>
      <c r="H906" s="135">
        <v>1.6</v>
      </c>
      <c r="I906" s="210">
        <v>240</v>
      </c>
      <c r="J906" s="132">
        <v>600</v>
      </c>
      <c r="K906" s="138">
        <v>400</v>
      </c>
      <c r="L906" s="138"/>
      <c r="M906" s="96">
        <f t="shared" si="26"/>
        <v>66.666666666666657</v>
      </c>
      <c r="N906" s="96">
        <f t="shared" si="27"/>
        <v>-33.333333333333329</v>
      </c>
      <c r="O906" s="615" t="s">
        <v>3184</v>
      </c>
    </row>
    <row r="907" spans="1:15" s="212" customFormat="1" x14ac:dyDescent="0.3">
      <c r="A907" s="716"/>
      <c r="B907" s="716"/>
      <c r="C907" s="545"/>
      <c r="D907" s="140" t="s">
        <v>41</v>
      </c>
      <c r="E907" s="279">
        <v>150</v>
      </c>
      <c r="F907" s="280">
        <v>500</v>
      </c>
      <c r="G907" s="132">
        <v>1000</v>
      </c>
      <c r="H907" s="135">
        <v>1.6</v>
      </c>
      <c r="I907" s="210">
        <v>240</v>
      </c>
      <c r="J907" s="132">
        <v>600</v>
      </c>
      <c r="K907" s="138">
        <v>270</v>
      </c>
      <c r="L907" s="138"/>
      <c r="M907" s="96">
        <f t="shared" si="26"/>
        <v>12.5</v>
      </c>
      <c r="N907" s="96">
        <f t="shared" si="27"/>
        <v>-55.000000000000007</v>
      </c>
      <c r="O907" s="615" t="s">
        <v>3184</v>
      </c>
    </row>
    <row r="908" spans="1:15" s="212" customFormat="1" ht="37.5" x14ac:dyDescent="0.3">
      <c r="A908" s="716"/>
      <c r="B908" s="716"/>
      <c r="C908" s="545" t="s">
        <v>629</v>
      </c>
      <c r="D908" s="545" t="s">
        <v>630</v>
      </c>
      <c r="E908" s="279">
        <v>240</v>
      </c>
      <c r="F908" s="280">
        <v>650</v>
      </c>
      <c r="G908" s="132">
        <v>1300</v>
      </c>
      <c r="H908" s="135">
        <v>1.3</v>
      </c>
      <c r="I908" s="210">
        <v>312</v>
      </c>
      <c r="J908" s="132">
        <v>780</v>
      </c>
      <c r="K908" s="138">
        <v>520</v>
      </c>
      <c r="L908" s="138"/>
      <c r="M908" s="96">
        <f t="shared" si="26"/>
        <v>66.666666666666657</v>
      </c>
      <c r="N908" s="96">
        <f t="shared" si="27"/>
        <v>-33.333333333333329</v>
      </c>
      <c r="O908" s="615" t="s">
        <v>3184</v>
      </c>
    </row>
    <row r="909" spans="1:15" s="212" customFormat="1" x14ac:dyDescent="0.3">
      <c r="A909" s="716"/>
      <c r="B909" s="716"/>
      <c r="C909" s="545" t="s">
        <v>631</v>
      </c>
      <c r="D909" s="545" t="s">
        <v>632</v>
      </c>
      <c r="E909" s="279"/>
      <c r="F909" s="280"/>
      <c r="G909" s="132"/>
      <c r="H909" s="135"/>
      <c r="I909" s="210"/>
      <c r="J909" s="132"/>
      <c r="K909" s="138"/>
      <c r="L909" s="138"/>
      <c r="M909" s="96"/>
      <c r="N909" s="96"/>
      <c r="O909" s="615"/>
    </row>
    <row r="910" spans="1:15" s="212" customFormat="1" x14ac:dyDescent="0.3">
      <c r="A910" s="716"/>
      <c r="B910" s="716"/>
      <c r="C910" s="545"/>
      <c r="D910" s="140" t="s">
        <v>40</v>
      </c>
      <c r="E910" s="279">
        <v>150</v>
      </c>
      <c r="F910" s="280">
        <v>275</v>
      </c>
      <c r="G910" s="132">
        <v>550</v>
      </c>
      <c r="H910" s="135">
        <v>1.6</v>
      </c>
      <c r="I910" s="210">
        <v>240</v>
      </c>
      <c r="J910" s="132">
        <v>330</v>
      </c>
      <c r="K910" s="138">
        <v>220</v>
      </c>
      <c r="L910" s="138"/>
      <c r="M910" s="96">
        <f t="shared" si="26"/>
        <v>-8.3333333333333321</v>
      </c>
      <c r="N910" s="96">
        <f t="shared" si="27"/>
        <v>-33.333333333333329</v>
      </c>
      <c r="O910" s="615" t="s">
        <v>3184</v>
      </c>
    </row>
    <row r="911" spans="1:15" s="212" customFormat="1" x14ac:dyDescent="0.3">
      <c r="A911" s="716"/>
      <c r="B911" s="716"/>
      <c r="C911" s="545"/>
      <c r="D911" s="140" t="s">
        <v>41</v>
      </c>
      <c r="E911" s="279">
        <v>150</v>
      </c>
      <c r="F911" s="280">
        <v>275</v>
      </c>
      <c r="G911" s="132">
        <v>550</v>
      </c>
      <c r="H911" s="135">
        <v>1.6</v>
      </c>
      <c r="I911" s="210">
        <v>240</v>
      </c>
      <c r="J911" s="132">
        <v>330</v>
      </c>
      <c r="K911" s="138">
        <v>150</v>
      </c>
      <c r="L911" s="138"/>
      <c r="M911" s="96">
        <f t="shared" si="26"/>
        <v>-37.5</v>
      </c>
      <c r="N911" s="96">
        <f t="shared" si="27"/>
        <v>-54.54545454545454</v>
      </c>
      <c r="O911" s="615" t="s">
        <v>3184</v>
      </c>
    </row>
    <row r="912" spans="1:15" s="212" customFormat="1" ht="37.5" customHeight="1" x14ac:dyDescent="0.3">
      <c r="A912" s="682">
        <v>2</v>
      </c>
      <c r="B912" s="679" t="s">
        <v>633</v>
      </c>
      <c r="C912" s="545" t="s">
        <v>634</v>
      </c>
      <c r="D912" s="545" t="s">
        <v>635</v>
      </c>
      <c r="E912" s="279"/>
      <c r="F912" s="280">
        <v>600</v>
      </c>
      <c r="G912" s="132">
        <v>1200</v>
      </c>
      <c r="H912" s="135"/>
      <c r="I912" s="210"/>
      <c r="J912" s="132"/>
      <c r="K912" s="138"/>
      <c r="L912" s="138"/>
      <c r="M912" s="96"/>
      <c r="N912" s="96"/>
      <c r="O912" s="545" t="s">
        <v>132</v>
      </c>
    </row>
    <row r="913" spans="1:15" s="212" customFormat="1" x14ac:dyDescent="0.3">
      <c r="A913" s="683"/>
      <c r="B913" s="680"/>
      <c r="C913" s="545"/>
      <c r="D913" s="140" t="s">
        <v>40</v>
      </c>
      <c r="E913" s="279"/>
      <c r="F913" s="280"/>
      <c r="G913" s="132"/>
      <c r="H913" s="135"/>
      <c r="I913" s="210"/>
      <c r="J913" s="132">
        <v>720</v>
      </c>
      <c r="K913" s="138">
        <v>720</v>
      </c>
      <c r="L913" s="138"/>
      <c r="M913" s="96"/>
      <c r="N913" s="96">
        <f t="shared" si="27"/>
        <v>0</v>
      </c>
      <c r="O913" s="615" t="s">
        <v>3184</v>
      </c>
    </row>
    <row r="914" spans="1:15" s="212" customFormat="1" x14ac:dyDescent="0.3">
      <c r="A914" s="683"/>
      <c r="B914" s="680"/>
      <c r="C914" s="545"/>
      <c r="D914" s="140" t="s">
        <v>41</v>
      </c>
      <c r="E914" s="279"/>
      <c r="F914" s="280"/>
      <c r="G914" s="132"/>
      <c r="H914" s="135"/>
      <c r="I914" s="210"/>
      <c r="J914" s="132">
        <v>720</v>
      </c>
      <c r="K914" s="138">
        <f>K913*2/3</f>
        <v>480</v>
      </c>
      <c r="L914" s="138"/>
      <c r="M914" s="96"/>
      <c r="N914" s="96">
        <f t="shared" si="27"/>
        <v>-33.333333333333329</v>
      </c>
      <c r="O914" s="615" t="s">
        <v>3184</v>
      </c>
    </row>
    <row r="915" spans="1:15" s="212" customFormat="1" ht="37.5" x14ac:dyDescent="0.3">
      <c r="A915" s="683"/>
      <c r="B915" s="680"/>
      <c r="C915" s="545" t="s">
        <v>635</v>
      </c>
      <c r="D915" s="545" t="s">
        <v>636</v>
      </c>
      <c r="E915" s="279"/>
      <c r="F915" s="280">
        <v>500</v>
      </c>
      <c r="G915" s="132">
        <v>1000</v>
      </c>
      <c r="H915" s="135"/>
      <c r="I915" s="210"/>
      <c r="J915" s="132"/>
      <c r="K915" s="138"/>
      <c r="L915" s="138"/>
      <c r="M915" s="96"/>
      <c r="N915" s="96"/>
      <c r="O915" s="545" t="s">
        <v>132</v>
      </c>
    </row>
    <row r="916" spans="1:15" s="212" customFormat="1" x14ac:dyDescent="0.3">
      <c r="A916" s="683"/>
      <c r="B916" s="680"/>
      <c r="C916" s="545"/>
      <c r="D916" s="140" t="s">
        <v>40</v>
      </c>
      <c r="E916" s="279"/>
      <c r="F916" s="280"/>
      <c r="G916" s="132"/>
      <c r="H916" s="135"/>
      <c r="I916" s="210"/>
      <c r="J916" s="132">
        <v>600</v>
      </c>
      <c r="K916" s="138">
        <v>600</v>
      </c>
      <c r="L916" s="138"/>
      <c r="M916" s="96"/>
      <c r="N916" s="96">
        <f t="shared" ref="N916:N978" si="28">(K916-J916)/J916*100</f>
        <v>0</v>
      </c>
      <c r="O916" s="615" t="s">
        <v>3184</v>
      </c>
    </row>
    <row r="917" spans="1:15" s="212" customFormat="1" x14ac:dyDescent="0.3">
      <c r="A917" s="684"/>
      <c r="B917" s="681"/>
      <c r="C917" s="545"/>
      <c r="D917" s="140" t="s">
        <v>41</v>
      </c>
      <c r="E917" s="279"/>
      <c r="F917" s="280"/>
      <c r="G917" s="132"/>
      <c r="H917" s="135"/>
      <c r="I917" s="210"/>
      <c r="J917" s="132">
        <v>600</v>
      </c>
      <c r="K917" s="138">
        <v>400</v>
      </c>
      <c r="L917" s="138"/>
      <c r="M917" s="96"/>
      <c r="N917" s="96">
        <f t="shared" si="28"/>
        <v>-33.333333333333329</v>
      </c>
      <c r="O917" s="615" t="s">
        <v>3184</v>
      </c>
    </row>
    <row r="918" spans="1:15" s="212" customFormat="1" ht="37.5" x14ac:dyDescent="0.3">
      <c r="A918" s="682">
        <v>3</v>
      </c>
      <c r="B918" s="679" t="s">
        <v>637</v>
      </c>
      <c r="C918" s="545" t="s">
        <v>638</v>
      </c>
      <c r="D918" s="545" t="s">
        <v>626</v>
      </c>
      <c r="E918" s="279">
        <v>550</v>
      </c>
      <c r="F918" s="280">
        <v>1200</v>
      </c>
      <c r="G918" s="132">
        <v>2400</v>
      </c>
      <c r="H918" s="135">
        <v>1.4</v>
      </c>
      <c r="I918" s="210">
        <v>770</v>
      </c>
      <c r="J918" s="132">
        <v>1440</v>
      </c>
      <c r="K918" s="132">
        <v>1440</v>
      </c>
      <c r="L918" s="132"/>
      <c r="M918" s="96">
        <f t="shared" ref="M918:M978" si="29">(K918-I918)/I918*100</f>
        <v>87.012987012987011</v>
      </c>
      <c r="N918" s="96">
        <f t="shared" si="28"/>
        <v>0</v>
      </c>
      <c r="O918" s="615" t="s">
        <v>3184</v>
      </c>
    </row>
    <row r="919" spans="1:15" s="212" customFormat="1" ht="37.5" x14ac:dyDescent="0.3">
      <c r="A919" s="684"/>
      <c r="B919" s="681"/>
      <c r="C919" s="545" t="s">
        <v>625</v>
      </c>
      <c r="D919" s="545" t="s">
        <v>639</v>
      </c>
      <c r="E919" s="279">
        <v>400</v>
      </c>
      <c r="F919" s="280">
        <v>900</v>
      </c>
      <c r="G919" s="132">
        <v>1800</v>
      </c>
      <c r="H919" s="135">
        <v>1.5</v>
      </c>
      <c r="I919" s="210">
        <v>600</v>
      </c>
      <c r="J919" s="132">
        <v>1100</v>
      </c>
      <c r="K919" s="132">
        <v>1100</v>
      </c>
      <c r="L919" s="132"/>
      <c r="M919" s="96">
        <f t="shared" si="29"/>
        <v>83.333333333333343</v>
      </c>
      <c r="N919" s="96">
        <f t="shared" si="28"/>
        <v>0</v>
      </c>
      <c r="O919" s="615" t="s">
        <v>3184</v>
      </c>
    </row>
    <row r="920" spans="1:15" s="212" customFormat="1" ht="37.5" x14ac:dyDescent="0.3">
      <c r="A920" s="548">
        <v>4</v>
      </c>
      <c r="B920" s="545" t="s">
        <v>640</v>
      </c>
      <c r="C920" s="545" t="s">
        <v>623</v>
      </c>
      <c r="D920" s="545" t="s">
        <v>641</v>
      </c>
      <c r="E920" s="279">
        <v>500</v>
      </c>
      <c r="F920" s="280">
        <v>750</v>
      </c>
      <c r="G920" s="132">
        <v>1500</v>
      </c>
      <c r="H920" s="135">
        <v>1.1000000000000001</v>
      </c>
      <c r="I920" s="210">
        <v>550</v>
      </c>
      <c r="J920" s="132">
        <v>900</v>
      </c>
      <c r="K920" s="132">
        <v>900</v>
      </c>
      <c r="L920" s="132"/>
      <c r="M920" s="96">
        <f t="shared" si="29"/>
        <v>63.636363636363633</v>
      </c>
      <c r="N920" s="96">
        <f t="shared" si="28"/>
        <v>0</v>
      </c>
      <c r="O920" s="615" t="s">
        <v>3184</v>
      </c>
    </row>
    <row r="921" spans="1:15" s="212" customFormat="1" ht="37.5" x14ac:dyDescent="0.3">
      <c r="A921" s="548">
        <v>5</v>
      </c>
      <c r="B921" s="545" t="s">
        <v>642</v>
      </c>
      <c r="C921" s="545" t="s">
        <v>643</v>
      </c>
      <c r="D921" s="545" t="s">
        <v>644</v>
      </c>
      <c r="E921" s="279">
        <v>500</v>
      </c>
      <c r="F921" s="280">
        <v>750</v>
      </c>
      <c r="G921" s="132">
        <v>1500</v>
      </c>
      <c r="H921" s="135">
        <v>1.2</v>
      </c>
      <c r="I921" s="210">
        <v>600</v>
      </c>
      <c r="J921" s="132">
        <v>900</v>
      </c>
      <c r="K921" s="132">
        <v>900</v>
      </c>
      <c r="L921" s="132"/>
      <c r="M921" s="96">
        <f t="shared" si="29"/>
        <v>50</v>
      </c>
      <c r="N921" s="96">
        <f t="shared" si="28"/>
        <v>0</v>
      </c>
      <c r="O921" s="615" t="s">
        <v>3184</v>
      </c>
    </row>
    <row r="922" spans="1:15" s="212" customFormat="1" ht="37.5" x14ac:dyDescent="0.3">
      <c r="A922" s="682">
        <v>6</v>
      </c>
      <c r="B922" s="679" t="s">
        <v>645</v>
      </c>
      <c r="C922" s="545" t="s">
        <v>646</v>
      </c>
      <c r="D922" s="545" t="s">
        <v>647</v>
      </c>
      <c r="E922" s="279">
        <v>450</v>
      </c>
      <c r="F922" s="280">
        <v>230</v>
      </c>
      <c r="G922" s="132">
        <v>460</v>
      </c>
      <c r="H922" s="135">
        <v>1.5</v>
      </c>
      <c r="I922" s="210">
        <v>675</v>
      </c>
      <c r="J922" s="132">
        <v>450</v>
      </c>
      <c r="K922" s="132">
        <v>450</v>
      </c>
      <c r="L922" s="132"/>
      <c r="M922" s="96">
        <f t="shared" si="29"/>
        <v>-33.333333333333329</v>
      </c>
      <c r="N922" s="96">
        <f t="shared" si="28"/>
        <v>0</v>
      </c>
      <c r="O922" s="615" t="s">
        <v>3184</v>
      </c>
    </row>
    <row r="923" spans="1:15" s="212" customFormat="1" x14ac:dyDescent="0.3">
      <c r="A923" s="684"/>
      <c r="B923" s="681"/>
      <c r="C923" s="545" t="s">
        <v>647</v>
      </c>
      <c r="D923" s="545" t="s">
        <v>107</v>
      </c>
      <c r="E923" s="279">
        <v>280</v>
      </c>
      <c r="F923" s="280">
        <v>170</v>
      </c>
      <c r="G923" s="132">
        <v>340</v>
      </c>
      <c r="H923" s="135">
        <v>1.5</v>
      </c>
      <c r="I923" s="210">
        <v>420</v>
      </c>
      <c r="J923" s="132">
        <v>280</v>
      </c>
      <c r="K923" s="132">
        <v>280</v>
      </c>
      <c r="L923" s="132"/>
      <c r="M923" s="96">
        <f t="shared" si="29"/>
        <v>-33.333333333333329</v>
      </c>
      <c r="N923" s="96">
        <f t="shared" si="28"/>
        <v>0</v>
      </c>
      <c r="O923" s="615" t="s">
        <v>3184</v>
      </c>
    </row>
    <row r="924" spans="1:15" s="212" customFormat="1" ht="56.25" x14ac:dyDescent="0.3">
      <c r="A924" s="682">
        <v>7</v>
      </c>
      <c r="B924" s="679" t="s">
        <v>648</v>
      </c>
      <c r="C924" s="545" t="s">
        <v>649</v>
      </c>
      <c r="D924" s="545" t="s">
        <v>625</v>
      </c>
      <c r="E924" s="279">
        <v>300</v>
      </c>
      <c r="F924" s="280">
        <v>375</v>
      </c>
      <c r="G924" s="132">
        <v>750</v>
      </c>
      <c r="H924" s="135">
        <v>1.1000000000000001</v>
      </c>
      <c r="I924" s="210">
        <v>330</v>
      </c>
      <c r="J924" s="132">
        <v>450</v>
      </c>
      <c r="K924" s="132">
        <v>450</v>
      </c>
      <c r="L924" s="132"/>
      <c r="M924" s="96">
        <f t="shared" si="29"/>
        <v>36.363636363636367</v>
      </c>
      <c r="N924" s="96">
        <f t="shared" si="28"/>
        <v>0</v>
      </c>
      <c r="O924" s="615" t="s">
        <v>3184</v>
      </c>
    </row>
    <row r="925" spans="1:15" s="212" customFormat="1" x14ac:dyDescent="0.3">
      <c r="A925" s="684"/>
      <c r="B925" s="681"/>
      <c r="C925" s="545" t="s">
        <v>626</v>
      </c>
      <c r="D925" s="545" t="s">
        <v>650</v>
      </c>
      <c r="E925" s="279">
        <v>220</v>
      </c>
      <c r="F925" s="280">
        <v>385</v>
      </c>
      <c r="G925" s="132">
        <v>770</v>
      </c>
      <c r="H925" s="135">
        <v>1.1000000000000001</v>
      </c>
      <c r="I925" s="210">
        <v>242.00000000000003</v>
      </c>
      <c r="J925" s="132">
        <v>470</v>
      </c>
      <c r="K925" s="132">
        <v>470</v>
      </c>
      <c r="L925" s="132"/>
      <c r="M925" s="96">
        <f t="shared" si="29"/>
        <v>94.21487603305782</v>
      </c>
      <c r="N925" s="96">
        <f t="shared" si="28"/>
        <v>0</v>
      </c>
      <c r="O925" s="615" t="s">
        <v>3184</v>
      </c>
    </row>
    <row r="926" spans="1:15" s="212" customFormat="1" ht="37.5" x14ac:dyDescent="0.3">
      <c r="A926" s="548">
        <v>8</v>
      </c>
      <c r="B926" s="545" t="s">
        <v>651</v>
      </c>
      <c r="C926" s="545" t="s">
        <v>638</v>
      </c>
      <c r="D926" s="545" t="s">
        <v>652</v>
      </c>
      <c r="E926" s="279">
        <v>450</v>
      </c>
      <c r="F926" s="280">
        <v>1250</v>
      </c>
      <c r="G926" s="132">
        <v>2500</v>
      </c>
      <c r="H926" s="135">
        <v>1.2</v>
      </c>
      <c r="I926" s="210">
        <v>540</v>
      </c>
      <c r="J926" s="132">
        <v>1500</v>
      </c>
      <c r="K926" s="132">
        <v>1500</v>
      </c>
      <c r="L926" s="132"/>
      <c r="M926" s="96">
        <f t="shared" si="29"/>
        <v>177.77777777777777</v>
      </c>
      <c r="N926" s="96">
        <f t="shared" si="28"/>
        <v>0</v>
      </c>
      <c r="O926" s="615" t="s">
        <v>3184</v>
      </c>
    </row>
    <row r="927" spans="1:15" s="212" customFormat="1" ht="37.5" x14ac:dyDescent="0.3">
      <c r="A927" s="682">
        <v>9</v>
      </c>
      <c r="B927" s="679" t="s">
        <v>653</v>
      </c>
      <c r="C927" s="545" t="s">
        <v>302</v>
      </c>
      <c r="D927" s="545" t="s">
        <v>654</v>
      </c>
      <c r="E927" s="279">
        <v>400</v>
      </c>
      <c r="F927" s="280">
        <v>800</v>
      </c>
      <c r="G927" s="132">
        <v>1600</v>
      </c>
      <c r="H927" s="135">
        <v>1.5</v>
      </c>
      <c r="I927" s="210">
        <v>600</v>
      </c>
      <c r="J927" s="132">
        <v>960</v>
      </c>
      <c r="K927" s="132">
        <v>960</v>
      </c>
      <c r="L927" s="132"/>
      <c r="M927" s="96">
        <f t="shared" si="29"/>
        <v>60</v>
      </c>
      <c r="N927" s="96">
        <f t="shared" si="28"/>
        <v>0</v>
      </c>
      <c r="O927" s="615" t="s">
        <v>3184</v>
      </c>
    </row>
    <row r="928" spans="1:15" s="212" customFormat="1" x14ac:dyDescent="0.3">
      <c r="A928" s="683"/>
      <c r="B928" s="680"/>
      <c r="C928" s="545" t="s">
        <v>655</v>
      </c>
      <c r="D928" s="545" t="s">
        <v>107</v>
      </c>
      <c r="E928" s="279">
        <v>280</v>
      </c>
      <c r="F928" s="280">
        <v>500</v>
      </c>
      <c r="G928" s="132">
        <v>1000</v>
      </c>
      <c r="H928" s="135">
        <v>1.5</v>
      </c>
      <c r="I928" s="210">
        <v>420</v>
      </c>
      <c r="J928" s="132">
        <v>600</v>
      </c>
      <c r="K928" s="132">
        <v>600</v>
      </c>
      <c r="L928" s="132"/>
      <c r="M928" s="96">
        <f t="shared" si="29"/>
        <v>42.857142857142854</v>
      </c>
      <c r="N928" s="96">
        <f t="shared" si="28"/>
        <v>0</v>
      </c>
      <c r="O928" s="615" t="s">
        <v>3184</v>
      </c>
    </row>
    <row r="929" spans="1:15" s="212" customFormat="1" x14ac:dyDescent="0.3">
      <c r="A929" s="684"/>
      <c r="B929" s="681"/>
      <c r="C929" s="545" t="s">
        <v>107</v>
      </c>
      <c r="D929" s="545" t="s">
        <v>656</v>
      </c>
      <c r="E929" s="279">
        <v>220</v>
      </c>
      <c r="F929" s="280">
        <v>310</v>
      </c>
      <c r="G929" s="132">
        <v>620</v>
      </c>
      <c r="H929" s="135">
        <v>1.2</v>
      </c>
      <c r="I929" s="210">
        <v>264</v>
      </c>
      <c r="J929" s="132">
        <v>380</v>
      </c>
      <c r="K929" s="132">
        <v>380</v>
      </c>
      <c r="L929" s="132"/>
      <c r="M929" s="96">
        <f t="shared" si="29"/>
        <v>43.939393939393938</v>
      </c>
      <c r="N929" s="96">
        <f t="shared" si="28"/>
        <v>0</v>
      </c>
      <c r="O929" s="615" t="s">
        <v>3184</v>
      </c>
    </row>
    <row r="930" spans="1:15" s="212" customFormat="1" x14ac:dyDescent="0.3">
      <c r="A930" s="682">
        <v>10</v>
      </c>
      <c r="B930" s="679" t="s">
        <v>657</v>
      </c>
      <c r="C930" s="545" t="s">
        <v>658</v>
      </c>
      <c r="D930" s="545" t="s">
        <v>659</v>
      </c>
      <c r="E930" s="279">
        <v>240</v>
      </c>
      <c r="F930" s="280">
        <v>600</v>
      </c>
      <c r="G930" s="132">
        <v>1200</v>
      </c>
      <c r="H930" s="135">
        <v>2</v>
      </c>
      <c r="I930" s="210">
        <v>480</v>
      </c>
      <c r="J930" s="132">
        <v>720</v>
      </c>
      <c r="K930" s="132">
        <v>720</v>
      </c>
      <c r="L930" s="132"/>
      <c r="M930" s="96">
        <f t="shared" si="29"/>
        <v>50</v>
      </c>
      <c r="N930" s="96">
        <f t="shared" si="28"/>
        <v>0</v>
      </c>
      <c r="O930" s="615" t="s">
        <v>3184</v>
      </c>
    </row>
    <row r="931" spans="1:15" s="212" customFormat="1" x14ac:dyDescent="0.3">
      <c r="A931" s="684"/>
      <c r="B931" s="681"/>
      <c r="C931" s="545" t="s">
        <v>659</v>
      </c>
      <c r="D931" s="545" t="s">
        <v>660</v>
      </c>
      <c r="E931" s="279">
        <v>180</v>
      </c>
      <c r="F931" s="280">
        <v>550</v>
      </c>
      <c r="G931" s="132">
        <v>1100</v>
      </c>
      <c r="H931" s="135">
        <v>1.3</v>
      </c>
      <c r="I931" s="210">
        <v>234</v>
      </c>
      <c r="J931" s="132">
        <v>660</v>
      </c>
      <c r="K931" s="132">
        <v>660</v>
      </c>
      <c r="L931" s="132"/>
      <c r="M931" s="96">
        <f t="shared" si="29"/>
        <v>182.05128205128204</v>
      </c>
      <c r="N931" s="96">
        <f t="shared" si="28"/>
        <v>0</v>
      </c>
      <c r="O931" s="615" t="s">
        <v>3184</v>
      </c>
    </row>
    <row r="932" spans="1:15" s="212" customFormat="1" ht="37.5" x14ac:dyDescent="0.3">
      <c r="A932" s="682">
        <v>11</v>
      </c>
      <c r="B932" s="679" t="s">
        <v>575</v>
      </c>
      <c r="C932" s="545" t="s">
        <v>638</v>
      </c>
      <c r="D932" s="545" t="s">
        <v>619</v>
      </c>
      <c r="E932" s="279">
        <v>280</v>
      </c>
      <c r="F932" s="280">
        <v>1600</v>
      </c>
      <c r="G932" s="132">
        <v>3200</v>
      </c>
      <c r="H932" s="135">
        <v>1.2</v>
      </c>
      <c r="I932" s="210">
        <v>336</v>
      </c>
      <c r="J932" s="132">
        <v>450</v>
      </c>
      <c r="K932" s="132">
        <v>450</v>
      </c>
      <c r="L932" s="132"/>
      <c r="M932" s="96">
        <f t="shared" si="29"/>
        <v>33.928571428571431</v>
      </c>
      <c r="N932" s="96">
        <f t="shared" si="28"/>
        <v>0</v>
      </c>
      <c r="O932" s="615" t="s">
        <v>3184</v>
      </c>
    </row>
    <row r="933" spans="1:15" s="212" customFormat="1" x14ac:dyDescent="0.3">
      <c r="A933" s="684"/>
      <c r="B933" s="681"/>
      <c r="C933" s="545" t="s">
        <v>661</v>
      </c>
      <c r="D933" s="545" t="s">
        <v>23</v>
      </c>
      <c r="E933" s="279">
        <v>240</v>
      </c>
      <c r="F933" s="280">
        <v>500</v>
      </c>
      <c r="G933" s="132">
        <v>1000</v>
      </c>
      <c r="H933" s="135">
        <v>1.2</v>
      </c>
      <c r="I933" s="210">
        <v>288</v>
      </c>
      <c r="J933" s="132">
        <v>280</v>
      </c>
      <c r="K933" s="132">
        <v>280</v>
      </c>
      <c r="L933" s="132"/>
      <c r="M933" s="96">
        <f t="shared" si="29"/>
        <v>-2.7777777777777777</v>
      </c>
      <c r="N933" s="96">
        <f t="shared" si="28"/>
        <v>0</v>
      </c>
      <c r="O933" s="615" t="s">
        <v>3184</v>
      </c>
    </row>
    <row r="934" spans="1:15" s="212" customFormat="1" ht="37.5" x14ac:dyDescent="0.3">
      <c r="A934" s="682">
        <v>12</v>
      </c>
      <c r="B934" s="679" t="s">
        <v>662</v>
      </c>
      <c r="C934" s="545" t="s">
        <v>663</v>
      </c>
      <c r="D934" s="545" t="s">
        <v>664</v>
      </c>
      <c r="E934" s="279">
        <v>300</v>
      </c>
      <c r="F934" s="280">
        <v>215</v>
      </c>
      <c r="G934" s="132">
        <v>430</v>
      </c>
      <c r="H934" s="135">
        <v>1.1000000000000001</v>
      </c>
      <c r="I934" s="210">
        <v>330</v>
      </c>
      <c r="J934" s="132">
        <v>300</v>
      </c>
      <c r="K934" s="132">
        <v>300</v>
      </c>
      <c r="L934" s="132"/>
      <c r="M934" s="96">
        <f t="shared" si="29"/>
        <v>-9.0909090909090917</v>
      </c>
      <c r="N934" s="96">
        <f t="shared" si="28"/>
        <v>0</v>
      </c>
      <c r="O934" s="615" t="s">
        <v>3184</v>
      </c>
    </row>
    <row r="935" spans="1:15" s="212" customFormat="1" x14ac:dyDescent="0.3">
      <c r="A935" s="683"/>
      <c r="B935" s="680"/>
      <c r="C935" s="545" t="s">
        <v>664</v>
      </c>
      <c r="D935" s="545" t="s">
        <v>665</v>
      </c>
      <c r="E935" s="279">
        <v>200</v>
      </c>
      <c r="F935" s="280">
        <v>180</v>
      </c>
      <c r="G935" s="132">
        <v>360</v>
      </c>
      <c r="H935" s="135">
        <v>1</v>
      </c>
      <c r="I935" s="210">
        <v>200</v>
      </c>
      <c r="J935" s="132">
        <v>220</v>
      </c>
      <c r="K935" s="132">
        <v>220</v>
      </c>
      <c r="L935" s="132"/>
      <c r="M935" s="96">
        <f t="shared" si="29"/>
        <v>10</v>
      </c>
      <c r="N935" s="96">
        <f t="shared" si="28"/>
        <v>0</v>
      </c>
      <c r="O935" s="615" t="s">
        <v>3184</v>
      </c>
    </row>
    <row r="936" spans="1:15" s="212" customFormat="1" x14ac:dyDescent="0.3">
      <c r="A936" s="684"/>
      <c r="B936" s="681"/>
      <c r="C936" s="545" t="s">
        <v>665</v>
      </c>
      <c r="D936" s="545" t="s">
        <v>666</v>
      </c>
      <c r="E936" s="279">
        <v>150</v>
      </c>
      <c r="F936" s="280">
        <v>180</v>
      </c>
      <c r="G936" s="132">
        <v>360</v>
      </c>
      <c r="H936" s="135">
        <v>1.1000000000000001</v>
      </c>
      <c r="I936" s="210">
        <v>165</v>
      </c>
      <c r="J936" s="132">
        <v>220</v>
      </c>
      <c r="K936" s="132">
        <v>220</v>
      </c>
      <c r="L936" s="132"/>
      <c r="M936" s="96">
        <f t="shared" si="29"/>
        <v>33.333333333333329</v>
      </c>
      <c r="N936" s="96">
        <f t="shared" si="28"/>
        <v>0</v>
      </c>
      <c r="O936" s="615" t="s">
        <v>3184</v>
      </c>
    </row>
    <row r="937" spans="1:15" s="212" customFormat="1" ht="18.75" customHeight="1" x14ac:dyDescent="0.3">
      <c r="A937" s="548">
        <v>13</v>
      </c>
      <c r="B937" s="549" t="s">
        <v>667</v>
      </c>
      <c r="C937" s="550"/>
      <c r="D937" s="540"/>
      <c r="E937" s="279"/>
      <c r="F937" s="280">
        <v>0</v>
      </c>
      <c r="G937" s="132"/>
      <c r="H937" s="135"/>
      <c r="I937" s="210"/>
      <c r="J937" s="132"/>
      <c r="K937" s="132"/>
      <c r="L937" s="132"/>
      <c r="M937" s="96"/>
      <c r="N937" s="96"/>
      <c r="O937" s="615"/>
    </row>
    <row r="938" spans="1:15" s="212" customFormat="1" ht="56.25" x14ac:dyDescent="0.3">
      <c r="A938" s="548" t="s">
        <v>87</v>
      </c>
      <c r="B938" s="545" t="s">
        <v>668</v>
      </c>
      <c r="C938" s="545" t="s">
        <v>669</v>
      </c>
      <c r="D938" s="545" t="s">
        <v>670</v>
      </c>
      <c r="E938" s="279">
        <v>350</v>
      </c>
      <c r="F938" s="280">
        <v>175</v>
      </c>
      <c r="G938" s="132">
        <v>350</v>
      </c>
      <c r="H938" s="135">
        <v>1.3</v>
      </c>
      <c r="I938" s="210">
        <v>455</v>
      </c>
      <c r="J938" s="132">
        <v>350</v>
      </c>
      <c r="K938" s="132">
        <v>350</v>
      </c>
      <c r="L938" s="132"/>
      <c r="M938" s="96">
        <f t="shared" si="29"/>
        <v>-23.076923076923077</v>
      </c>
      <c r="N938" s="96">
        <f t="shared" si="28"/>
        <v>0</v>
      </c>
      <c r="O938" s="615" t="s">
        <v>3184</v>
      </c>
    </row>
    <row r="939" spans="1:15" s="212" customFormat="1" ht="37.5" x14ac:dyDescent="0.3">
      <c r="A939" s="548" t="s">
        <v>89</v>
      </c>
      <c r="B939" s="545" t="s">
        <v>671</v>
      </c>
      <c r="C939" s="545" t="s">
        <v>670</v>
      </c>
      <c r="D939" s="545"/>
      <c r="E939" s="279">
        <v>220</v>
      </c>
      <c r="F939" s="280">
        <v>175</v>
      </c>
      <c r="G939" s="132">
        <v>350</v>
      </c>
      <c r="H939" s="135">
        <v>1.3</v>
      </c>
      <c r="I939" s="210">
        <v>286</v>
      </c>
      <c r="J939" s="132">
        <v>220</v>
      </c>
      <c r="K939" s="132">
        <v>220</v>
      </c>
      <c r="L939" s="132"/>
      <c r="M939" s="96">
        <f t="shared" si="29"/>
        <v>-23.076923076923077</v>
      </c>
      <c r="N939" s="96">
        <f t="shared" si="28"/>
        <v>0</v>
      </c>
      <c r="O939" s="615" t="s">
        <v>3184</v>
      </c>
    </row>
    <row r="940" spans="1:15" s="212" customFormat="1" ht="37.5" x14ac:dyDescent="0.3">
      <c r="A940" s="548" t="s">
        <v>90</v>
      </c>
      <c r="B940" s="545" t="s">
        <v>672</v>
      </c>
      <c r="C940" s="545" t="s">
        <v>670</v>
      </c>
      <c r="D940" s="545"/>
      <c r="E940" s="279">
        <v>220</v>
      </c>
      <c r="F940" s="280">
        <v>175</v>
      </c>
      <c r="G940" s="132">
        <v>350</v>
      </c>
      <c r="H940" s="135">
        <v>1.2</v>
      </c>
      <c r="I940" s="210">
        <v>264</v>
      </c>
      <c r="J940" s="132">
        <v>220</v>
      </c>
      <c r="K940" s="132">
        <v>220</v>
      </c>
      <c r="L940" s="132"/>
      <c r="M940" s="96">
        <f t="shared" si="29"/>
        <v>-16.666666666666664</v>
      </c>
      <c r="N940" s="96">
        <f t="shared" si="28"/>
        <v>0</v>
      </c>
      <c r="O940" s="615" t="s">
        <v>3184</v>
      </c>
    </row>
    <row r="941" spans="1:15" s="212" customFormat="1" ht="37.5" x14ac:dyDescent="0.3">
      <c r="A941" s="548" t="s">
        <v>673</v>
      </c>
      <c r="B941" s="545" t="s">
        <v>674</v>
      </c>
      <c r="C941" s="545" t="s">
        <v>670</v>
      </c>
      <c r="D941" s="545"/>
      <c r="E941" s="279">
        <v>220</v>
      </c>
      <c r="F941" s="280">
        <v>175</v>
      </c>
      <c r="G941" s="132">
        <v>350</v>
      </c>
      <c r="H941" s="135">
        <v>1.2</v>
      </c>
      <c r="I941" s="210">
        <v>264</v>
      </c>
      <c r="J941" s="132">
        <v>220</v>
      </c>
      <c r="K941" s="132">
        <v>220</v>
      </c>
      <c r="L941" s="132"/>
      <c r="M941" s="96">
        <f t="shared" si="29"/>
        <v>-16.666666666666664</v>
      </c>
      <c r="N941" s="96">
        <f t="shared" si="28"/>
        <v>0</v>
      </c>
      <c r="O941" s="615" t="s">
        <v>3184</v>
      </c>
    </row>
    <row r="942" spans="1:15" s="212" customFormat="1" ht="37.5" x14ac:dyDescent="0.3">
      <c r="A942" s="548" t="s">
        <v>675</v>
      </c>
      <c r="B942" s="545" t="s">
        <v>676</v>
      </c>
      <c r="C942" s="545" t="s">
        <v>670</v>
      </c>
      <c r="D942" s="545"/>
      <c r="E942" s="279">
        <v>250</v>
      </c>
      <c r="F942" s="280">
        <v>125</v>
      </c>
      <c r="G942" s="132">
        <v>250</v>
      </c>
      <c r="H942" s="135">
        <v>1.5</v>
      </c>
      <c r="I942" s="210">
        <v>375</v>
      </c>
      <c r="J942" s="132">
        <v>250</v>
      </c>
      <c r="K942" s="132">
        <v>250</v>
      </c>
      <c r="L942" s="132"/>
      <c r="M942" s="96">
        <f t="shared" si="29"/>
        <v>-33.333333333333329</v>
      </c>
      <c r="N942" s="96">
        <f t="shared" si="28"/>
        <v>0</v>
      </c>
      <c r="O942" s="615" t="s">
        <v>3184</v>
      </c>
    </row>
    <row r="943" spans="1:15" s="212" customFormat="1" ht="37.5" x14ac:dyDescent="0.3">
      <c r="A943" s="548" t="s">
        <v>677</v>
      </c>
      <c r="B943" s="545" t="s">
        <v>678</v>
      </c>
      <c r="C943" s="545" t="s">
        <v>670</v>
      </c>
      <c r="D943" s="545"/>
      <c r="E943" s="279">
        <v>240</v>
      </c>
      <c r="F943" s="280">
        <v>120</v>
      </c>
      <c r="G943" s="132">
        <v>240</v>
      </c>
      <c r="H943" s="135">
        <v>1.4</v>
      </c>
      <c r="I943" s="210">
        <v>336</v>
      </c>
      <c r="J943" s="132">
        <v>240</v>
      </c>
      <c r="K943" s="132">
        <v>240</v>
      </c>
      <c r="L943" s="132"/>
      <c r="M943" s="96">
        <f t="shared" si="29"/>
        <v>-28.571428571428569</v>
      </c>
      <c r="N943" s="96">
        <f t="shared" si="28"/>
        <v>0</v>
      </c>
      <c r="O943" s="615" t="s">
        <v>3184</v>
      </c>
    </row>
    <row r="944" spans="1:15" s="212" customFormat="1" ht="37.5" x14ac:dyDescent="0.3">
      <c r="A944" s="548" t="s">
        <v>679</v>
      </c>
      <c r="B944" s="545" t="s">
        <v>680</v>
      </c>
      <c r="C944" s="545" t="s">
        <v>670</v>
      </c>
      <c r="D944" s="545"/>
      <c r="E944" s="279">
        <v>200</v>
      </c>
      <c r="F944" s="280">
        <v>100</v>
      </c>
      <c r="G944" s="132">
        <v>200</v>
      </c>
      <c r="H944" s="135">
        <v>1.1000000000000001</v>
      </c>
      <c r="I944" s="210">
        <v>220.00000000000003</v>
      </c>
      <c r="J944" s="132">
        <v>200</v>
      </c>
      <c r="K944" s="132">
        <v>200</v>
      </c>
      <c r="L944" s="132"/>
      <c r="M944" s="96">
        <f t="shared" si="29"/>
        <v>-9.0909090909091024</v>
      </c>
      <c r="N944" s="96">
        <f t="shared" si="28"/>
        <v>0</v>
      </c>
      <c r="O944" s="615" t="s">
        <v>3184</v>
      </c>
    </row>
    <row r="945" spans="1:15" s="212" customFormat="1" ht="37.5" x14ac:dyDescent="0.3">
      <c r="A945" s="548" t="s">
        <v>681</v>
      </c>
      <c r="B945" s="545" t="s">
        <v>682</v>
      </c>
      <c r="C945" s="545" t="s">
        <v>670</v>
      </c>
      <c r="D945" s="545"/>
      <c r="E945" s="279">
        <v>260</v>
      </c>
      <c r="F945" s="280">
        <v>130</v>
      </c>
      <c r="G945" s="132">
        <v>260</v>
      </c>
      <c r="H945" s="135">
        <v>2</v>
      </c>
      <c r="I945" s="210">
        <v>520</v>
      </c>
      <c r="J945" s="132">
        <v>260</v>
      </c>
      <c r="K945" s="132">
        <v>260</v>
      </c>
      <c r="L945" s="132"/>
      <c r="M945" s="96">
        <f t="shared" si="29"/>
        <v>-50</v>
      </c>
      <c r="N945" s="96">
        <f t="shared" si="28"/>
        <v>0</v>
      </c>
      <c r="O945" s="615" t="s">
        <v>3184</v>
      </c>
    </row>
    <row r="946" spans="1:15" s="212" customFormat="1" ht="37.5" x14ac:dyDescent="0.3">
      <c r="A946" s="548" t="s">
        <v>683</v>
      </c>
      <c r="B946" s="545" t="s">
        <v>684</v>
      </c>
      <c r="C946" s="545" t="s">
        <v>670</v>
      </c>
      <c r="D946" s="545"/>
      <c r="E946" s="279">
        <v>240</v>
      </c>
      <c r="F946" s="280">
        <v>120</v>
      </c>
      <c r="G946" s="132">
        <v>240</v>
      </c>
      <c r="H946" s="135">
        <v>1.4</v>
      </c>
      <c r="I946" s="210">
        <v>336</v>
      </c>
      <c r="J946" s="132">
        <v>240</v>
      </c>
      <c r="K946" s="132">
        <v>240</v>
      </c>
      <c r="L946" s="132"/>
      <c r="M946" s="96">
        <f t="shared" si="29"/>
        <v>-28.571428571428569</v>
      </c>
      <c r="N946" s="96">
        <f t="shared" si="28"/>
        <v>0</v>
      </c>
      <c r="O946" s="615" t="s">
        <v>3184</v>
      </c>
    </row>
    <row r="947" spans="1:15" s="212" customFormat="1" x14ac:dyDescent="0.3">
      <c r="A947" s="548">
        <v>14</v>
      </c>
      <c r="B947" s="554" t="s">
        <v>266</v>
      </c>
      <c r="C947" s="554"/>
      <c r="D947" s="554"/>
      <c r="E947" s="279"/>
      <c r="F947" s="280">
        <v>0</v>
      </c>
      <c r="G947" s="132"/>
      <c r="H947" s="135"/>
      <c r="I947" s="210"/>
      <c r="J947" s="132"/>
      <c r="K947" s="132"/>
      <c r="L947" s="132"/>
      <c r="M947" s="96"/>
      <c r="N947" s="96"/>
      <c r="O947" s="615"/>
    </row>
    <row r="948" spans="1:15" s="212" customFormat="1" ht="37.5" x14ac:dyDescent="0.3">
      <c r="A948" s="548" t="s">
        <v>685</v>
      </c>
      <c r="B948" s="545" t="s">
        <v>686</v>
      </c>
      <c r="C948" s="545" t="s">
        <v>670</v>
      </c>
      <c r="D948" s="545"/>
      <c r="E948" s="279">
        <v>250</v>
      </c>
      <c r="F948" s="280">
        <v>125</v>
      </c>
      <c r="G948" s="132">
        <v>250</v>
      </c>
      <c r="H948" s="135">
        <v>1.1000000000000001</v>
      </c>
      <c r="I948" s="210">
        <v>275</v>
      </c>
      <c r="J948" s="132">
        <v>250</v>
      </c>
      <c r="K948" s="132">
        <v>250</v>
      </c>
      <c r="L948" s="132"/>
      <c r="M948" s="96">
        <f t="shared" si="29"/>
        <v>-9.0909090909090917</v>
      </c>
      <c r="N948" s="96">
        <f t="shared" si="28"/>
        <v>0</v>
      </c>
      <c r="O948" s="615" t="s">
        <v>3184</v>
      </c>
    </row>
    <row r="949" spans="1:15" s="212" customFormat="1" ht="37.5" x14ac:dyDescent="0.3">
      <c r="A949" s="548" t="s">
        <v>687</v>
      </c>
      <c r="B949" s="545" t="s">
        <v>688</v>
      </c>
      <c r="C949" s="545" t="s">
        <v>670</v>
      </c>
      <c r="D949" s="545"/>
      <c r="E949" s="279">
        <v>250</v>
      </c>
      <c r="F949" s="280">
        <v>125</v>
      </c>
      <c r="G949" s="132">
        <v>250</v>
      </c>
      <c r="H949" s="135">
        <v>1.2</v>
      </c>
      <c r="I949" s="210">
        <v>300</v>
      </c>
      <c r="J949" s="132">
        <v>250</v>
      </c>
      <c r="K949" s="132">
        <v>250</v>
      </c>
      <c r="L949" s="132"/>
      <c r="M949" s="96">
        <f t="shared" si="29"/>
        <v>-16.666666666666664</v>
      </c>
      <c r="N949" s="96">
        <f t="shared" si="28"/>
        <v>0</v>
      </c>
      <c r="O949" s="615" t="s">
        <v>3184</v>
      </c>
    </row>
    <row r="950" spans="1:15" s="212" customFormat="1" ht="37.5" x14ac:dyDescent="0.3">
      <c r="A950" s="548" t="s">
        <v>689</v>
      </c>
      <c r="B950" s="545" t="s">
        <v>690</v>
      </c>
      <c r="C950" s="545" t="s">
        <v>670</v>
      </c>
      <c r="D950" s="545"/>
      <c r="E950" s="279">
        <v>250</v>
      </c>
      <c r="F950" s="280">
        <v>125</v>
      </c>
      <c r="G950" s="132">
        <v>250</v>
      </c>
      <c r="H950" s="135">
        <v>1.1000000000000001</v>
      </c>
      <c r="I950" s="210">
        <v>275</v>
      </c>
      <c r="J950" s="132">
        <v>250</v>
      </c>
      <c r="K950" s="132">
        <v>250</v>
      </c>
      <c r="L950" s="132"/>
      <c r="M950" s="96">
        <f t="shared" si="29"/>
        <v>-9.0909090909090917</v>
      </c>
      <c r="N950" s="96">
        <f t="shared" si="28"/>
        <v>0</v>
      </c>
      <c r="O950" s="615" t="s">
        <v>3184</v>
      </c>
    </row>
    <row r="951" spans="1:15" s="212" customFormat="1" ht="37.5" x14ac:dyDescent="0.3">
      <c r="A951" s="548" t="s">
        <v>691</v>
      </c>
      <c r="B951" s="545" t="s">
        <v>692</v>
      </c>
      <c r="C951" s="545" t="s">
        <v>670</v>
      </c>
      <c r="D951" s="545"/>
      <c r="E951" s="279">
        <v>240</v>
      </c>
      <c r="F951" s="280">
        <v>120</v>
      </c>
      <c r="G951" s="132">
        <v>240</v>
      </c>
      <c r="H951" s="135">
        <v>1.1000000000000001</v>
      </c>
      <c r="I951" s="210">
        <v>264</v>
      </c>
      <c r="J951" s="132">
        <v>240</v>
      </c>
      <c r="K951" s="132">
        <v>240</v>
      </c>
      <c r="L951" s="132"/>
      <c r="M951" s="96">
        <f t="shared" si="29"/>
        <v>-9.0909090909090917</v>
      </c>
      <c r="N951" s="96">
        <f t="shared" si="28"/>
        <v>0</v>
      </c>
      <c r="O951" s="615" t="s">
        <v>3184</v>
      </c>
    </row>
    <row r="952" spans="1:15" s="212" customFormat="1" ht="37.5" x14ac:dyDescent="0.3">
      <c r="A952" s="548" t="s">
        <v>693</v>
      </c>
      <c r="B952" s="545" t="s">
        <v>694</v>
      </c>
      <c r="C952" s="545" t="s">
        <v>670</v>
      </c>
      <c r="D952" s="545"/>
      <c r="E952" s="279">
        <v>220</v>
      </c>
      <c r="F952" s="280">
        <v>110</v>
      </c>
      <c r="G952" s="132">
        <v>220</v>
      </c>
      <c r="H952" s="135">
        <v>1.1000000000000001</v>
      </c>
      <c r="I952" s="210">
        <v>242.00000000000003</v>
      </c>
      <c r="J952" s="132">
        <v>220</v>
      </c>
      <c r="K952" s="132">
        <v>220</v>
      </c>
      <c r="L952" s="132"/>
      <c r="M952" s="96">
        <f t="shared" si="29"/>
        <v>-9.0909090909091024</v>
      </c>
      <c r="N952" s="96">
        <f t="shared" si="28"/>
        <v>0</v>
      </c>
      <c r="O952" s="615" t="s">
        <v>3184</v>
      </c>
    </row>
    <row r="953" spans="1:15" s="212" customFormat="1" ht="37.5" x14ac:dyDescent="0.3">
      <c r="A953" s="548" t="s">
        <v>695</v>
      </c>
      <c r="B953" s="545" t="s">
        <v>696</v>
      </c>
      <c r="C953" s="545" t="s">
        <v>670</v>
      </c>
      <c r="D953" s="545"/>
      <c r="E953" s="279">
        <v>240</v>
      </c>
      <c r="F953" s="280">
        <v>120</v>
      </c>
      <c r="G953" s="132">
        <v>240</v>
      </c>
      <c r="H953" s="135">
        <v>1.1000000000000001</v>
      </c>
      <c r="I953" s="210">
        <v>264</v>
      </c>
      <c r="J953" s="132">
        <v>240</v>
      </c>
      <c r="K953" s="132">
        <v>240</v>
      </c>
      <c r="L953" s="132"/>
      <c r="M953" s="96">
        <f t="shared" si="29"/>
        <v>-9.0909090909090917</v>
      </c>
      <c r="N953" s="96">
        <f t="shared" si="28"/>
        <v>0</v>
      </c>
      <c r="O953" s="615" t="s">
        <v>3184</v>
      </c>
    </row>
    <row r="954" spans="1:15" s="212" customFormat="1" ht="37.5" x14ac:dyDescent="0.3">
      <c r="A954" s="548">
        <v>15</v>
      </c>
      <c r="B954" s="545" t="s">
        <v>697</v>
      </c>
      <c r="C954" s="545" t="s">
        <v>698</v>
      </c>
      <c r="D954" s="545" t="s">
        <v>267</v>
      </c>
      <c r="E954" s="279">
        <v>200</v>
      </c>
      <c r="F954" s="280">
        <v>100</v>
      </c>
      <c r="G954" s="132">
        <v>200</v>
      </c>
      <c r="H954" s="135">
        <v>1.5</v>
      </c>
      <c r="I954" s="210">
        <v>300</v>
      </c>
      <c r="J954" s="132">
        <v>200</v>
      </c>
      <c r="K954" s="132">
        <v>200</v>
      </c>
      <c r="L954" s="132"/>
      <c r="M954" s="96">
        <f t="shared" si="29"/>
        <v>-33.333333333333329</v>
      </c>
      <c r="N954" s="96">
        <f t="shared" si="28"/>
        <v>0</v>
      </c>
      <c r="O954" s="615" t="s">
        <v>3184</v>
      </c>
    </row>
    <row r="955" spans="1:15" s="212" customFormat="1" ht="30" customHeight="1" x14ac:dyDescent="0.3">
      <c r="A955" s="548">
        <v>16</v>
      </c>
      <c r="B955" s="676" t="s">
        <v>699</v>
      </c>
      <c r="C955" s="678"/>
      <c r="D955" s="677"/>
      <c r="E955" s="279">
        <v>240</v>
      </c>
      <c r="F955" s="280">
        <v>120</v>
      </c>
      <c r="G955" s="132">
        <v>240</v>
      </c>
      <c r="H955" s="135">
        <v>1.2</v>
      </c>
      <c r="I955" s="210">
        <v>288</v>
      </c>
      <c r="J955" s="132">
        <v>240</v>
      </c>
      <c r="K955" s="132">
        <v>240</v>
      </c>
      <c r="L955" s="132"/>
      <c r="M955" s="96">
        <f t="shared" si="29"/>
        <v>-16.666666666666664</v>
      </c>
      <c r="N955" s="96">
        <f t="shared" si="28"/>
        <v>0</v>
      </c>
      <c r="O955" s="615" t="s">
        <v>3184</v>
      </c>
    </row>
    <row r="956" spans="1:15" s="212" customFormat="1" ht="30" customHeight="1" x14ac:dyDescent="0.3">
      <c r="A956" s="548">
        <v>17</v>
      </c>
      <c r="B956" s="676" t="s">
        <v>700</v>
      </c>
      <c r="C956" s="678"/>
      <c r="D956" s="677"/>
      <c r="E956" s="279">
        <v>170</v>
      </c>
      <c r="F956" s="280">
        <v>85</v>
      </c>
      <c r="G956" s="132">
        <v>170</v>
      </c>
      <c r="H956" s="135">
        <v>1.3</v>
      </c>
      <c r="I956" s="210">
        <v>221</v>
      </c>
      <c r="J956" s="132">
        <v>170</v>
      </c>
      <c r="K956" s="132">
        <v>170</v>
      </c>
      <c r="L956" s="132"/>
      <c r="M956" s="96">
        <f t="shared" si="29"/>
        <v>-23.076923076923077</v>
      </c>
      <c r="N956" s="96">
        <f t="shared" si="28"/>
        <v>0</v>
      </c>
      <c r="O956" s="615" t="s">
        <v>3184</v>
      </c>
    </row>
    <row r="957" spans="1:15" s="212" customFormat="1" ht="30" customHeight="1" x14ac:dyDescent="0.3">
      <c r="A957" s="548">
        <v>18</v>
      </c>
      <c r="B957" s="676" t="s">
        <v>701</v>
      </c>
      <c r="C957" s="678"/>
      <c r="D957" s="677"/>
      <c r="E957" s="279">
        <v>120</v>
      </c>
      <c r="F957" s="280">
        <v>60</v>
      </c>
      <c r="G957" s="132">
        <v>120</v>
      </c>
      <c r="H957" s="135">
        <v>1.2</v>
      </c>
      <c r="I957" s="210">
        <v>144</v>
      </c>
      <c r="J957" s="132">
        <v>120</v>
      </c>
      <c r="K957" s="132">
        <v>120</v>
      </c>
      <c r="L957" s="132"/>
      <c r="M957" s="96">
        <f t="shared" si="29"/>
        <v>-16.666666666666664</v>
      </c>
      <c r="N957" s="96">
        <f t="shared" si="28"/>
        <v>0</v>
      </c>
      <c r="O957" s="615" t="s">
        <v>3184</v>
      </c>
    </row>
    <row r="958" spans="1:15" s="212" customFormat="1" ht="30" customHeight="1" x14ac:dyDescent="0.3">
      <c r="A958" s="548">
        <v>19</v>
      </c>
      <c r="B958" s="676" t="s">
        <v>702</v>
      </c>
      <c r="C958" s="678"/>
      <c r="D958" s="677"/>
      <c r="E958" s="279">
        <v>180</v>
      </c>
      <c r="F958" s="280">
        <v>90</v>
      </c>
      <c r="G958" s="132">
        <v>180</v>
      </c>
      <c r="H958" s="135">
        <v>1.7</v>
      </c>
      <c r="I958" s="210">
        <v>306</v>
      </c>
      <c r="J958" s="132">
        <v>180</v>
      </c>
      <c r="K958" s="132">
        <v>180</v>
      </c>
      <c r="L958" s="132"/>
      <c r="M958" s="96">
        <f t="shared" si="29"/>
        <v>-41.17647058823529</v>
      </c>
      <c r="N958" s="96">
        <f t="shared" si="28"/>
        <v>0</v>
      </c>
      <c r="O958" s="615" t="s">
        <v>3184</v>
      </c>
    </row>
    <row r="959" spans="1:15" s="212" customFormat="1" ht="30" customHeight="1" x14ac:dyDescent="0.3">
      <c r="A959" s="548">
        <v>20</v>
      </c>
      <c r="B959" s="676" t="s">
        <v>46</v>
      </c>
      <c r="C959" s="678"/>
      <c r="D959" s="677"/>
      <c r="E959" s="279">
        <v>80</v>
      </c>
      <c r="F959" s="280">
        <v>40</v>
      </c>
      <c r="G959" s="132">
        <v>80</v>
      </c>
      <c r="H959" s="135">
        <v>1.2</v>
      </c>
      <c r="I959" s="210">
        <v>96</v>
      </c>
      <c r="J959" s="132">
        <v>80</v>
      </c>
      <c r="K959" s="132">
        <v>80</v>
      </c>
      <c r="L959" s="132"/>
      <c r="M959" s="96">
        <f t="shared" si="29"/>
        <v>-16.666666666666664</v>
      </c>
      <c r="N959" s="96">
        <f t="shared" si="28"/>
        <v>0</v>
      </c>
      <c r="O959" s="615" t="s">
        <v>3184</v>
      </c>
    </row>
    <row r="960" spans="1:15" s="287" customFormat="1" ht="30" customHeight="1" x14ac:dyDescent="0.25">
      <c r="A960" s="538" t="s">
        <v>2116</v>
      </c>
      <c r="B960" s="551" t="s">
        <v>2119</v>
      </c>
      <c r="C960" s="551"/>
      <c r="D960" s="551"/>
      <c r="E960" s="276"/>
      <c r="F960" s="280">
        <v>0</v>
      </c>
      <c r="G960" s="213"/>
      <c r="H960" s="118"/>
      <c r="I960" s="118"/>
      <c r="J960" s="118"/>
      <c r="K960" s="286"/>
      <c r="L960" s="286"/>
      <c r="M960" s="96"/>
      <c r="N960" s="96"/>
      <c r="O960" s="615"/>
    </row>
    <row r="961" spans="1:15" s="287" customFormat="1" ht="18.75" customHeight="1" x14ac:dyDescent="0.25">
      <c r="A961" s="688">
        <v>1</v>
      </c>
      <c r="B961" s="685" t="s">
        <v>383</v>
      </c>
      <c r="C961" s="537" t="s">
        <v>267</v>
      </c>
      <c r="D961" s="537" t="s">
        <v>2120</v>
      </c>
      <c r="E961" s="288"/>
      <c r="F961" s="280"/>
      <c r="G961" s="116"/>
      <c r="H961" s="149"/>
      <c r="I961" s="96"/>
      <c r="J961" s="132"/>
      <c r="K961" s="138"/>
      <c r="L961" s="138"/>
      <c r="M961" s="96"/>
      <c r="N961" s="96"/>
      <c r="O961" s="615"/>
    </row>
    <row r="962" spans="1:15" s="287" customFormat="1" x14ac:dyDescent="0.25">
      <c r="A962" s="689"/>
      <c r="B962" s="686"/>
      <c r="C962" s="537"/>
      <c r="D962" s="555" t="s">
        <v>40</v>
      </c>
      <c r="E962" s="288">
        <v>170</v>
      </c>
      <c r="F962" s="280">
        <v>300</v>
      </c>
      <c r="G962" s="116">
        <v>600</v>
      </c>
      <c r="H962" s="149">
        <v>1.3</v>
      </c>
      <c r="I962" s="96">
        <v>221</v>
      </c>
      <c r="J962" s="132">
        <v>360</v>
      </c>
      <c r="K962" s="138">
        <v>360</v>
      </c>
      <c r="L962" s="138"/>
      <c r="M962" s="96">
        <f t="shared" si="29"/>
        <v>62.895927601809952</v>
      </c>
      <c r="N962" s="96">
        <f t="shared" si="28"/>
        <v>0</v>
      </c>
      <c r="O962" s="615" t="s">
        <v>3184</v>
      </c>
    </row>
    <row r="963" spans="1:15" s="287" customFormat="1" x14ac:dyDescent="0.25">
      <c r="A963" s="689"/>
      <c r="B963" s="686"/>
      <c r="C963" s="537"/>
      <c r="D963" s="555" t="s">
        <v>41</v>
      </c>
      <c r="E963" s="288">
        <v>170</v>
      </c>
      <c r="F963" s="280">
        <v>300</v>
      </c>
      <c r="G963" s="116">
        <v>600</v>
      </c>
      <c r="H963" s="149">
        <v>1.3</v>
      </c>
      <c r="I963" s="96">
        <v>221</v>
      </c>
      <c r="J963" s="132">
        <v>360</v>
      </c>
      <c r="K963" s="138">
        <f>K962*2/3</f>
        <v>240</v>
      </c>
      <c r="L963" s="138"/>
      <c r="M963" s="96">
        <f t="shared" si="29"/>
        <v>8.5972850678733028</v>
      </c>
      <c r="N963" s="96">
        <f t="shared" si="28"/>
        <v>-33.333333333333329</v>
      </c>
      <c r="O963" s="615" t="s">
        <v>3184</v>
      </c>
    </row>
    <row r="964" spans="1:15" s="287" customFormat="1" x14ac:dyDescent="0.25">
      <c r="A964" s="689"/>
      <c r="B964" s="686"/>
      <c r="C964" s="537" t="s">
        <v>2120</v>
      </c>
      <c r="D964" s="537" t="s">
        <v>2121</v>
      </c>
      <c r="E964" s="288"/>
      <c r="F964" s="280"/>
      <c r="G964" s="116"/>
      <c r="H964" s="149"/>
      <c r="I964" s="96"/>
      <c r="J964" s="132"/>
      <c r="K964" s="138"/>
      <c r="L964" s="138"/>
      <c r="M964" s="96"/>
      <c r="N964" s="96"/>
      <c r="O964" s="615"/>
    </row>
    <row r="965" spans="1:15" s="287" customFormat="1" x14ac:dyDescent="0.25">
      <c r="A965" s="689"/>
      <c r="B965" s="686"/>
      <c r="C965" s="537"/>
      <c r="D965" s="555" t="s">
        <v>40</v>
      </c>
      <c r="E965" s="288">
        <v>240</v>
      </c>
      <c r="F965" s="280">
        <v>350</v>
      </c>
      <c r="G965" s="116">
        <v>700</v>
      </c>
      <c r="H965" s="149">
        <v>1.3</v>
      </c>
      <c r="I965" s="96">
        <v>312</v>
      </c>
      <c r="J965" s="132">
        <v>420</v>
      </c>
      <c r="K965" s="138">
        <v>420</v>
      </c>
      <c r="L965" s="138"/>
      <c r="M965" s="96">
        <f t="shared" si="29"/>
        <v>34.615384615384613</v>
      </c>
      <c r="N965" s="96">
        <f t="shared" si="28"/>
        <v>0</v>
      </c>
      <c r="O965" s="615" t="s">
        <v>3184</v>
      </c>
    </row>
    <row r="966" spans="1:15" s="287" customFormat="1" x14ac:dyDescent="0.25">
      <c r="A966" s="689"/>
      <c r="B966" s="686"/>
      <c r="C966" s="537"/>
      <c r="D966" s="555" t="s">
        <v>41</v>
      </c>
      <c r="E966" s="288">
        <v>240</v>
      </c>
      <c r="F966" s="280">
        <v>350</v>
      </c>
      <c r="G966" s="116">
        <v>700</v>
      </c>
      <c r="H966" s="149">
        <v>1.3</v>
      </c>
      <c r="I966" s="96">
        <v>312</v>
      </c>
      <c r="J966" s="132">
        <v>420</v>
      </c>
      <c r="K966" s="138">
        <f>K965*2/3</f>
        <v>280</v>
      </c>
      <c r="L966" s="138"/>
      <c r="M966" s="96">
        <f t="shared" si="29"/>
        <v>-10.256410256410255</v>
      </c>
      <c r="N966" s="96">
        <f t="shared" si="28"/>
        <v>-33.333333333333329</v>
      </c>
      <c r="O966" s="615" t="s">
        <v>3184</v>
      </c>
    </row>
    <row r="967" spans="1:15" s="287" customFormat="1" ht="37.5" x14ac:dyDescent="0.25">
      <c r="A967" s="689"/>
      <c r="B967" s="686"/>
      <c r="C967" s="537" t="s">
        <v>2121</v>
      </c>
      <c r="D967" s="537" t="s">
        <v>2122</v>
      </c>
      <c r="E967" s="288"/>
      <c r="F967" s="280"/>
      <c r="G967" s="116"/>
      <c r="H967" s="149"/>
      <c r="I967" s="96"/>
      <c r="J967" s="132"/>
      <c r="K967" s="138"/>
      <c r="L967" s="138"/>
      <c r="M967" s="96"/>
      <c r="N967" s="96"/>
      <c r="O967" s="615"/>
    </row>
    <row r="968" spans="1:15" s="287" customFormat="1" x14ac:dyDescent="0.25">
      <c r="A968" s="689"/>
      <c r="B968" s="686"/>
      <c r="C968" s="537"/>
      <c r="D968" s="555" t="s">
        <v>40</v>
      </c>
      <c r="E968" s="288">
        <v>300</v>
      </c>
      <c r="F968" s="280">
        <v>400</v>
      </c>
      <c r="G968" s="116">
        <v>800</v>
      </c>
      <c r="H968" s="149">
        <v>1.3</v>
      </c>
      <c r="I968" s="96">
        <v>390</v>
      </c>
      <c r="J968" s="132">
        <v>480</v>
      </c>
      <c r="K968" s="138">
        <v>480</v>
      </c>
      <c r="L968" s="138"/>
      <c r="M968" s="96">
        <f t="shared" si="29"/>
        <v>23.076923076923077</v>
      </c>
      <c r="N968" s="96">
        <f t="shared" si="28"/>
        <v>0</v>
      </c>
      <c r="O968" s="615" t="s">
        <v>3184</v>
      </c>
    </row>
    <row r="969" spans="1:15" s="287" customFormat="1" x14ac:dyDescent="0.25">
      <c r="A969" s="689"/>
      <c r="B969" s="686"/>
      <c r="C969" s="537"/>
      <c r="D969" s="555" t="s">
        <v>41</v>
      </c>
      <c r="E969" s="288">
        <v>300</v>
      </c>
      <c r="F969" s="280">
        <v>400</v>
      </c>
      <c r="G969" s="116">
        <v>800</v>
      </c>
      <c r="H969" s="149">
        <v>1.3</v>
      </c>
      <c r="I969" s="96">
        <v>390</v>
      </c>
      <c r="J969" s="132">
        <v>480</v>
      </c>
      <c r="K969" s="138">
        <f>K968*2/3</f>
        <v>320</v>
      </c>
      <c r="L969" s="138"/>
      <c r="M969" s="96">
        <f t="shared" si="29"/>
        <v>-17.948717948717949</v>
      </c>
      <c r="N969" s="96">
        <f t="shared" si="28"/>
        <v>-33.333333333333329</v>
      </c>
      <c r="O969" s="615" t="s">
        <v>3184</v>
      </c>
    </row>
    <row r="970" spans="1:15" s="287" customFormat="1" ht="37.5" x14ac:dyDescent="0.25">
      <c r="A970" s="689"/>
      <c r="B970" s="686"/>
      <c r="C970" s="537" t="s">
        <v>2122</v>
      </c>
      <c r="D970" s="537" t="s">
        <v>2123</v>
      </c>
      <c r="E970" s="288">
        <v>350</v>
      </c>
      <c r="F970" s="280">
        <v>500</v>
      </c>
      <c r="G970" s="116">
        <v>1000</v>
      </c>
      <c r="H970" s="149">
        <v>1.3</v>
      </c>
      <c r="I970" s="96">
        <v>455</v>
      </c>
      <c r="J970" s="132">
        <v>600</v>
      </c>
      <c r="K970" s="132">
        <v>600</v>
      </c>
      <c r="L970" s="132"/>
      <c r="M970" s="96">
        <f t="shared" si="29"/>
        <v>31.868131868131865</v>
      </c>
      <c r="N970" s="96">
        <f t="shared" si="28"/>
        <v>0</v>
      </c>
      <c r="O970" s="615" t="s">
        <v>3184</v>
      </c>
    </row>
    <row r="971" spans="1:15" s="287" customFormat="1" ht="37.5" x14ac:dyDescent="0.25">
      <c r="A971" s="689"/>
      <c r="B971" s="686"/>
      <c r="C971" s="537" t="s">
        <v>2123</v>
      </c>
      <c r="D971" s="537" t="s">
        <v>2124</v>
      </c>
      <c r="E971" s="288">
        <v>410</v>
      </c>
      <c r="F971" s="280">
        <v>600</v>
      </c>
      <c r="G971" s="116">
        <v>1200</v>
      </c>
      <c r="H971" s="149">
        <v>1.3</v>
      </c>
      <c r="I971" s="96">
        <v>533</v>
      </c>
      <c r="J971" s="132">
        <v>720</v>
      </c>
      <c r="K971" s="132">
        <v>720</v>
      </c>
      <c r="L971" s="132"/>
      <c r="M971" s="96">
        <f t="shared" si="29"/>
        <v>35.084427767354597</v>
      </c>
      <c r="N971" s="96">
        <f t="shared" si="28"/>
        <v>0</v>
      </c>
      <c r="O971" s="615" t="s">
        <v>3184</v>
      </c>
    </row>
    <row r="972" spans="1:15" s="287" customFormat="1" ht="37.5" x14ac:dyDescent="0.25">
      <c r="A972" s="689"/>
      <c r="B972" s="686"/>
      <c r="C972" s="537" t="s">
        <v>2124</v>
      </c>
      <c r="D972" s="537" t="s">
        <v>2125</v>
      </c>
      <c r="E972" s="288">
        <v>470</v>
      </c>
      <c r="F972" s="280">
        <v>650</v>
      </c>
      <c r="G972" s="116">
        <v>1300</v>
      </c>
      <c r="H972" s="149">
        <v>1.3</v>
      </c>
      <c r="I972" s="96">
        <v>611</v>
      </c>
      <c r="J972" s="132">
        <v>780</v>
      </c>
      <c r="K972" s="132">
        <v>780</v>
      </c>
      <c r="L972" s="132"/>
      <c r="M972" s="96">
        <f t="shared" si="29"/>
        <v>27.659574468085108</v>
      </c>
      <c r="N972" s="96">
        <f t="shared" si="28"/>
        <v>0</v>
      </c>
      <c r="O972" s="615" t="s">
        <v>3184</v>
      </c>
    </row>
    <row r="973" spans="1:15" s="287" customFormat="1" x14ac:dyDescent="0.25">
      <c r="A973" s="689"/>
      <c r="B973" s="686"/>
      <c r="C973" s="537" t="s">
        <v>2125</v>
      </c>
      <c r="D973" s="537" t="s">
        <v>625</v>
      </c>
      <c r="E973" s="288">
        <v>560</v>
      </c>
      <c r="F973" s="280">
        <v>1000</v>
      </c>
      <c r="G973" s="116">
        <v>2000</v>
      </c>
      <c r="H973" s="149">
        <v>1.4</v>
      </c>
      <c r="I973" s="96">
        <v>784</v>
      </c>
      <c r="J973" s="132">
        <v>1200</v>
      </c>
      <c r="K973" s="132">
        <v>1200</v>
      </c>
      <c r="L973" s="132"/>
      <c r="M973" s="96">
        <f t="shared" si="29"/>
        <v>53.061224489795919</v>
      </c>
      <c r="N973" s="96">
        <f t="shared" si="28"/>
        <v>0</v>
      </c>
      <c r="O973" s="615" t="s">
        <v>3184</v>
      </c>
    </row>
    <row r="974" spans="1:15" s="287" customFormat="1" x14ac:dyDescent="0.25">
      <c r="A974" s="689"/>
      <c r="B974" s="686"/>
      <c r="C974" s="537" t="s">
        <v>626</v>
      </c>
      <c r="D974" s="537" t="s">
        <v>619</v>
      </c>
      <c r="E974" s="288">
        <v>580</v>
      </c>
      <c r="F974" s="280">
        <v>1500</v>
      </c>
      <c r="G974" s="116">
        <v>3000</v>
      </c>
      <c r="H974" s="149">
        <v>1.3</v>
      </c>
      <c r="I974" s="96">
        <v>754</v>
      </c>
      <c r="J974" s="132">
        <v>1800</v>
      </c>
      <c r="K974" s="138">
        <v>1200</v>
      </c>
      <c r="L974" s="138"/>
      <c r="M974" s="96">
        <f t="shared" si="29"/>
        <v>59.151193633952261</v>
      </c>
      <c r="N974" s="96">
        <f t="shared" si="28"/>
        <v>-33.333333333333329</v>
      </c>
      <c r="O974" s="615" t="s">
        <v>3184</v>
      </c>
    </row>
    <row r="975" spans="1:15" s="287" customFormat="1" x14ac:dyDescent="0.25">
      <c r="A975" s="689"/>
      <c r="B975" s="686"/>
      <c r="C975" s="537" t="s">
        <v>619</v>
      </c>
      <c r="D975" s="537" t="s">
        <v>2126</v>
      </c>
      <c r="E975" s="288">
        <v>630</v>
      </c>
      <c r="F975" s="280">
        <v>4500</v>
      </c>
      <c r="G975" s="116">
        <v>9000</v>
      </c>
      <c r="H975" s="149">
        <v>1.3</v>
      </c>
      <c r="I975" s="96">
        <v>819</v>
      </c>
      <c r="J975" s="132">
        <v>5400</v>
      </c>
      <c r="K975" s="138">
        <v>3600</v>
      </c>
      <c r="L975" s="138"/>
      <c r="M975" s="96">
        <f t="shared" si="29"/>
        <v>339.56043956043953</v>
      </c>
      <c r="N975" s="96">
        <f t="shared" si="28"/>
        <v>-33.333333333333329</v>
      </c>
      <c r="O975" s="615" t="s">
        <v>3184</v>
      </c>
    </row>
    <row r="976" spans="1:15" s="287" customFormat="1" ht="18.75" customHeight="1" x14ac:dyDescent="0.25">
      <c r="A976" s="689"/>
      <c r="B976" s="686"/>
      <c r="C976" s="537" t="s">
        <v>2127</v>
      </c>
      <c r="D976" s="537"/>
      <c r="E976" s="288">
        <v>590</v>
      </c>
      <c r="F976" s="280">
        <v>5000</v>
      </c>
      <c r="G976" s="116">
        <v>10000</v>
      </c>
      <c r="H976" s="149">
        <v>1.2</v>
      </c>
      <c r="I976" s="96">
        <v>708</v>
      </c>
      <c r="J976" s="132">
        <v>6000</v>
      </c>
      <c r="K976" s="138">
        <v>4000</v>
      </c>
      <c r="L976" s="138"/>
      <c r="M976" s="96">
        <f t="shared" si="29"/>
        <v>464.9717514124294</v>
      </c>
      <c r="N976" s="96">
        <f t="shared" si="28"/>
        <v>-33.333333333333329</v>
      </c>
      <c r="O976" s="615" t="s">
        <v>3184</v>
      </c>
    </row>
    <row r="977" spans="1:15" s="287" customFormat="1" x14ac:dyDescent="0.25">
      <c r="A977" s="689"/>
      <c r="B977" s="686"/>
      <c r="C977" s="537" t="s">
        <v>107</v>
      </c>
      <c r="D977" s="537" t="s">
        <v>2128</v>
      </c>
      <c r="E977" s="288">
        <v>470</v>
      </c>
      <c r="F977" s="280">
        <v>3500</v>
      </c>
      <c r="G977" s="116">
        <v>7000</v>
      </c>
      <c r="H977" s="149">
        <v>1.3</v>
      </c>
      <c r="I977" s="96">
        <v>611</v>
      </c>
      <c r="J977" s="132">
        <v>4200</v>
      </c>
      <c r="K977" s="138">
        <v>2800</v>
      </c>
      <c r="L977" s="138"/>
      <c r="M977" s="96">
        <f t="shared" si="29"/>
        <v>358.26513911620293</v>
      </c>
      <c r="N977" s="96">
        <f t="shared" si="28"/>
        <v>-33.333333333333329</v>
      </c>
      <c r="O977" s="615" t="s">
        <v>3184</v>
      </c>
    </row>
    <row r="978" spans="1:15" s="287" customFormat="1" x14ac:dyDescent="0.25">
      <c r="A978" s="689"/>
      <c r="B978" s="686"/>
      <c r="C978" s="537" t="s">
        <v>2128</v>
      </c>
      <c r="D978" s="537" t="s">
        <v>2129</v>
      </c>
      <c r="E978" s="288">
        <v>240</v>
      </c>
      <c r="F978" s="280">
        <v>500</v>
      </c>
      <c r="G978" s="116">
        <v>1000</v>
      </c>
      <c r="H978" s="149">
        <v>1.2</v>
      </c>
      <c r="I978" s="96">
        <v>288</v>
      </c>
      <c r="J978" s="132">
        <v>600</v>
      </c>
      <c r="K978" s="132">
        <v>600</v>
      </c>
      <c r="L978" s="132"/>
      <c r="M978" s="96">
        <f t="shared" si="29"/>
        <v>108.33333333333333</v>
      </c>
      <c r="N978" s="96">
        <f t="shared" si="28"/>
        <v>0</v>
      </c>
      <c r="O978" s="615" t="s">
        <v>3184</v>
      </c>
    </row>
    <row r="979" spans="1:15" s="287" customFormat="1" x14ac:dyDescent="0.25">
      <c r="A979" s="689"/>
      <c r="B979" s="686"/>
      <c r="C979" s="537" t="s">
        <v>2129</v>
      </c>
      <c r="D979" s="537" t="s">
        <v>2130</v>
      </c>
      <c r="E979" s="288"/>
      <c r="F979" s="280"/>
      <c r="G979" s="116"/>
      <c r="H979" s="149"/>
      <c r="I979" s="96"/>
      <c r="J979" s="132"/>
      <c r="K979" s="132"/>
      <c r="L979" s="132"/>
      <c r="M979" s="96"/>
      <c r="N979" s="96"/>
      <c r="O979" s="615"/>
    </row>
    <row r="980" spans="1:15" s="287" customFormat="1" x14ac:dyDescent="0.25">
      <c r="A980" s="689"/>
      <c r="B980" s="686"/>
      <c r="C980" s="537"/>
      <c r="D980" s="555" t="s">
        <v>40</v>
      </c>
      <c r="E980" s="288">
        <v>170</v>
      </c>
      <c r="F980" s="280">
        <v>300</v>
      </c>
      <c r="G980" s="116">
        <v>600</v>
      </c>
      <c r="H980" s="149">
        <v>1.3</v>
      </c>
      <c r="I980" s="96">
        <v>221</v>
      </c>
      <c r="J980" s="132">
        <v>360</v>
      </c>
      <c r="K980" s="138">
        <v>360</v>
      </c>
      <c r="L980" s="138"/>
      <c r="M980" s="96">
        <f t="shared" ref="M980:M1041" si="30">(K980-I980)/I980*100</f>
        <v>62.895927601809952</v>
      </c>
      <c r="N980" s="96">
        <f t="shared" ref="N980:N1042" si="31">(K980-J980)/J980*100</f>
        <v>0</v>
      </c>
      <c r="O980" s="615" t="s">
        <v>3184</v>
      </c>
    </row>
    <row r="981" spans="1:15" s="287" customFormat="1" x14ac:dyDescent="0.25">
      <c r="A981" s="690"/>
      <c r="B981" s="687"/>
      <c r="C981" s="537"/>
      <c r="D981" s="555" t="s">
        <v>41</v>
      </c>
      <c r="E981" s="288">
        <v>170</v>
      </c>
      <c r="F981" s="280">
        <v>300</v>
      </c>
      <c r="G981" s="116">
        <v>600</v>
      </c>
      <c r="H981" s="149">
        <v>1.3</v>
      </c>
      <c r="I981" s="96">
        <v>221</v>
      </c>
      <c r="J981" s="132">
        <v>360</v>
      </c>
      <c r="K981" s="138">
        <v>240</v>
      </c>
      <c r="L981" s="138"/>
      <c r="M981" s="96">
        <f t="shared" si="30"/>
        <v>8.5972850678733028</v>
      </c>
      <c r="N981" s="96">
        <f t="shared" si="31"/>
        <v>-33.333333333333329</v>
      </c>
      <c r="O981" s="615" t="s">
        <v>3184</v>
      </c>
    </row>
    <row r="982" spans="1:15" s="287" customFormat="1" ht="37.5" x14ac:dyDescent="0.25">
      <c r="A982" s="558">
        <v>2</v>
      </c>
      <c r="B982" s="558" t="s">
        <v>2131</v>
      </c>
      <c r="C982" s="555" t="s">
        <v>2132</v>
      </c>
      <c r="D982" s="555"/>
      <c r="E982" s="288">
        <v>580</v>
      </c>
      <c r="F982" s="280">
        <v>4000</v>
      </c>
      <c r="G982" s="116">
        <v>8000</v>
      </c>
      <c r="H982" s="149">
        <v>1.2</v>
      </c>
      <c r="I982" s="96">
        <v>696</v>
      </c>
      <c r="J982" s="132">
        <v>4800</v>
      </c>
      <c r="K982" s="289">
        <v>1000</v>
      </c>
      <c r="L982" s="289"/>
      <c r="M982" s="96">
        <f t="shared" si="30"/>
        <v>43.678160919540232</v>
      </c>
      <c r="N982" s="96">
        <f t="shared" si="31"/>
        <v>-79.166666666666657</v>
      </c>
      <c r="O982" s="615" t="s">
        <v>3184</v>
      </c>
    </row>
    <row r="983" spans="1:15" s="287" customFormat="1" x14ac:dyDescent="0.25">
      <c r="A983" s="688">
        <v>3</v>
      </c>
      <c r="B983" s="685" t="s">
        <v>2133</v>
      </c>
      <c r="C983" s="537" t="s">
        <v>2134</v>
      </c>
      <c r="D983" s="537" t="s">
        <v>2135</v>
      </c>
      <c r="E983" s="288">
        <v>470</v>
      </c>
      <c r="F983" s="280">
        <v>3250</v>
      </c>
      <c r="G983" s="116">
        <v>6500</v>
      </c>
      <c r="H983" s="149">
        <v>1.3</v>
      </c>
      <c r="I983" s="96">
        <v>611</v>
      </c>
      <c r="J983" s="132">
        <v>3900</v>
      </c>
      <c r="K983" s="289">
        <v>2600</v>
      </c>
      <c r="L983" s="289"/>
      <c r="M983" s="96">
        <f t="shared" si="30"/>
        <v>325.531914893617</v>
      </c>
      <c r="N983" s="96">
        <f t="shared" si="31"/>
        <v>-33.333333333333329</v>
      </c>
      <c r="O983" s="615" t="s">
        <v>3184</v>
      </c>
    </row>
    <row r="984" spans="1:15" s="287" customFormat="1" x14ac:dyDescent="0.25">
      <c r="A984" s="689"/>
      <c r="B984" s="686"/>
      <c r="C984" s="537" t="s">
        <v>2136</v>
      </c>
      <c r="D984" s="537" t="s">
        <v>2137</v>
      </c>
      <c r="E984" s="288">
        <v>450</v>
      </c>
      <c r="F984" s="280">
        <v>3000</v>
      </c>
      <c r="G984" s="116">
        <v>6000</v>
      </c>
      <c r="H984" s="149">
        <v>1.3</v>
      </c>
      <c r="I984" s="96">
        <v>585</v>
      </c>
      <c r="J984" s="132">
        <v>3600</v>
      </c>
      <c r="K984" s="289">
        <v>2400</v>
      </c>
      <c r="L984" s="289"/>
      <c r="M984" s="96">
        <f t="shared" si="30"/>
        <v>310.25641025641028</v>
      </c>
      <c r="N984" s="96">
        <f t="shared" si="31"/>
        <v>-33.333333333333329</v>
      </c>
      <c r="O984" s="615" t="s">
        <v>3184</v>
      </c>
    </row>
    <row r="985" spans="1:15" s="287" customFormat="1" ht="42.75" customHeight="1" x14ac:dyDescent="0.25">
      <c r="A985" s="689"/>
      <c r="B985" s="686"/>
      <c r="C985" s="691" t="s">
        <v>2138</v>
      </c>
      <c r="D985" s="693"/>
      <c r="E985" s="288">
        <v>580</v>
      </c>
      <c r="F985" s="280">
        <v>3250</v>
      </c>
      <c r="G985" s="116">
        <v>6500</v>
      </c>
      <c r="H985" s="149">
        <v>1.2</v>
      </c>
      <c r="I985" s="96">
        <v>696</v>
      </c>
      <c r="J985" s="132">
        <v>3900</v>
      </c>
      <c r="K985" s="289">
        <v>2600</v>
      </c>
      <c r="L985" s="289"/>
      <c r="M985" s="96">
        <f t="shared" si="30"/>
        <v>273.56321839080459</v>
      </c>
      <c r="N985" s="96">
        <f t="shared" si="31"/>
        <v>-33.333333333333329</v>
      </c>
      <c r="O985" s="615" t="s">
        <v>3184</v>
      </c>
    </row>
    <row r="986" spans="1:15" s="287" customFormat="1" x14ac:dyDescent="0.25">
      <c r="A986" s="689"/>
      <c r="B986" s="686"/>
      <c r="C986" s="537" t="s">
        <v>2137</v>
      </c>
      <c r="D986" s="537" t="s">
        <v>2139</v>
      </c>
      <c r="E986" s="288">
        <v>410</v>
      </c>
      <c r="F986" s="280">
        <v>3000</v>
      </c>
      <c r="G986" s="116">
        <v>6000</v>
      </c>
      <c r="H986" s="149">
        <v>1.3</v>
      </c>
      <c r="I986" s="96">
        <v>533</v>
      </c>
      <c r="J986" s="132">
        <v>3600</v>
      </c>
      <c r="K986" s="289">
        <v>2400</v>
      </c>
      <c r="L986" s="289"/>
      <c r="M986" s="96">
        <f t="shared" si="30"/>
        <v>350.28142589118198</v>
      </c>
      <c r="N986" s="96">
        <f t="shared" si="31"/>
        <v>-33.333333333333329</v>
      </c>
      <c r="O986" s="615" t="s">
        <v>3184</v>
      </c>
    </row>
    <row r="987" spans="1:15" s="287" customFormat="1" ht="37.5" x14ac:dyDescent="0.25">
      <c r="A987" s="689"/>
      <c r="B987" s="686"/>
      <c r="C987" s="537" t="s">
        <v>2140</v>
      </c>
      <c r="D987" s="537" t="s">
        <v>2141</v>
      </c>
      <c r="E987" s="288">
        <v>620</v>
      </c>
      <c r="F987" s="280">
        <v>3500</v>
      </c>
      <c r="G987" s="116">
        <v>7000</v>
      </c>
      <c r="H987" s="149">
        <v>1.4</v>
      </c>
      <c r="I987" s="96">
        <v>868</v>
      </c>
      <c r="J987" s="132">
        <v>4200</v>
      </c>
      <c r="K987" s="289">
        <v>2800</v>
      </c>
      <c r="L987" s="289"/>
      <c r="M987" s="96">
        <f t="shared" si="30"/>
        <v>222.58064516129031</v>
      </c>
      <c r="N987" s="96">
        <f t="shared" si="31"/>
        <v>-33.333333333333329</v>
      </c>
      <c r="O987" s="615" t="s">
        <v>3184</v>
      </c>
    </row>
    <row r="988" spans="1:15" s="287" customFormat="1" x14ac:dyDescent="0.25">
      <c r="A988" s="690"/>
      <c r="B988" s="687"/>
      <c r="C988" s="537" t="s">
        <v>2139</v>
      </c>
      <c r="D988" s="537" t="s">
        <v>2126</v>
      </c>
      <c r="E988" s="288">
        <v>620</v>
      </c>
      <c r="F988" s="280">
        <v>3500</v>
      </c>
      <c r="G988" s="116">
        <v>7000</v>
      </c>
      <c r="H988" s="149">
        <v>1.4</v>
      </c>
      <c r="I988" s="96">
        <v>868</v>
      </c>
      <c r="J988" s="132">
        <v>4200</v>
      </c>
      <c r="K988" s="289">
        <v>2500</v>
      </c>
      <c r="L988" s="289"/>
      <c r="M988" s="96">
        <f t="shared" si="30"/>
        <v>188.0184331797235</v>
      </c>
      <c r="N988" s="96">
        <f t="shared" si="31"/>
        <v>-40.476190476190474</v>
      </c>
      <c r="O988" s="615" t="s">
        <v>3184</v>
      </c>
    </row>
    <row r="989" spans="1:15" s="287" customFormat="1" x14ac:dyDescent="0.25">
      <c r="A989" s="688">
        <v>4</v>
      </c>
      <c r="B989" s="685" t="s">
        <v>2142</v>
      </c>
      <c r="C989" s="537" t="s">
        <v>2143</v>
      </c>
      <c r="D989" s="537" t="s">
        <v>2144</v>
      </c>
      <c r="E989" s="288">
        <v>590</v>
      </c>
      <c r="F989" s="280">
        <v>4000</v>
      </c>
      <c r="G989" s="116">
        <v>8000</v>
      </c>
      <c r="H989" s="149">
        <v>1.3</v>
      </c>
      <c r="I989" s="96">
        <v>767</v>
      </c>
      <c r="J989" s="132">
        <v>4800</v>
      </c>
      <c r="K989" s="289">
        <v>3200</v>
      </c>
      <c r="L989" s="289"/>
      <c r="M989" s="96">
        <f t="shared" si="30"/>
        <v>317.20990873533248</v>
      </c>
      <c r="N989" s="96">
        <f t="shared" si="31"/>
        <v>-33.333333333333329</v>
      </c>
      <c r="O989" s="615" t="s">
        <v>3184</v>
      </c>
    </row>
    <row r="990" spans="1:15" s="287" customFormat="1" x14ac:dyDescent="0.25">
      <c r="A990" s="689"/>
      <c r="B990" s="686"/>
      <c r="C990" s="537" t="s">
        <v>2144</v>
      </c>
      <c r="D990" s="537" t="s">
        <v>2145</v>
      </c>
      <c r="E990" s="288">
        <v>490</v>
      </c>
      <c r="F990" s="280">
        <v>4000</v>
      </c>
      <c r="G990" s="116">
        <v>8000</v>
      </c>
      <c r="H990" s="149">
        <v>1.1000000000000001</v>
      </c>
      <c r="I990" s="96">
        <v>539</v>
      </c>
      <c r="J990" s="132">
        <v>4800</v>
      </c>
      <c r="K990" s="289">
        <v>3200</v>
      </c>
      <c r="L990" s="289"/>
      <c r="M990" s="96">
        <f t="shared" si="30"/>
        <v>493.69202226345078</v>
      </c>
      <c r="N990" s="96">
        <f t="shared" si="31"/>
        <v>-33.333333333333329</v>
      </c>
      <c r="O990" s="615" t="s">
        <v>3184</v>
      </c>
    </row>
    <row r="991" spans="1:15" s="287" customFormat="1" ht="37.5" x14ac:dyDescent="0.25">
      <c r="A991" s="689"/>
      <c r="B991" s="686"/>
      <c r="C991" s="537" t="s">
        <v>2145</v>
      </c>
      <c r="D991" s="537" t="s">
        <v>2146</v>
      </c>
      <c r="E991" s="288">
        <v>300</v>
      </c>
      <c r="F991" s="280">
        <v>3000</v>
      </c>
      <c r="G991" s="116">
        <v>6000</v>
      </c>
      <c r="H991" s="149">
        <v>1.3</v>
      </c>
      <c r="I991" s="96">
        <v>390</v>
      </c>
      <c r="J991" s="132">
        <v>3600</v>
      </c>
      <c r="K991" s="289">
        <v>2400</v>
      </c>
      <c r="L991" s="289"/>
      <c r="M991" s="96">
        <f t="shared" si="30"/>
        <v>515.38461538461547</v>
      </c>
      <c r="N991" s="96">
        <f t="shared" si="31"/>
        <v>-33.333333333333329</v>
      </c>
      <c r="O991" s="615" t="s">
        <v>3184</v>
      </c>
    </row>
    <row r="992" spans="1:15" s="287" customFormat="1" x14ac:dyDescent="0.25">
      <c r="A992" s="690"/>
      <c r="B992" s="687"/>
      <c r="C992" s="537" t="s">
        <v>2147</v>
      </c>
      <c r="D992" s="537" t="s">
        <v>2148</v>
      </c>
      <c r="E992" s="288">
        <v>300</v>
      </c>
      <c r="F992" s="280">
        <v>1500</v>
      </c>
      <c r="G992" s="116">
        <v>3000</v>
      </c>
      <c r="H992" s="149">
        <v>1.3</v>
      </c>
      <c r="I992" s="96">
        <v>390</v>
      </c>
      <c r="J992" s="132">
        <v>1800</v>
      </c>
      <c r="K992" s="289">
        <v>1200</v>
      </c>
      <c r="L992" s="289"/>
      <c r="M992" s="96">
        <f t="shared" si="30"/>
        <v>207.69230769230771</v>
      </c>
      <c r="N992" s="96">
        <f t="shared" si="31"/>
        <v>-33.333333333333329</v>
      </c>
      <c r="O992" s="615" t="s">
        <v>3184</v>
      </c>
    </row>
    <row r="993" spans="1:15" s="287" customFormat="1" x14ac:dyDescent="0.25">
      <c r="A993" s="688">
        <v>5</v>
      </c>
      <c r="B993" s="685" t="s">
        <v>2149</v>
      </c>
      <c r="C993" s="537" t="s">
        <v>2126</v>
      </c>
      <c r="D993" s="537" t="s">
        <v>2150</v>
      </c>
      <c r="E993" s="288">
        <v>690</v>
      </c>
      <c r="F993" s="280">
        <v>4000</v>
      </c>
      <c r="G993" s="116">
        <v>8000</v>
      </c>
      <c r="H993" s="149">
        <v>1.4</v>
      </c>
      <c r="I993" s="96">
        <v>965.99999999999989</v>
      </c>
      <c r="J993" s="132">
        <v>4800</v>
      </c>
      <c r="K993" s="289">
        <v>3200</v>
      </c>
      <c r="L993" s="289"/>
      <c r="M993" s="96">
        <f t="shared" si="30"/>
        <v>231.26293995859214</v>
      </c>
      <c r="N993" s="96">
        <f t="shared" si="31"/>
        <v>-33.333333333333329</v>
      </c>
      <c r="O993" s="615" t="s">
        <v>3184</v>
      </c>
    </row>
    <row r="994" spans="1:15" s="287" customFormat="1" ht="56.25" x14ac:dyDescent="0.25">
      <c r="A994" s="689"/>
      <c r="B994" s="686"/>
      <c r="C994" s="537" t="s">
        <v>2151</v>
      </c>
      <c r="D994" s="537" t="s">
        <v>2152</v>
      </c>
      <c r="E994" s="288">
        <v>510</v>
      </c>
      <c r="F994" s="280">
        <v>2500</v>
      </c>
      <c r="G994" s="116">
        <v>5000</v>
      </c>
      <c r="H994" s="149">
        <v>1.3</v>
      </c>
      <c r="I994" s="96">
        <v>663</v>
      </c>
      <c r="J994" s="132">
        <v>3000</v>
      </c>
      <c r="K994" s="289">
        <v>2000</v>
      </c>
      <c r="L994" s="289"/>
      <c r="M994" s="96">
        <f t="shared" si="30"/>
        <v>201.65912518853696</v>
      </c>
      <c r="N994" s="96">
        <f t="shared" si="31"/>
        <v>-33.333333333333329</v>
      </c>
      <c r="O994" s="615" t="s">
        <v>3184</v>
      </c>
    </row>
    <row r="995" spans="1:15" s="287" customFormat="1" ht="37.5" x14ac:dyDescent="0.25">
      <c r="A995" s="689"/>
      <c r="B995" s="686"/>
      <c r="C995" s="537" t="s">
        <v>2153</v>
      </c>
      <c r="D995" s="537" t="s">
        <v>2154</v>
      </c>
      <c r="E995" s="288">
        <v>330</v>
      </c>
      <c r="F995" s="280">
        <v>1500</v>
      </c>
      <c r="G995" s="116">
        <v>3000</v>
      </c>
      <c r="H995" s="149">
        <v>1.2</v>
      </c>
      <c r="I995" s="96">
        <v>396</v>
      </c>
      <c r="J995" s="132">
        <v>1800</v>
      </c>
      <c r="K995" s="289">
        <v>1200</v>
      </c>
      <c r="L995" s="289"/>
      <c r="M995" s="96">
        <f t="shared" si="30"/>
        <v>203.03030303030303</v>
      </c>
      <c r="N995" s="96">
        <f t="shared" si="31"/>
        <v>-33.333333333333329</v>
      </c>
      <c r="O995" s="615" t="s">
        <v>3184</v>
      </c>
    </row>
    <row r="996" spans="1:15" s="287" customFormat="1" x14ac:dyDescent="0.25">
      <c r="A996" s="689"/>
      <c r="B996" s="686"/>
      <c r="C996" s="537" t="s">
        <v>2155</v>
      </c>
      <c r="D996" s="537" t="s">
        <v>2156</v>
      </c>
      <c r="E996" s="288">
        <v>280</v>
      </c>
      <c r="F996" s="280">
        <v>500</v>
      </c>
      <c r="G996" s="116">
        <v>1000</v>
      </c>
      <c r="H996" s="149">
        <v>1.3</v>
      </c>
      <c r="I996" s="96">
        <v>364</v>
      </c>
      <c r="J996" s="132">
        <v>600</v>
      </c>
      <c r="K996" s="132">
        <v>600</v>
      </c>
      <c r="L996" s="132"/>
      <c r="M996" s="96">
        <f t="shared" si="30"/>
        <v>64.835164835164832</v>
      </c>
      <c r="N996" s="96">
        <f t="shared" si="31"/>
        <v>0</v>
      </c>
      <c r="O996" s="615" t="s">
        <v>3184</v>
      </c>
    </row>
    <row r="997" spans="1:15" s="287" customFormat="1" ht="37.5" x14ac:dyDescent="0.25">
      <c r="A997" s="689"/>
      <c r="B997" s="686"/>
      <c r="C997" s="537" t="s">
        <v>2156</v>
      </c>
      <c r="D997" s="537" t="s">
        <v>2157</v>
      </c>
      <c r="E997" s="288">
        <v>180</v>
      </c>
      <c r="F997" s="280">
        <v>400</v>
      </c>
      <c r="G997" s="116">
        <v>800</v>
      </c>
      <c r="H997" s="149">
        <v>1.3</v>
      </c>
      <c r="I997" s="96">
        <v>234</v>
      </c>
      <c r="J997" s="132">
        <v>480</v>
      </c>
      <c r="K997" s="132">
        <v>480</v>
      </c>
      <c r="L997" s="132"/>
      <c r="M997" s="96">
        <f t="shared" si="30"/>
        <v>105.12820512820514</v>
      </c>
      <c r="N997" s="96">
        <f t="shared" si="31"/>
        <v>0</v>
      </c>
      <c r="O997" s="615" t="s">
        <v>3184</v>
      </c>
    </row>
    <row r="998" spans="1:15" s="287" customFormat="1" ht="37.5" x14ac:dyDescent="0.25">
      <c r="A998" s="690"/>
      <c r="B998" s="687"/>
      <c r="C998" s="537" t="s">
        <v>2157</v>
      </c>
      <c r="D998" s="537" t="s">
        <v>2158</v>
      </c>
      <c r="E998" s="288">
        <v>130</v>
      </c>
      <c r="F998" s="280">
        <v>250</v>
      </c>
      <c r="G998" s="116">
        <v>500</v>
      </c>
      <c r="H998" s="149">
        <v>1.3</v>
      </c>
      <c r="I998" s="96">
        <v>169</v>
      </c>
      <c r="J998" s="132">
        <v>300</v>
      </c>
      <c r="K998" s="132">
        <v>300</v>
      </c>
      <c r="L998" s="132"/>
      <c r="M998" s="96">
        <f t="shared" si="30"/>
        <v>77.514792899408278</v>
      </c>
      <c r="N998" s="96">
        <f t="shared" si="31"/>
        <v>0</v>
      </c>
      <c r="O998" s="615" t="s">
        <v>3184</v>
      </c>
    </row>
    <row r="999" spans="1:15" s="287" customFormat="1" ht="37.5" x14ac:dyDescent="0.25">
      <c r="A999" s="688">
        <v>6</v>
      </c>
      <c r="B999" s="685" t="s">
        <v>2159</v>
      </c>
      <c r="C999" s="537" t="s">
        <v>2160</v>
      </c>
      <c r="D999" s="537" t="s">
        <v>2161</v>
      </c>
      <c r="E999" s="288"/>
      <c r="F999" s="280"/>
      <c r="G999" s="116"/>
      <c r="H999" s="149"/>
      <c r="I999" s="96"/>
      <c r="J999" s="132"/>
      <c r="K999" s="138"/>
      <c r="L999" s="138"/>
      <c r="M999" s="96"/>
      <c r="N999" s="96"/>
      <c r="O999" s="615"/>
    </row>
    <row r="1000" spans="1:15" s="287" customFormat="1" x14ac:dyDescent="0.25">
      <c r="A1000" s="689"/>
      <c r="B1000" s="686"/>
      <c r="C1000" s="537"/>
      <c r="D1000" s="555" t="s">
        <v>40</v>
      </c>
      <c r="E1000" s="288">
        <v>250</v>
      </c>
      <c r="F1000" s="280">
        <v>125</v>
      </c>
      <c r="G1000" s="116">
        <v>250</v>
      </c>
      <c r="H1000" s="149">
        <v>1.4</v>
      </c>
      <c r="I1000" s="96">
        <v>350</v>
      </c>
      <c r="J1000" s="132">
        <v>250</v>
      </c>
      <c r="K1000" s="138">
        <v>250</v>
      </c>
      <c r="L1000" s="138"/>
      <c r="M1000" s="96">
        <f t="shared" si="30"/>
        <v>-28.571428571428569</v>
      </c>
      <c r="N1000" s="96">
        <f t="shared" si="31"/>
        <v>0</v>
      </c>
      <c r="O1000" s="615" t="s">
        <v>3184</v>
      </c>
    </row>
    <row r="1001" spans="1:15" s="287" customFormat="1" x14ac:dyDescent="0.25">
      <c r="A1001" s="689"/>
      <c r="B1001" s="686"/>
      <c r="C1001" s="537"/>
      <c r="D1001" s="555" t="s">
        <v>41</v>
      </c>
      <c r="E1001" s="288">
        <v>250</v>
      </c>
      <c r="F1001" s="280">
        <v>125</v>
      </c>
      <c r="G1001" s="116">
        <v>250</v>
      </c>
      <c r="H1001" s="149">
        <v>1.4</v>
      </c>
      <c r="I1001" s="96">
        <v>350</v>
      </c>
      <c r="J1001" s="132">
        <v>250</v>
      </c>
      <c r="K1001" s="138">
        <v>170</v>
      </c>
      <c r="L1001" s="138"/>
      <c r="M1001" s="96">
        <f t="shared" si="30"/>
        <v>-51.428571428571423</v>
      </c>
      <c r="N1001" s="96">
        <f t="shared" si="31"/>
        <v>-32</v>
      </c>
      <c r="O1001" s="615" t="s">
        <v>3184</v>
      </c>
    </row>
    <row r="1002" spans="1:15" s="287" customFormat="1" x14ac:dyDescent="0.25">
      <c r="A1002" s="689"/>
      <c r="B1002" s="686"/>
      <c r="C1002" s="537" t="s">
        <v>2162</v>
      </c>
      <c r="D1002" s="537" t="s">
        <v>2163</v>
      </c>
      <c r="E1002" s="288"/>
      <c r="F1002" s="280"/>
      <c r="G1002" s="116"/>
      <c r="H1002" s="149"/>
      <c r="I1002" s="96"/>
      <c r="J1002" s="132"/>
      <c r="K1002" s="138"/>
      <c r="L1002" s="138"/>
      <c r="M1002" s="96"/>
      <c r="N1002" s="96"/>
      <c r="O1002" s="615"/>
    </row>
    <row r="1003" spans="1:15" s="287" customFormat="1" x14ac:dyDescent="0.25">
      <c r="A1003" s="689"/>
      <c r="B1003" s="686"/>
      <c r="C1003" s="537"/>
      <c r="D1003" s="555" t="s">
        <v>40</v>
      </c>
      <c r="E1003" s="288">
        <v>180</v>
      </c>
      <c r="F1003" s="280">
        <v>90</v>
      </c>
      <c r="G1003" s="116">
        <v>180</v>
      </c>
      <c r="H1003" s="149">
        <v>1.3</v>
      </c>
      <c r="I1003" s="96">
        <v>234</v>
      </c>
      <c r="J1003" s="132">
        <v>180</v>
      </c>
      <c r="K1003" s="138">
        <v>180</v>
      </c>
      <c r="L1003" s="138"/>
      <c r="M1003" s="96">
        <f t="shared" si="30"/>
        <v>-23.076923076923077</v>
      </c>
      <c r="N1003" s="96">
        <f t="shared" si="31"/>
        <v>0</v>
      </c>
      <c r="O1003" s="615" t="s">
        <v>3184</v>
      </c>
    </row>
    <row r="1004" spans="1:15" s="287" customFormat="1" x14ac:dyDescent="0.25">
      <c r="A1004" s="689"/>
      <c r="B1004" s="686"/>
      <c r="C1004" s="537"/>
      <c r="D1004" s="555" t="s">
        <v>41</v>
      </c>
      <c r="E1004" s="288">
        <v>180</v>
      </c>
      <c r="F1004" s="280">
        <v>90</v>
      </c>
      <c r="G1004" s="116">
        <v>180</v>
      </c>
      <c r="H1004" s="149">
        <v>1.3</v>
      </c>
      <c r="I1004" s="96">
        <v>234</v>
      </c>
      <c r="J1004" s="132">
        <v>180</v>
      </c>
      <c r="K1004" s="138">
        <v>120</v>
      </c>
      <c r="L1004" s="138"/>
      <c r="M1004" s="96">
        <f t="shared" si="30"/>
        <v>-48.717948717948715</v>
      </c>
      <c r="N1004" s="96">
        <f t="shared" si="31"/>
        <v>-33.333333333333329</v>
      </c>
      <c r="O1004" s="615" t="s">
        <v>3184</v>
      </c>
    </row>
    <row r="1005" spans="1:15" s="287" customFormat="1" x14ac:dyDescent="0.25">
      <c r="A1005" s="689"/>
      <c r="B1005" s="686"/>
      <c r="C1005" s="537" t="s">
        <v>2163</v>
      </c>
      <c r="D1005" s="537" t="s">
        <v>2164</v>
      </c>
      <c r="E1005" s="288"/>
      <c r="F1005" s="280"/>
      <c r="G1005" s="116"/>
      <c r="H1005" s="149"/>
      <c r="I1005" s="96"/>
      <c r="J1005" s="132"/>
      <c r="K1005" s="138"/>
      <c r="L1005" s="138"/>
      <c r="M1005" s="96"/>
      <c r="N1005" s="96"/>
      <c r="O1005" s="615"/>
    </row>
    <row r="1006" spans="1:15" s="287" customFormat="1" x14ac:dyDescent="0.25">
      <c r="A1006" s="689"/>
      <c r="B1006" s="686"/>
      <c r="C1006" s="537"/>
      <c r="D1006" s="555" t="s">
        <v>40</v>
      </c>
      <c r="E1006" s="288">
        <v>100</v>
      </c>
      <c r="F1006" s="280">
        <v>50</v>
      </c>
      <c r="G1006" s="116">
        <v>100</v>
      </c>
      <c r="H1006" s="149">
        <v>2.1</v>
      </c>
      <c r="I1006" s="96">
        <v>210</v>
      </c>
      <c r="J1006" s="132">
        <v>100</v>
      </c>
      <c r="K1006" s="138">
        <v>100</v>
      </c>
      <c r="L1006" s="138"/>
      <c r="M1006" s="96">
        <f t="shared" si="30"/>
        <v>-52.380952380952387</v>
      </c>
      <c r="N1006" s="96">
        <f t="shared" si="31"/>
        <v>0</v>
      </c>
      <c r="O1006" s="615" t="s">
        <v>3184</v>
      </c>
    </row>
    <row r="1007" spans="1:15" s="287" customFormat="1" x14ac:dyDescent="0.25">
      <c r="A1007" s="690"/>
      <c r="B1007" s="687"/>
      <c r="C1007" s="537"/>
      <c r="D1007" s="555" t="s">
        <v>41</v>
      </c>
      <c r="E1007" s="288">
        <v>100</v>
      </c>
      <c r="F1007" s="280">
        <v>50</v>
      </c>
      <c r="G1007" s="116">
        <v>100</v>
      </c>
      <c r="H1007" s="149">
        <v>2.1</v>
      </c>
      <c r="I1007" s="96">
        <v>210</v>
      </c>
      <c r="J1007" s="132">
        <v>100</v>
      </c>
      <c r="K1007" s="138">
        <v>70</v>
      </c>
      <c r="L1007" s="138"/>
      <c r="M1007" s="96">
        <f t="shared" si="30"/>
        <v>-66.666666666666657</v>
      </c>
      <c r="N1007" s="96">
        <f t="shared" si="31"/>
        <v>-30</v>
      </c>
      <c r="O1007" s="615" t="s">
        <v>3184</v>
      </c>
    </row>
    <row r="1008" spans="1:15" s="287" customFormat="1" ht="24.75" customHeight="1" x14ac:dyDescent="0.25">
      <c r="A1008" s="534">
        <v>7</v>
      </c>
      <c r="B1008" s="691" t="s">
        <v>2165</v>
      </c>
      <c r="C1008" s="692"/>
      <c r="D1008" s="693"/>
      <c r="E1008" s="288">
        <v>290</v>
      </c>
      <c r="F1008" s="280">
        <v>450</v>
      </c>
      <c r="G1008" s="116">
        <v>900</v>
      </c>
      <c r="H1008" s="149">
        <v>1.3</v>
      </c>
      <c r="I1008" s="96">
        <v>377</v>
      </c>
      <c r="J1008" s="132">
        <v>540</v>
      </c>
      <c r="K1008" s="289">
        <v>360</v>
      </c>
      <c r="L1008" s="289"/>
      <c r="M1008" s="96">
        <f t="shared" si="30"/>
        <v>-4.5092838196286467</v>
      </c>
      <c r="N1008" s="96">
        <f t="shared" si="31"/>
        <v>-33.333333333333329</v>
      </c>
      <c r="O1008" s="615" t="s">
        <v>3184</v>
      </c>
    </row>
    <row r="1009" spans="1:15" s="287" customFormat="1" ht="24.75" customHeight="1" x14ac:dyDescent="0.25">
      <c r="A1009" s="534">
        <v>8</v>
      </c>
      <c r="B1009" s="691" t="s">
        <v>476</v>
      </c>
      <c r="C1009" s="692"/>
      <c r="D1009" s="693"/>
      <c r="E1009" s="288">
        <v>180</v>
      </c>
      <c r="F1009" s="280">
        <v>300</v>
      </c>
      <c r="G1009" s="116">
        <v>600</v>
      </c>
      <c r="H1009" s="149">
        <v>1.3</v>
      </c>
      <c r="I1009" s="96">
        <v>234</v>
      </c>
      <c r="J1009" s="132">
        <v>360</v>
      </c>
      <c r="K1009" s="289">
        <v>240</v>
      </c>
      <c r="L1009" s="289"/>
      <c r="M1009" s="96">
        <f t="shared" si="30"/>
        <v>2.5641025641025639</v>
      </c>
      <c r="N1009" s="96">
        <f t="shared" si="31"/>
        <v>-33.333333333333329</v>
      </c>
      <c r="O1009" s="615" t="s">
        <v>3184</v>
      </c>
    </row>
    <row r="1010" spans="1:15" s="287" customFormat="1" ht="24.75" customHeight="1" x14ac:dyDescent="0.25">
      <c r="A1010" s="534">
        <v>9</v>
      </c>
      <c r="B1010" s="691" t="s">
        <v>2166</v>
      </c>
      <c r="C1010" s="692"/>
      <c r="D1010" s="693"/>
      <c r="E1010" s="288">
        <v>130</v>
      </c>
      <c r="F1010" s="280">
        <v>250</v>
      </c>
      <c r="G1010" s="116">
        <v>500</v>
      </c>
      <c r="H1010" s="149">
        <v>1.3</v>
      </c>
      <c r="I1010" s="96">
        <v>169</v>
      </c>
      <c r="J1010" s="132">
        <v>300</v>
      </c>
      <c r="K1010" s="289">
        <v>200</v>
      </c>
      <c r="L1010" s="289"/>
      <c r="M1010" s="96">
        <f t="shared" si="30"/>
        <v>18.34319526627219</v>
      </c>
      <c r="N1010" s="96">
        <f t="shared" si="31"/>
        <v>-33.333333333333329</v>
      </c>
      <c r="O1010" s="615" t="s">
        <v>3184</v>
      </c>
    </row>
    <row r="1011" spans="1:15" s="287" customFormat="1" ht="24.75" customHeight="1" x14ac:dyDescent="0.25">
      <c r="A1011" s="534">
        <v>10</v>
      </c>
      <c r="B1011" s="691" t="s">
        <v>479</v>
      </c>
      <c r="C1011" s="692"/>
      <c r="D1011" s="693"/>
      <c r="E1011" s="288">
        <v>110</v>
      </c>
      <c r="F1011" s="280">
        <v>200</v>
      </c>
      <c r="G1011" s="116">
        <v>400</v>
      </c>
      <c r="H1011" s="149">
        <v>1.9</v>
      </c>
      <c r="I1011" s="96">
        <v>209</v>
      </c>
      <c r="J1011" s="132">
        <v>240</v>
      </c>
      <c r="K1011" s="289">
        <v>160</v>
      </c>
      <c r="L1011" s="289"/>
      <c r="M1011" s="96">
        <f t="shared" si="30"/>
        <v>-23.444976076555022</v>
      </c>
      <c r="N1011" s="96">
        <f t="shared" si="31"/>
        <v>-33.333333333333329</v>
      </c>
      <c r="O1011" s="615" t="s">
        <v>3184</v>
      </c>
    </row>
    <row r="1012" spans="1:15" s="287" customFormat="1" ht="24.75" customHeight="1" x14ac:dyDescent="0.25">
      <c r="A1012" s="538" t="s">
        <v>2117</v>
      </c>
      <c r="B1012" s="551" t="s">
        <v>2167</v>
      </c>
      <c r="C1012" s="551"/>
      <c r="D1012" s="551"/>
      <c r="E1012" s="276"/>
      <c r="F1012" s="280">
        <v>0</v>
      </c>
      <c r="G1012" s="213"/>
      <c r="H1012" s="290"/>
      <c r="I1012" s="96"/>
      <c r="J1012" s="96"/>
      <c r="K1012" s="97"/>
      <c r="L1012" s="97"/>
      <c r="M1012" s="96"/>
      <c r="N1012" s="96"/>
      <c r="O1012" s="615"/>
    </row>
    <row r="1013" spans="1:15" s="287" customFormat="1" ht="18.75" customHeight="1" x14ac:dyDescent="0.25">
      <c r="A1013" s="689">
        <v>1</v>
      </c>
      <c r="B1013" s="686"/>
      <c r="C1013" s="691" t="s">
        <v>2169</v>
      </c>
      <c r="D1013" s="693"/>
      <c r="E1013" s="288">
        <v>250</v>
      </c>
      <c r="F1013" s="280">
        <v>600</v>
      </c>
      <c r="G1013" s="116">
        <v>1200</v>
      </c>
      <c r="H1013" s="149">
        <v>1.4</v>
      </c>
      <c r="I1013" s="96">
        <v>350</v>
      </c>
      <c r="J1013" s="132">
        <v>720</v>
      </c>
      <c r="K1013" s="132">
        <v>720</v>
      </c>
      <c r="L1013" s="132"/>
      <c r="M1013" s="96">
        <f t="shared" si="30"/>
        <v>105.71428571428572</v>
      </c>
      <c r="N1013" s="96">
        <f t="shared" si="31"/>
        <v>0</v>
      </c>
      <c r="O1013" s="615" t="s">
        <v>3184</v>
      </c>
    </row>
    <row r="1014" spans="1:15" s="287" customFormat="1" ht="42" customHeight="1" x14ac:dyDescent="0.25">
      <c r="A1014" s="689"/>
      <c r="B1014" s="686"/>
      <c r="C1014" s="537" t="s">
        <v>2170</v>
      </c>
      <c r="D1014" s="537" t="s">
        <v>2171</v>
      </c>
      <c r="E1014" s="288">
        <v>200</v>
      </c>
      <c r="F1014" s="280">
        <v>500</v>
      </c>
      <c r="G1014" s="116">
        <v>1000</v>
      </c>
      <c r="H1014" s="149">
        <v>1.4</v>
      </c>
      <c r="I1014" s="96">
        <v>280</v>
      </c>
      <c r="J1014" s="132">
        <v>600</v>
      </c>
      <c r="K1014" s="132">
        <v>600</v>
      </c>
      <c r="L1014" s="132"/>
      <c r="M1014" s="96">
        <f t="shared" si="30"/>
        <v>114.28571428571428</v>
      </c>
      <c r="N1014" s="96">
        <f t="shared" si="31"/>
        <v>0</v>
      </c>
      <c r="O1014" s="615" t="s">
        <v>3184</v>
      </c>
    </row>
    <row r="1015" spans="1:15" s="287" customFormat="1" x14ac:dyDescent="0.25">
      <c r="A1015" s="689"/>
      <c r="B1015" s="686"/>
      <c r="C1015" s="537" t="s">
        <v>2171</v>
      </c>
      <c r="D1015" s="537" t="s">
        <v>2172</v>
      </c>
      <c r="E1015" s="288">
        <v>120</v>
      </c>
      <c r="F1015" s="280">
        <v>350</v>
      </c>
      <c r="G1015" s="116">
        <v>700</v>
      </c>
      <c r="H1015" s="149">
        <v>1.3</v>
      </c>
      <c r="I1015" s="96">
        <v>156</v>
      </c>
      <c r="J1015" s="132">
        <v>420</v>
      </c>
      <c r="K1015" s="132">
        <v>420</v>
      </c>
      <c r="L1015" s="132"/>
      <c r="M1015" s="96">
        <f t="shared" si="30"/>
        <v>169.23076923076923</v>
      </c>
      <c r="N1015" s="96">
        <f t="shared" si="31"/>
        <v>0</v>
      </c>
      <c r="O1015" s="615" t="s">
        <v>3184</v>
      </c>
    </row>
    <row r="1016" spans="1:15" s="287" customFormat="1" ht="37.5" x14ac:dyDescent="0.25">
      <c r="A1016" s="689"/>
      <c r="B1016" s="686"/>
      <c r="C1016" s="537" t="s">
        <v>2173</v>
      </c>
      <c r="D1016" s="537" t="s">
        <v>2174</v>
      </c>
      <c r="E1016" s="288">
        <v>150</v>
      </c>
      <c r="F1016" s="280">
        <v>300</v>
      </c>
      <c r="G1016" s="116">
        <v>600</v>
      </c>
      <c r="H1016" s="149">
        <v>1.3</v>
      </c>
      <c r="I1016" s="96">
        <v>234</v>
      </c>
      <c r="J1016" s="132">
        <v>360</v>
      </c>
      <c r="K1016" s="132">
        <v>360</v>
      </c>
      <c r="L1016" s="132"/>
      <c r="M1016" s="96">
        <f t="shared" si="30"/>
        <v>53.846153846153847</v>
      </c>
      <c r="N1016" s="96">
        <f t="shared" si="31"/>
        <v>0</v>
      </c>
      <c r="O1016" s="615" t="s">
        <v>3184</v>
      </c>
    </row>
    <row r="1017" spans="1:15" s="287" customFormat="1" x14ac:dyDescent="0.25">
      <c r="A1017" s="689"/>
      <c r="B1017" s="686"/>
      <c r="C1017" s="537" t="s">
        <v>2174</v>
      </c>
      <c r="D1017" s="537" t="s">
        <v>2175</v>
      </c>
      <c r="E1017" s="288">
        <v>80</v>
      </c>
      <c r="F1017" s="280">
        <v>200</v>
      </c>
      <c r="G1017" s="116">
        <v>400</v>
      </c>
      <c r="H1017" s="149">
        <v>1.3</v>
      </c>
      <c r="I1017" s="96">
        <v>104</v>
      </c>
      <c r="J1017" s="132">
        <v>240</v>
      </c>
      <c r="K1017" s="132">
        <v>240</v>
      </c>
      <c r="L1017" s="132"/>
      <c r="M1017" s="96">
        <f t="shared" si="30"/>
        <v>130.76923076923077</v>
      </c>
      <c r="N1017" s="96">
        <f t="shared" si="31"/>
        <v>0</v>
      </c>
      <c r="O1017" s="615" t="s">
        <v>3184</v>
      </c>
    </row>
    <row r="1018" spans="1:15" s="287" customFormat="1" x14ac:dyDescent="0.25">
      <c r="A1018" s="689"/>
      <c r="B1018" s="686"/>
      <c r="C1018" s="537" t="s">
        <v>2171</v>
      </c>
      <c r="D1018" s="537" t="s">
        <v>2176</v>
      </c>
      <c r="E1018" s="288"/>
      <c r="F1018" s="280">
        <v>500</v>
      </c>
      <c r="G1018" s="116">
        <v>1000</v>
      </c>
      <c r="H1018" s="149"/>
      <c r="I1018" s="96"/>
      <c r="J1018" s="132">
        <v>600</v>
      </c>
      <c r="K1018" s="132">
        <v>600</v>
      </c>
      <c r="L1018" s="132"/>
      <c r="M1018" s="96"/>
      <c r="N1018" s="96">
        <f t="shared" si="31"/>
        <v>0</v>
      </c>
      <c r="O1018" s="629" t="s">
        <v>3184</v>
      </c>
    </row>
    <row r="1019" spans="1:15" s="287" customFormat="1" ht="37.5" x14ac:dyDescent="0.25">
      <c r="A1019" s="689"/>
      <c r="B1019" s="686"/>
      <c r="C1019" s="537" t="s">
        <v>2177</v>
      </c>
      <c r="D1019" s="537" t="s">
        <v>2178</v>
      </c>
      <c r="E1019" s="288"/>
      <c r="F1019" s="280">
        <v>200</v>
      </c>
      <c r="G1019" s="116">
        <v>400</v>
      </c>
      <c r="H1019" s="149"/>
      <c r="I1019" s="96"/>
      <c r="J1019" s="132">
        <v>240</v>
      </c>
      <c r="K1019" s="132">
        <v>240</v>
      </c>
      <c r="L1019" s="132"/>
      <c r="M1019" s="96"/>
      <c r="N1019" s="96">
        <f t="shared" si="31"/>
        <v>0</v>
      </c>
      <c r="O1019" s="629" t="s">
        <v>3184</v>
      </c>
    </row>
    <row r="1020" spans="1:15" s="287" customFormat="1" ht="37.5" x14ac:dyDescent="0.25">
      <c r="A1020" s="690"/>
      <c r="B1020" s="687"/>
      <c r="C1020" s="537" t="s">
        <v>2178</v>
      </c>
      <c r="D1020" s="537" t="s">
        <v>2179</v>
      </c>
      <c r="E1020" s="288"/>
      <c r="F1020" s="280">
        <v>150</v>
      </c>
      <c r="G1020" s="116">
        <v>300</v>
      </c>
      <c r="H1020" s="149"/>
      <c r="I1020" s="96"/>
      <c r="J1020" s="132">
        <v>180</v>
      </c>
      <c r="K1020" s="132">
        <v>180</v>
      </c>
      <c r="L1020" s="132"/>
      <c r="M1020" s="96"/>
      <c r="N1020" s="96">
        <f t="shared" si="31"/>
        <v>0</v>
      </c>
      <c r="O1020" s="629" t="s">
        <v>3184</v>
      </c>
    </row>
    <row r="1021" spans="1:15" s="287" customFormat="1" ht="27.75" customHeight="1" x14ac:dyDescent="0.25">
      <c r="A1021" s="534">
        <v>2</v>
      </c>
      <c r="B1021" s="691" t="s">
        <v>2180</v>
      </c>
      <c r="C1021" s="692"/>
      <c r="D1021" s="693"/>
      <c r="E1021" s="288"/>
      <c r="F1021" s="280">
        <v>200</v>
      </c>
      <c r="G1021" s="116">
        <v>400</v>
      </c>
      <c r="H1021" s="149"/>
      <c r="I1021" s="96"/>
      <c r="J1021" s="132">
        <v>240</v>
      </c>
      <c r="K1021" s="132">
        <v>240</v>
      </c>
      <c r="L1021" s="132"/>
      <c r="M1021" s="96"/>
      <c r="N1021" s="96">
        <f t="shared" si="31"/>
        <v>0</v>
      </c>
      <c r="O1021" s="629" t="s">
        <v>3184</v>
      </c>
    </row>
    <row r="1022" spans="1:15" s="287" customFormat="1" ht="27.75" customHeight="1" x14ac:dyDescent="0.25">
      <c r="A1022" s="534">
        <v>3</v>
      </c>
      <c r="B1022" s="691" t="s">
        <v>476</v>
      </c>
      <c r="C1022" s="692"/>
      <c r="D1022" s="693"/>
      <c r="E1022" s="288">
        <v>80</v>
      </c>
      <c r="F1022" s="280">
        <v>200</v>
      </c>
      <c r="G1022" s="116">
        <v>400</v>
      </c>
      <c r="H1022" s="149">
        <v>1.3</v>
      </c>
      <c r="I1022" s="96">
        <v>104</v>
      </c>
      <c r="J1022" s="132">
        <v>240</v>
      </c>
      <c r="K1022" s="132">
        <v>240</v>
      </c>
      <c r="L1022" s="132"/>
      <c r="M1022" s="96">
        <f t="shared" si="30"/>
        <v>130.76923076923077</v>
      </c>
      <c r="N1022" s="96">
        <f t="shared" si="31"/>
        <v>0</v>
      </c>
      <c r="O1022" s="615" t="s">
        <v>3184</v>
      </c>
    </row>
    <row r="1023" spans="1:15" s="287" customFormat="1" ht="27.75" customHeight="1" x14ac:dyDescent="0.25">
      <c r="A1023" s="534">
        <v>4</v>
      </c>
      <c r="B1023" s="691" t="s">
        <v>2181</v>
      </c>
      <c r="C1023" s="692"/>
      <c r="D1023" s="693"/>
      <c r="E1023" s="288"/>
      <c r="F1023" s="280">
        <v>175</v>
      </c>
      <c r="G1023" s="116">
        <v>350</v>
      </c>
      <c r="H1023" s="149"/>
      <c r="I1023" s="96"/>
      <c r="J1023" s="132">
        <v>210</v>
      </c>
      <c r="K1023" s="132">
        <v>210</v>
      </c>
      <c r="L1023" s="132"/>
      <c r="M1023" s="96"/>
      <c r="N1023" s="96">
        <f t="shared" si="31"/>
        <v>0</v>
      </c>
      <c r="O1023" s="629" t="s">
        <v>3184</v>
      </c>
    </row>
    <row r="1024" spans="1:15" s="287" customFormat="1" ht="27.75" customHeight="1" x14ac:dyDescent="0.25">
      <c r="A1024" s="534">
        <v>5</v>
      </c>
      <c r="B1024" s="691" t="s">
        <v>2182</v>
      </c>
      <c r="C1024" s="692"/>
      <c r="D1024" s="693"/>
      <c r="E1024" s="288">
        <v>60</v>
      </c>
      <c r="F1024" s="280">
        <v>150</v>
      </c>
      <c r="G1024" s="116">
        <v>300</v>
      </c>
      <c r="H1024" s="149">
        <v>1.3</v>
      </c>
      <c r="I1024" s="96">
        <v>78</v>
      </c>
      <c r="J1024" s="132">
        <v>180</v>
      </c>
      <c r="K1024" s="132">
        <v>180</v>
      </c>
      <c r="L1024" s="132"/>
      <c r="M1024" s="96">
        <f t="shared" si="30"/>
        <v>130.76923076923077</v>
      </c>
      <c r="N1024" s="96">
        <f t="shared" si="31"/>
        <v>0</v>
      </c>
      <c r="O1024" s="615" t="s">
        <v>3184</v>
      </c>
    </row>
    <row r="1025" spans="1:15" s="287" customFormat="1" ht="27.75" customHeight="1" x14ac:dyDescent="0.25">
      <c r="A1025" s="534">
        <v>6</v>
      </c>
      <c r="B1025" s="691" t="s">
        <v>479</v>
      </c>
      <c r="C1025" s="692"/>
      <c r="D1025" s="693"/>
      <c r="E1025" s="288">
        <v>50</v>
      </c>
      <c r="F1025" s="280">
        <v>125</v>
      </c>
      <c r="G1025" s="116">
        <v>250</v>
      </c>
      <c r="H1025" s="149">
        <v>1.3</v>
      </c>
      <c r="I1025" s="96">
        <v>65</v>
      </c>
      <c r="J1025" s="132">
        <v>150</v>
      </c>
      <c r="K1025" s="132">
        <v>150</v>
      </c>
      <c r="L1025" s="132"/>
      <c r="M1025" s="96">
        <f t="shared" si="30"/>
        <v>130.76923076923077</v>
      </c>
      <c r="N1025" s="96">
        <f t="shared" si="31"/>
        <v>0</v>
      </c>
      <c r="O1025" s="615" t="s">
        <v>3184</v>
      </c>
    </row>
    <row r="1026" spans="1:15" s="287" customFormat="1" ht="27.75" customHeight="1" x14ac:dyDescent="0.25">
      <c r="A1026" s="538" t="s">
        <v>465</v>
      </c>
      <c r="B1026" s="551" t="s">
        <v>466</v>
      </c>
      <c r="C1026" s="551"/>
      <c r="D1026" s="551"/>
      <c r="E1026" s="276"/>
      <c r="F1026" s="280">
        <v>0</v>
      </c>
      <c r="G1026" s="213"/>
      <c r="H1026" s="290"/>
      <c r="I1026" s="96"/>
      <c r="J1026" s="132"/>
      <c r="K1026" s="138"/>
      <c r="L1026" s="138"/>
      <c r="M1026" s="96"/>
      <c r="N1026" s="96"/>
      <c r="O1026" s="551"/>
    </row>
    <row r="1027" spans="1:15" s="287" customFormat="1" ht="46.5" customHeight="1" x14ac:dyDescent="0.25">
      <c r="A1027" s="715">
        <v>1</v>
      </c>
      <c r="B1027" s="694" t="s">
        <v>359</v>
      </c>
      <c r="C1027" s="537" t="s">
        <v>303</v>
      </c>
      <c r="D1027" s="537" t="s">
        <v>304</v>
      </c>
      <c r="E1027" s="288"/>
      <c r="F1027" s="280"/>
      <c r="G1027" s="116"/>
      <c r="H1027" s="149"/>
      <c r="I1027" s="96"/>
      <c r="J1027" s="132"/>
      <c r="K1027" s="138"/>
      <c r="L1027" s="138"/>
      <c r="M1027" s="96"/>
      <c r="N1027" s="96"/>
      <c r="O1027" s="615"/>
    </row>
    <row r="1028" spans="1:15" s="287" customFormat="1" ht="24.75" customHeight="1" x14ac:dyDescent="0.25">
      <c r="A1028" s="715"/>
      <c r="B1028" s="694"/>
      <c r="C1028" s="546"/>
      <c r="D1028" s="555" t="s">
        <v>40</v>
      </c>
      <c r="E1028" s="288">
        <v>300</v>
      </c>
      <c r="F1028" s="280">
        <v>1000</v>
      </c>
      <c r="G1028" s="116">
        <v>2000</v>
      </c>
      <c r="H1028" s="149">
        <v>1.2</v>
      </c>
      <c r="I1028" s="96">
        <v>360</v>
      </c>
      <c r="J1028" s="132">
        <v>1200</v>
      </c>
      <c r="K1028" s="138">
        <v>1200</v>
      </c>
      <c r="L1028" s="138"/>
      <c r="M1028" s="96">
        <f t="shared" si="30"/>
        <v>233.33333333333334</v>
      </c>
      <c r="N1028" s="96">
        <f t="shared" si="31"/>
        <v>0</v>
      </c>
      <c r="O1028" s="615" t="s">
        <v>3184</v>
      </c>
    </row>
    <row r="1029" spans="1:15" s="287" customFormat="1" ht="24.75" customHeight="1" x14ac:dyDescent="0.25">
      <c r="A1029" s="715"/>
      <c r="B1029" s="694"/>
      <c r="C1029" s="546"/>
      <c r="D1029" s="555" t="s">
        <v>41</v>
      </c>
      <c r="E1029" s="288">
        <v>300</v>
      </c>
      <c r="F1029" s="280">
        <v>1000</v>
      </c>
      <c r="G1029" s="116">
        <v>2000</v>
      </c>
      <c r="H1029" s="149">
        <v>1.2</v>
      </c>
      <c r="I1029" s="96">
        <v>360</v>
      </c>
      <c r="J1029" s="132">
        <v>1200</v>
      </c>
      <c r="K1029" s="138">
        <v>800</v>
      </c>
      <c r="L1029" s="138"/>
      <c r="M1029" s="96">
        <f t="shared" si="30"/>
        <v>122.22222222222223</v>
      </c>
      <c r="N1029" s="96">
        <f t="shared" si="31"/>
        <v>-33.333333333333329</v>
      </c>
      <c r="O1029" s="615" t="s">
        <v>3184</v>
      </c>
    </row>
    <row r="1030" spans="1:15" s="287" customFormat="1" ht="45" customHeight="1" x14ac:dyDescent="0.25">
      <c r="A1030" s="715"/>
      <c r="B1030" s="694"/>
      <c r="C1030" s="537" t="s">
        <v>304</v>
      </c>
      <c r="D1030" s="537" t="s">
        <v>467</v>
      </c>
      <c r="E1030" s="288"/>
      <c r="F1030" s="280"/>
      <c r="G1030" s="116"/>
      <c r="H1030" s="149"/>
      <c r="I1030" s="96"/>
      <c r="J1030" s="132"/>
      <c r="K1030" s="138"/>
      <c r="L1030" s="138"/>
      <c r="M1030" s="96"/>
      <c r="N1030" s="96"/>
      <c r="O1030" s="615"/>
    </row>
    <row r="1031" spans="1:15" s="287" customFormat="1" ht="26.25" customHeight="1" x14ac:dyDescent="0.25">
      <c r="A1031" s="715"/>
      <c r="B1031" s="694"/>
      <c r="C1031" s="546"/>
      <c r="D1031" s="555" t="s">
        <v>40</v>
      </c>
      <c r="E1031" s="288">
        <v>200</v>
      </c>
      <c r="F1031" s="280">
        <v>750</v>
      </c>
      <c r="G1031" s="116">
        <v>1500</v>
      </c>
      <c r="H1031" s="149">
        <v>1.9</v>
      </c>
      <c r="I1031" s="96">
        <v>380</v>
      </c>
      <c r="J1031" s="132">
        <v>900</v>
      </c>
      <c r="K1031" s="138">
        <v>900</v>
      </c>
      <c r="L1031" s="138"/>
      <c r="M1031" s="96">
        <f t="shared" si="30"/>
        <v>136.84210526315789</v>
      </c>
      <c r="N1031" s="96">
        <f t="shared" si="31"/>
        <v>0</v>
      </c>
      <c r="O1031" s="615" t="s">
        <v>3184</v>
      </c>
    </row>
    <row r="1032" spans="1:15" s="287" customFormat="1" ht="26.25" customHeight="1" x14ac:dyDescent="0.25">
      <c r="A1032" s="715"/>
      <c r="B1032" s="694"/>
      <c r="C1032" s="546"/>
      <c r="D1032" s="555" t="s">
        <v>41</v>
      </c>
      <c r="E1032" s="288">
        <v>200</v>
      </c>
      <c r="F1032" s="280">
        <v>750</v>
      </c>
      <c r="G1032" s="116">
        <v>1500</v>
      </c>
      <c r="H1032" s="149">
        <v>1.9</v>
      </c>
      <c r="I1032" s="96">
        <v>380</v>
      </c>
      <c r="J1032" s="132">
        <v>900</v>
      </c>
      <c r="K1032" s="138">
        <v>600</v>
      </c>
      <c r="L1032" s="138"/>
      <c r="M1032" s="96">
        <f t="shared" si="30"/>
        <v>57.894736842105267</v>
      </c>
      <c r="N1032" s="96">
        <f t="shared" si="31"/>
        <v>-33.333333333333329</v>
      </c>
      <c r="O1032" s="615" t="s">
        <v>3184</v>
      </c>
    </row>
    <row r="1033" spans="1:15" s="287" customFormat="1" ht="26.25" customHeight="1" x14ac:dyDescent="0.25">
      <c r="A1033" s="715"/>
      <c r="B1033" s="694"/>
      <c r="C1033" s="537" t="s">
        <v>467</v>
      </c>
      <c r="D1033" s="537" t="s">
        <v>468</v>
      </c>
      <c r="E1033" s="288">
        <v>250</v>
      </c>
      <c r="F1033" s="280">
        <v>850</v>
      </c>
      <c r="G1033" s="116">
        <v>1700</v>
      </c>
      <c r="H1033" s="149">
        <v>1.6</v>
      </c>
      <c r="I1033" s="96">
        <v>400</v>
      </c>
      <c r="J1033" s="132">
        <v>1100</v>
      </c>
      <c r="K1033" s="132">
        <v>1100</v>
      </c>
      <c r="L1033" s="132"/>
      <c r="M1033" s="96">
        <f t="shared" si="30"/>
        <v>175</v>
      </c>
      <c r="N1033" s="96">
        <f t="shared" si="31"/>
        <v>0</v>
      </c>
      <c r="O1033" s="615" t="s">
        <v>3184</v>
      </c>
    </row>
    <row r="1034" spans="1:15" s="287" customFormat="1" x14ac:dyDescent="0.25">
      <c r="A1034" s="715"/>
      <c r="B1034" s="694" t="s">
        <v>359</v>
      </c>
      <c r="C1034" s="537" t="s">
        <v>468</v>
      </c>
      <c r="D1034" s="537" t="s">
        <v>469</v>
      </c>
      <c r="E1034" s="288">
        <v>600</v>
      </c>
      <c r="F1034" s="280">
        <v>1500</v>
      </c>
      <c r="G1034" s="116">
        <v>3000</v>
      </c>
      <c r="H1034" s="149">
        <v>2.1</v>
      </c>
      <c r="I1034" s="96">
        <v>1260</v>
      </c>
      <c r="J1034" s="132">
        <v>1800</v>
      </c>
      <c r="K1034" s="132">
        <v>1800</v>
      </c>
      <c r="L1034" s="132"/>
      <c r="M1034" s="96">
        <f t="shared" si="30"/>
        <v>42.857142857142854</v>
      </c>
      <c r="N1034" s="96">
        <f t="shared" si="31"/>
        <v>0</v>
      </c>
      <c r="O1034" s="615" t="s">
        <v>3184</v>
      </c>
    </row>
    <row r="1035" spans="1:15" s="287" customFormat="1" x14ac:dyDescent="0.25">
      <c r="A1035" s="715"/>
      <c r="B1035" s="694"/>
      <c r="C1035" s="537" t="s">
        <v>469</v>
      </c>
      <c r="D1035" s="537" t="s">
        <v>470</v>
      </c>
      <c r="E1035" s="288">
        <v>400</v>
      </c>
      <c r="F1035" s="280">
        <v>1150</v>
      </c>
      <c r="G1035" s="116">
        <v>2300</v>
      </c>
      <c r="H1035" s="149">
        <v>1.5</v>
      </c>
      <c r="I1035" s="96">
        <v>600</v>
      </c>
      <c r="J1035" s="132">
        <v>1380</v>
      </c>
      <c r="K1035" s="132">
        <v>1380</v>
      </c>
      <c r="L1035" s="132"/>
      <c r="M1035" s="96">
        <f t="shared" si="30"/>
        <v>130</v>
      </c>
      <c r="N1035" s="96">
        <f t="shared" si="31"/>
        <v>0</v>
      </c>
      <c r="O1035" s="615" t="s">
        <v>3184</v>
      </c>
    </row>
    <row r="1036" spans="1:15" s="287" customFormat="1" ht="30" customHeight="1" x14ac:dyDescent="0.25">
      <c r="A1036" s="715"/>
      <c r="B1036" s="694"/>
      <c r="C1036" s="537" t="s">
        <v>470</v>
      </c>
      <c r="D1036" s="537" t="s">
        <v>471</v>
      </c>
      <c r="E1036" s="288">
        <v>250</v>
      </c>
      <c r="F1036" s="280">
        <v>425</v>
      </c>
      <c r="G1036" s="116">
        <v>850</v>
      </c>
      <c r="H1036" s="149">
        <v>1.5</v>
      </c>
      <c r="I1036" s="96">
        <v>375</v>
      </c>
      <c r="J1036" s="132">
        <v>510</v>
      </c>
      <c r="K1036" s="132">
        <v>510</v>
      </c>
      <c r="L1036" s="132"/>
      <c r="M1036" s="96">
        <f t="shared" si="30"/>
        <v>36</v>
      </c>
      <c r="N1036" s="96">
        <f t="shared" si="31"/>
        <v>0</v>
      </c>
      <c r="O1036" s="615" t="s">
        <v>3184</v>
      </c>
    </row>
    <row r="1037" spans="1:15" s="287" customFormat="1" ht="30" customHeight="1" x14ac:dyDescent="0.25">
      <c r="A1037" s="715"/>
      <c r="B1037" s="694"/>
      <c r="C1037" s="537" t="s">
        <v>471</v>
      </c>
      <c r="D1037" s="537" t="s">
        <v>472</v>
      </c>
      <c r="E1037" s="288"/>
      <c r="F1037" s="280">
        <v>0</v>
      </c>
      <c r="G1037" s="116"/>
      <c r="H1037" s="149"/>
      <c r="I1037" s="96"/>
      <c r="J1037" s="132"/>
      <c r="K1037" s="138"/>
      <c r="L1037" s="138"/>
      <c r="M1037" s="96"/>
      <c r="N1037" s="96"/>
      <c r="O1037" s="615"/>
    </row>
    <row r="1038" spans="1:15" s="287" customFormat="1" ht="45" customHeight="1" x14ac:dyDescent="0.25">
      <c r="A1038" s="534">
        <v>2</v>
      </c>
      <c r="B1038" s="537" t="s">
        <v>473</v>
      </c>
      <c r="C1038" s="537" t="s">
        <v>383</v>
      </c>
      <c r="D1038" s="537" t="s">
        <v>474</v>
      </c>
      <c r="E1038" s="288">
        <v>200</v>
      </c>
      <c r="F1038" s="280">
        <v>275</v>
      </c>
      <c r="G1038" s="116">
        <v>550</v>
      </c>
      <c r="H1038" s="149">
        <v>1.2</v>
      </c>
      <c r="I1038" s="96">
        <v>240</v>
      </c>
      <c r="J1038" s="132">
        <v>330</v>
      </c>
      <c r="K1038" s="132">
        <v>330</v>
      </c>
      <c r="L1038" s="132"/>
      <c r="M1038" s="96">
        <f t="shared" si="30"/>
        <v>37.5</v>
      </c>
      <c r="N1038" s="96">
        <f t="shared" si="31"/>
        <v>0</v>
      </c>
      <c r="O1038" s="615" t="s">
        <v>3184</v>
      </c>
    </row>
    <row r="1039" spans="1:15" s="287" customFormat="1" ht="26.25" customHeight="1" x14ac:dyDescent="0.25">
      <c r="A1039" s="534">
        <v>3</v>
      </c>
      <c r="B1039" s="691" t="s">
        <v>475</v>
      </c>
      <c r="C1039" s="692"/>
      <c r="D1039" s="693"/>
      <c r="E1039" s="288">
        <v>200</v>
      </c>
      <c r="F1039" s="280">
        <v>275</v>
      </c>
      <c r="G1039" s="116">
        <v>550</v>
      </c>
      <c r="H1039" s="149">
        <v>1.2</v>
      </c>
      <c r="I1039" s="96">
        <v>240</v>
      </c>
      <c r="J1039" s="132">
        <v>330</v>
      </c>
      <c r="K1039" s="132">
        <v>330</v>
      </c>
      <c r="L1039" s="132"/>
      <c r="M1039" s="96">
        <f t="shared" si="30"/>
        <v>37.5</v>
      </c>
      <c r="N1039" s="96">
        <f t="shared" si="31"/>
        <v>0</v>
      </c>
      <c r="O1039" s="615" t="s">
        <v>3184</v>
      </c>
    </row>
    <row r="1040" spans="1:15" s="287" customFormat="1" ht="26.25" customHeight="1" x14ac:dyDescent="0.25">
      <c r="A1040" s="534">
        <v>4</v>
      </c>
      <c r="B1040" s="691" t="s">
        <v>476</v>
      </c>
      <c r="C1040" s="692"/>
      <c r="D1040" s="693"/>
      <c r="E1040" s="288">
        <v>150</v>
      </c>
      <c r="F1040" s="280">
        <v>200</v>
      </c>
      <c r="G1040" s="116">
        <v>400</v>
      </c>
      <c r="H1040" s="149">
        <v>1.5</v>
      </c>
      <c r="I1040" s="96">
        <v>225</v>
      </c>
      <c r="J1040" s="132">
        <v>240</v>
      </c>
      <c r="K1040" s="132">
        <v>240</v>
      </c>
      <c r="L1040" s="132"/>
      <c r="M1040" s="96">
        <f t="shared" si="30"/>
        <v>6.666666666666667</v>
      </c>
      <c r="N1040" s="96">
        <f t="shared" si="31"/>
        <v>0</v>
      </c>
      <c r="O1040" s="615" t="s">
        <v>3184</v>
      </c>
    </row>
    <row r="1041" spans="1:15" s="287" customFormat="1" ht="26.25" customHeight="1" x14ac:dyDescent="0.25">
      <c r="A1041" s="534">
        <v>5</v>
      </c>
      <c r="B1041" s="691" t="s">
        <v>477</v>
      </c>
      <c r="C1041" s="692"/>
      <c r="D1041" s="693"/>
      <c r="E1041" s="288">
        <v>100</v>
      </c>
      <c r="F1041" s="280">
        <v>150</v>
      </c>
      <c r="G1041" s="116">
        <v>300</v>
      </c>
      <c r="H1041" s="149">
        <v>1.6</v>
      </c>
      <c r="I1041" s="96">
        <v>160</v>
      </c>
      <c r="J1041" s="132">
        <v>180</v>
      </c>
      <c r="K1041" s="132">
        <v>180</v>
      </c>
      <c r="L1041" s="132"/>
      <c r="M1041" s="96">
        <f t="shared" si="30"/>
        <v>12.5</v>
      </c>
      <c r="N1041" s="96">
        <f t="shared" si="31"/>
        <v>0</v>
      </c>
      <c r="O1041" s="615" t="s">
        <v>3184</v>
      </c>
    </row>
    <row r="1042" spans="1:15" s="287" customFormat="1" ht="26.25" customHeight="1" x14ac:dyDescent="0.25">
      <c r="A1042" s="534">
        <v>6</v>
      </c>
      <c r="B1042" s="691" t="s">
        <v>478</v>
      </c>
      <c r="C1042" s="692"/>
      <c r="D1042" s="693"/>
      <c r="E1042" s="288">
        <v>80</v>
      </c>
      <c r="F1042" s="280">
        <v>125</v>
      </c>
      <c r="G1042" s="116">
        <v>250</v>
      </c>
      <c r="H1042" s="149">
        <v>1.2</v>
      </c>
      <c r="I1042" s="96">
        <v>96</v>
      </c>
      <c r="J1042" s="132">
        <v>150</v>
      </c>
      <c r="K1042" s="132">
        <v>150</v>
      </c>
      <c r="L1042" s="132"/>
      <c r="M1042" s="96">
        <f t="shared" ref="M1042:M1105" si="32">(K1042-I1042)/I1042*100</f>
        <v>56.25</v>
      </c>
      <c r="N1042" s="96">
        <f t="shared" si="31"/>
        <v>0</v>
      </c>
      <c r="O1042" s="615" t="s">
        <v>3184</v>
      </c>
    </row>
    <row r="1043" spans="1:15" s="287" customFormat="1" ht="26.25" customHeight="1" x14ac:dyDescent="0.25">
      <c r="A1043" s="534">
        <v>7</v>
      </c>
      <c r="B1043" s="691" t="s">
        <v>479</v>
      </c>
      <c r="C1043" s="692"/>
      <c r="D1043" s="693"/>
      <c r="E1043" s="288">
        <v>50</v>
      </c>
      <c r="F1043" s="280">
        <v>90</v>
      </c>
      <c r="G1043" s="116">
        <v>180</v>
      </c>
      <c r="H1043" s="149">
        <v>1.2</v>
      </c>
      <c r="I1043" s="96">
        <v>60</v>
      </c>
      <c r="J1043" s="132">
        <v>110</v>
      </c>
      <c r="K1043" s="132">
        <v>110</v>
      </c>
      <c r="L1043" s="132"/>
      <c r="M1043" s="96">
        <f t="shared" si="32"/>
        <v>83.333333333333343</v>
      </c>
      <c r="N1043" s="96">
        <f t="shared" ref="N1043:N1106" si="33">(K1043-J1043)/J1043*100</f>
        <v>0</v>
      </c>
      <c r="O1043" s="615" t="s">
        <v>3184</v>
      </c>
    </row>
    <row r="1044" spans="1:15" s="287" customFormat="1" ht="26.25" customHeight="1" x14ac:dyDescent="0.25">
      <c r="A1044" s="126" t="s">
        <v>2118</v>
      </c>
      <c r="B1044" s="554" t="s">
        <v>2183</v>
      </c>
      <c r="C1044" s="554"/>
      <c r="D1044" s="554"/>
      <c r="E1044" s="277"/>
      <c r="F1044" s="280">
        <v>0</v>
      </c>
      <c r="G1044" s="132"/>
      <c r="H1044" s="210"/>
      <c r="I1044" s="291"/>
      <c r="J1044" s="132"/>
      <c r="K1044" s="132"/>
      <c r="L1044" s="132"/>
      <c r="M1044" s="96"/>
      <c r="N1044" s="96"/>
      <c r="O1044" s="615"/>
    </row>
    <row r="1045" spans="1:15" s="287" customFormat="1" ht="26.25" customHeight="1" x14ac:dyDescent="0.25">
      <c r="A1045" s="548">
        <v>1</v>
      </c>
      <c r="B1045" s="721" t="s">
        <v>2184</v>
      </c>
      <c r="C1045" s="722"/>
      <c r="D1045" s="723"/>
      <c r="E1045" s="279">
        <v>120</v>
      </c>
      <c r="F1045" s="280">
        <v>300</v>
      </c>
      <c r="G1045" s="210">
        <v>600</v>
      </c>
      <c r="H1045" s="135">
        <v>1.1000000000000001</v>
      </c>
      <c r="I1045" s="210">
        <v>132</v>
      </c>
      <c r="J1045" s="132">
        <v>360</v>
      </c>
      <c r="K1045" s="132">
        <v>360</v>
      </c>
      <c r="L1045" s="132"/>
      <c r="M1045" s="96">
        <f t="shared" si="32"/>
        <v>172.72727272727272</v>
      </c>
      <c r="N1045" s="96">
        <f t="shared" si="33"/>
        <v>0</v>
      </c>
      <c r="O1045" s="615" t="s">
        <v>3184</v>
      </c>
    </row>
    <row r="1046" spans="1:15" s="287" customFormat="1" ht="18.75" customHeight="1" x14ac:dyDescent="0.25">
      <c r="A1046" s="682">
        <v>2</v>
      </c>
      <c r="B1046" s="679" t="s">
        <v>2185</v>
      </c>
      <c r="C1046" s="545" t="s">
        <v>2186</v>
      </c>
      <c r="D1046" s="545" t="s">
        <v>2187</v>
      </c>
      <c r="E1046" s="279">
        <v>100</v>
      </c>
      <c r="F1046" s="280">
        <v>200</v>
      </c>
      <c r="G1046" s="210">
        <v>400</v>
      </c>
      <c r="H1046" s="135">
        <v>1.1000000000000001</v>
      </c>
      <c r="I1046" s="210">
        <v>110.00000000000001</v>
      </c>
      <c r="J1046" s="132">
        <v>240</v>
      </c>
      <c r="K1046" s="132">
        <v>240</v>
      </c>
      <c r="L1046" s="132"/>
      <c r="M1046" s="96">
        <f t="shared" si="32"/>
        <v>118.18181818181816</v>
      </c>
      <c r="N1046" s="96">
        <f t="shared" si="33"/>
        <v>0</v>
      </c>
      <c r="O1046" s="615" t="s">
        <v>3184</v>
      </c>
    </row>
    <row r="1047" spans="1:15" s="287" customFormat="1" ht="37.5" x14ac:dyDescent="0.25">
      <c r="A1047" s="684"/>
      <c r="B1047" s="681"/>
      <c r="C1047" s="545" t="s">
        <v>2187</v>
      </c>
      <c r="D1047" s="545" t="s">
        <v>2188</v>
      </c>
      <c r="E1047" s="279">
        <v>70</v>
      </c>
      <c r="F1047" s="280">
        <v>100</v>
      </c>
      <c r="G1047" s="210">
        <v>200</v>
      </c>
      <c r="H1047" s="135">
        <v>1.1000000000000001</v>
      </c>
      <c r="I1047" s="210">
        <v>77</v>
      </c>
      <c r="J1047" s="132">
        <v>120</v>
      </c>
      <c r="K1047" s="132">
        <v>120</v>
      </c>
      <c r="L1047" s="132"/>
      <c r="M1047" s="96">
        <f t="shared" si="32"/>
        <v>55.844155844155843</v>
      </c>
      <c r="N1047" s="96">
        <f t="shared" si="33"/>
        <v>0</v>
      </c>
      <c r="O1047" s="615" t="s">
        <v>3184</v>
      </c>
    </row>
    <row r="1048" spans="1:15" s="287" customFormat="1" ht="27.75" customHeight="1" x14ac:dyDescent="0.25">
      <c r="A1048" s="548">
        <v>3</v>
      </c>
      <c r="B1048" s="676" t="s">
        <v>2189</v>
      </c>
      <c r="C1048" s="678"/>
      <c r="D1048" s="677"/>
      <c r="E1048" s="279">
        <v>70</v>
      </c>
      <c r="F1048" s="280">
        <v>115</v>
      </c>
      <c r="G1048" s="210">
        <v>230</v>
      </c>
      <c r="H1048" s="135">
        <v>1.2</v>
      </c>
      <c r="I1048" s="210">
        <v>84</v>
      </c>
      <c r="J1048" s="132">
        <v>140</v>
      </c>
      <c r="K1048" s="132">
        <v>140</v>
      </c>
      <c r="L1048" s="132"/>
      <c r="M1048" s="96">
        <f t="shared" si="32"/>
        <v>66.666666666666657</v>
      </c>
      <c r="N1048" s="96">
        <f t="shared" si="33"/>
        <v>0</v>
      </c>
      <c r="O1048" s="615" t="s">
        <v>3184</v>
      </c>
    </row>
    <row r="1049" spans="1:15" s="287" customFormat="1" x14ac:dyDescent="0.25">
      <c r="A1049" s="682">
        <v>4</v>
      </c>
      <c r="B1049" s="679" t="s">
        <v>231</v>
      </c>
      <c r="C1049" s="545" t="s">
        <v>2190</v>
      </c>
      <c r="D1049" s="545" t="s">
        <v>2191</v>
      </c>
      <c r="E1049" s="279">
        <v>70</v>
      </c>
      <c r="F1049" s="280">
        <v>100</v>
      </c>
      <c r="G1049" s="210">
        <v>200</v>
      </c>
      <c r="H1049" s="135">
        <v>1.1000000000000001</v>
      </c>
      <c r="I1049" s="210">
        <v>77</v>
      </c>
      <c r="J1049" s="132">
        <v>120</v>
      </c>
      <c r="K1049" s="132">
        <v>120</v>
      </c>
      <c r="L1049" s="132"/>
      <c r="M1049" s="96">
        <f t="shared" si="32"/>
        <v>55.844155844155843</v>
      </c>
      <c r="N1049" s="96">
        <f t="shared" si="33"/>
        <v>0</v>
      </c>
      <c r="O1049" s="615" t="s">
        <v>3184</v>
      </c>
    </row>
    <row r="1050" spans="1:15" s="287" customFormat="1" x14ac:dyDescent="0.25">
      <c r="A1050" s="684"/>
      <c r="B1050" s="681"/>
      <c r="C1050" s="545" t="s">
        <v>2192</v>
      </c>
      <c r="D1050" s="545" t="s">
        <v>2193</v>
      </c>
      <c r="E1050" s="279">
        <v>70</v>
      </c>
      <c r="F1050" s="280">
        <v>100</v>
      </c>
      <c r="G1050" s="210">
        <v>200</v>
      </c>
      <c r="H1050" s="135">
        <v>1.1000000000000001</v>
      </c>
      <c r="I1050" s="210">
        <v>77</v>
      </c>
      <c r="J1050" s="132">
        <v>120</v>
      </c>
      <c r="K1050" s="132">
        <v>120</v>
      </c>
      <c r="L1050" s="132"/>
      <c r="M1050" s="96">
        <f t="shared" si="32"/>
        <v>55.844155844155843</v>
      </c>
      <c r="N1050" s="96">
        <f t="shared" si="33"/>
        <v>0</v>
      </c>
      <c r="O1050" s="615" t="s">
        <v>3184</v>
      </c>
    </row>
    <row r="1051" spans="1:15" s="287" customFormat="1" ht="27.75" customHeight="1" x14ac:dyDescent="0.25">
      <c r="A1051" s="548">
        <v>5</v>
      </c>
      <c r="B1051" s="676" t="s">
        <v>476</v>
      </c>
      <c r="C1051" s="678"/>
      <c r="D1051" s="677"/>
      <c r="E1051" s="279">
        <v>80</v>
      </c>
      <c r="F1051" s="280">
        <v>105</v>
      </c>
      <c r="G1051" s="210">
        <v>210</v>
      </c>
      <c r="H1051" s="135">
        <v>1</v>
      </c>
      <c r="I1051" s="210">
        <v>80</v>
      </c>
      <c r="J1051" s="132">
        <v>130</v>
      </c>
      <c r="K1051" s="132">
        <v>130</v>
      </c>
      <c r="L1051" s="132"/>
      <c r="M1051" s="96">
        <f t="shared" si="32"/>
        <v>62.5</v>
      </c>
      <c r="N1051" s="96">
        <f t="shared" si="33"/>
        <v>0</v>
      </c>
      <c r="O1051" s="615" t="s">
        <v>3184</v>
      </c>
    </row>
    <row r="1052" spans="1:15" s="287" customFormat="1" ht="47.25" customHeight="1" x14ac:dyDescent="0.25">
      <c r="A1052" s="548">
        <v>6</v>
      </c>
      <c r="B1052" s="545" t="s">
        <v>2194</v>
      </c>
      <c r="C1052" s="545" t="s">
        <v>2195</v>
      </c>
      <c r="D1052" s="545" t="s">
        <v>2196</v>
      </c>
      <c r="E1052" s="279"/>
      <c r="F1052" s="280">
        <v>100</v>
      </c>
      <c r="G1052" s="210">
        <v>200</v>
      </c>
      <c r="H1052" s="135"/>
      <c r="I1052" s="210"/>
      <c r="J1052" s="132">
        <v>120</v>
      </c>
      <c r="K1052" s="132">
        <v>120</v>
      </c>
      <c r="L1052" s="132"/>
      <c r="M1052" s="96"/>
      <c r="N1052" s="96">
        <f t="shared" si="33"/>
        <v>0</v>
      </c>
      <c r="O1052" s="629" t="s">
        <v>3184</v>
      </c>
    </row>
    <row r="1053" spans="1:15" s="287" customFormat="1" ht="27.75" customHeight="1" x14ac:dyDescent="0.25">
      <c r="A1053" s="548">
        <v>7</v>
      </c>
      <c r="B1053" s="676" t="s">
        <v>2197</v>
      </c>
      <c r="C1053" s="678"/>
      <c r="D1053" s="677"/>
      <c r="E1053" s="279">
        <v>50</v>
      </c>
      <c r="F1053" s="280">
        <v>75</v>
      </c>
      <c r="G1053" s="210">
        <v>150</v>
      </c>
      <c r="H1053" s="135">
        <v>1.1000000000000001</v>
      </c>
      <c r="I1053" s="210">
        <v>55.000000000000007</v>
      </c>
      <c r="J1053" s="132">
        <v>90</v>
      </c>
      <c r="K1053" s="132">
        <v>90</v>
      </c>
      <c r="L1053" s="132"/>
      <c r="M1053" s="96">
        <f t="shared" si="32"/>
        <v>63.636363636363612</v>
      </c>
      <c r="N1053" s="96">
        <f t="shared" si="33"/>
        <v>0</v>
      </c>
      <c r="O1053" s="615" t="s">
        <v>3184</v>
      </c>
    </row>
    <row r="1054" spans="1:15" s="117" customFormat="1" x14ac:dyDescent="0.3">
      <c r="A1054" s="538" t="s">
        <v>2198</v>
      </c>
      <c r="B1054" s="551" t="s">
        <v>2199</v>
      </c>
      <c r="C1054" s="551"/>
      <c r="D1054" s="551"/>
      <c r="E1054" s="288"/>
      <c r="F1054" s="280">
        <v>0</v>
      </c>
      <c r="G1054" s="96"/>
      <c r="H1054" s="293"/>
      <c r="I1054" s="122"/>
      <c r="J1054" s="132"/>
      <c r="K1054" s="138"/>
      <c r="L1054" s="138"/>
      <c r="M1054" s="96"/>
      <c r="N1054" s="96"/>
      <c r="O1054" s="615"/>
    </row>
    <row r="1055" spans="1:15" s="117" customFormat="1" ht="42.75" customHeight="1" x14ac:dyDescent="0.3">
      <c r="A1055" s="688">
        <v>1</v>
      </c>
      <c r="B1055" s="685" t="s">
        <v>382</v>
      </c>
      <c r="C1055" s="537" t="s">
        <v>2200</v>
      </c>
      <c r="D1055" s="537"/>
      <c r="E1055" s="288"/>
      <c r="F1055" s="280"/>
      <c r="G1055" s="96"/>
      <c r="H1055" s="149"/>
      <c r="I1055" s="96"/>
      <c r="J1055" s="132"/>
      <c r="K1055" s="138"/>
      <c r="L1055" s="138"/>
      <c r="M1055" s="96"/>
      <c r="N1055" s="96"/>
      <c r="O1055" s="615"/>
    </row>
    <row r="1056" spans="1:15" s="117" customFormat="1" x14ac:dyDescent="0.3">
      <c r="A1056" s="689"/>
      <c r="B1056" s="686"/>
      <c r="C1056" s="537"/>
      <c r="D1056" s="555" t="s">
        <v>40</v>
      </c>
      <c r="E1056" s="288">
        <v>400</v>
      </c>
      <c r="F1056" s="280">
        <v>562.5</v>
      </c>
      <c r="G1056" s="96">
        <v>1125</v>
      </c>
      <c r="H1056" s="149">
        <v>1.3</v>
      </c>
      <c r="I1056" s="96">
        <v>520</v>
      </c>
      <c r="J1056" s="132">
        <v>680</v>
      </c>
      <c r="K1056" s="138">
        <v>680</v>
      </c>
      <c r="L1056" s="138"/>
      <c r="M1056" s="96">
        <f t="shared" si="32"/>
        <v>30.76923076923077</v>
      </c>
      <c r="N1056" s="96">
        <f t="shared" si="33"/>
        <v>0</v>
      </c>
      <c r="O1056" s="615" t="s">
        <v>3184</v>
      </c>
    </row>
    <row r="1057" spans="1:15" s="117" customFormat="1" x14ac:dyDescent="0.3">
      <c r="A1057" s="689"/>
      <c r="B1057" s="686"/>
      <c r="C1057" s="537"/>
      <c r="D1057" s="555" t="s">
        <v>41</v>
      </c>
      <c r="E1057" s="288">
        <v>400</v>
      </c>
      <c r="F1057" s="280">
        <v>562.5</v>
      </c>
      <c r="G1057" s="96">
        <v>1125</v>
      </c>
      <c r="H1057" s="149">
        <v>1.3</v>
      </c>
      <c r="I1057" s="96">
        <v>520</v>
      </c>
      <c r="J1057" s="132">
        <v>680</v>
      </c>
      <c r="K1057" s="138">
        <v>450</v>
      </c>
      <c r="L1057" s="138"/>
      <c r="M1057" s="96">
        <f t="shared" si="32"/>
        <v>-13.461538461538462</v>
      </c>
      <c r="N1057" s="96">
        <f t="shared" si="33"/>
        <v>-33.82352941176471</v>
      </c>
      <c r="O1057" s="615" t="s">
        <v>3184</v>
      </c>
    </row>
    <row r="1058" spans="1:15" s="117" customFormat="1" ht="37.5" x14ac:dyDescent="0.3">
      <c r="A1058" s="689"/>
      <c r="B1058" s="686"/>
      <c r="C1058" s="537" t="s">
        <v>2201</v>
      </c>
      <c r="D1058" s="537" t="s">
        <v>2202</v>
      </c>
      <c r="E1058" s="288"/>
      <c r="F1058" s="280"/>
      <c r="G1058" s="96"/>
      <c r="H1058" s="149"/>
      <c r="I1058" s="96"/>
      <c r="J1058" s="132"/>
      <c r="K1058" s="138"/>
      <c r="L1058" s="138"/>
      <c r="M1058" s="96"/>
      <c r="N1058" s="96"/>
      <c r="O1058" s="615"/>
    </row>
    <row r="1059" spans="1:15" s="117" customFormat="1" x14ac:dyDescent="0.3">
      <c r="A1059" s="689"/>
      <c r="B1059" s="686"/>
      <c r="C1059" s="537"/>
      <c r="D1059" s="555" t="s">
        <v>40</v>
      </c>
      <c r="E1059" s="288">
        <v>300</v>
      </c>
      <c r="F1059" s="280">
        <v>300</v>
      </c>
      <c r="G1059" s="96">
        <v>600</v>
      </c>
      <c r="H1059" s="149">
        <v>1.2</v>
      </c>
      <c r="I1059" s="96">
        <v>360</v>
      </c>
      <c r="J1059" s="132">
        <v>360</v>
      </c>
      <c r="K1059" s="138">
        <v>360</v>
      </c>
      <c r="L1059" s="138"/>
      <c r="M1059" s="96">
        <f t="shared" si="32"/>
        <v>0</v>
      </c>
      <c r="N1059" s="96">
        <f t="shared" si="33"/>
        <v>0</v>
      </c>
      <c r="O1059" s="615" t="s">
        <v>3184</v>
      </c>
    </row>
    <row r="1060" spans="1:15" s="117" customFormat="1" x14ac:dyDescent="0.3">
      <c r="A1060" s="689"/>
      <c r="B1060" s="686"/>
      <c r="C1060" s="537"/>
      <c r="D1060" s="555" t="s">
        <v>41</v>
      </c>
      <c r="E1060" s="288">
        <v>300</v>
      </c>
      <c r="F1060" s="280">
        <v>300</v>
      </c>
      <c r="G1060" s="96">
        <v>600</v>
      </c>
      <c r="H1060" s="149">
        <v>1.2</v>
      </c>
      <c r="I1060" s="96">
        <v>360</v>
      </c>
      <c r="J1060" s="132">
        <v>360</v>
      </c>
      <c r="K1060" s="138">
        <v>240</v>
      </c>
      <c r="L1060" s="138"/>
      <c r="M1060" s="96">
        <f t="shared" si="32"/>
        <v>-33.333333333333329</v>
      </c>
      <c r="N1060" s="96">
        <f t="shared" si="33"/>
        <v>-33.333333333333329</v>
      </c>
      <c r="O1060" s="615" t="s">
        <v>3184</v>
      </c>
    </row>
    <row r="1061" spans="1:15" s="117" customFormat="1" x14ac:dyDescent="0.3">
      <c r="A1061" s="689"/>
      <c r="B1061" s="686"/>
      <c r="C1061" s="537" t="s">
        <v>2202</v>
      </c>
      <c r="D1061" s="537" t="s">
        <v>2203</v>
      </c>
      <c r="E1061" s="288"/>
      <c r="F1061" s="280"/>
      <c r="G1061" s="96"/>
      <c r="H1061" s="149"/>
      <c r="I1061" s="96"/>
      <c r="J1061" s="132"/>
      <c r="K1061" s="138"/>
      <c r="L1061" s="138"/>
      <c r="M1061" s="96"/>
      <c r="N1061" s="96"/>
      <c r="O1061" s="615"/>
    </row>
    <row r="1062" spans="1:15" s="117" customFormat="1" x14ac:dyDescent="0.3">
      <c r="A1062" s="689"/>
      <c r="B1062" s="686"/>
      <c r="C1062" s="537"/>
      <c r="D1062" s="555" t="s">
        <v>40</v>
      </c>
      <c r="E1062" s="288">
        <v>250</v>
      </c>
      <c r="F1062" s="280">
        <v>250</v>
      </c>
      <c r="G1062" s="96">
        <v>500</v>
      </c>
      <c r="H1062" s="149">
        <v>1.2</v>
      </c>
      <c r="I1062" s="96">
        <v>300</v>
      </c>
      <c r="J1062" s="132">
        <v>300</v>
      </c>
      <c r="K1062" s="138">
        <v>300</v>
      </c>
      <c r="L1062" s="138"/>
      <c r="M1062" s="96">
        <f t="shared" si="32"/>
        <v>0</v>
      </c>
      <c r="N1062" s="96">
        <f t="shared" si="33"/>
        <v>0</v>
      </c>
      <c r="O1062" s="615" t="s">
        <v>3184</v>
      </c>
    </row>
    <row r="1063" spans="1:15" s="117" customFormat="1" x14ac:dyDescent="0.3">
      <c r="A1063" s="689"/>
      <c r="B1063" s="686"/>
      <c r="C1063" s="537"/>
      <c r="D1063" s="555" t="s">
        <v>41</v>
      </c>
      <c r="E1063" s="288">
        <v>250</v>
      </c>
      <c r="F1063" s="280">
        <v>250</v>
      </c>
      <c r="G1063" s="96">
        <v>500</v>
      </c>
      <c r="H1063" s="149">
        <v>1.2</v>
      </c>
      <c r="I1063" s="96">
        <v>300</v>
      </c>
      <c r="J1063" s="132">
        <v>300</v>
      </c>
      <c r="K1063" s="138">
        <v>200</v>
      </c>
      <c r="L1063" s="138"/>
      <c r="M1063" s="96">
        <f t="shared" si="32"/>
        <v>-33.333333333333329</v>
      </c>
      <c r="N1063" s="96">
        <f t="shared" si="33"/>
        <v>-33.333333333333329</v>
      </c>
      <c r="O1063" s="615" t="s">
        <v>3184</v>
      </c>
    </row>
    <row r="1064" spans="1:15" s="117" customFormat="1" ht="56.25" x14ac:dyDescent="0.3">
      <c r="A1064" s="689"/>
      <c r="B1064" s="686"/>
      <c r="C1064" s="537" t="s">
        <v>2203</v>
      </c>
      <c r="D1064" s="537" t="s">
        <v>2204</v>
      </c>
      <c r="E1064" s="288"/>
      <c r="F1064" s="280"/>
      <c r="G1064" s="96"/>
      <c r="H1064" s="149"/>
      <c r="I1064" s="96"/>
      <c r="J1064" s="132"/>
      <c r="K1064" s="138"/>
      <c r="L1064" s="138"/>
      <c r="M1064" s="96"/>
      <c r="N1064" s="96"/>
      <c r="O1064" s="615"/>
    </row>
    <row r="1065" spans="1:15" s="117" customFormat="1" x14ac:dyDescent="0.3">
      <c r="A1065" s="689"/>
      <c r="B1065" s="686"/>
      <c r="C1065" s="537"/>
      <c r="D1065" s="555" t="s">
        <v>40</v>
      </c>
      <c r="E1065" s="288">
        <v>150</v>
      </c>
      <c r="F1065" s="280">
        <v>100</v>
      </c>
      <c r="G1065" s="96">
        <v>200</v>
      </c>
      <c r="H1065" s="149">
        <v>1.3</v>
      </c>
      <c r="I1065" s="96">
        <v>195</v>
      </c>
      <c r="J1065" s="132">
        <v>150</v>
      </c>
      <c r="K1065" s="138">
        <v>150</v>
      </c>
      <c r="L1065" s="138"/>
      <c r="M1065" s="96">
        <f t="shared" si="32"/>
        <v>-23.076923076923077</v>
      </c>
      <c r="N1065" s="96">
        <f t="shared" si="33"/>
        <v>0</v>
      </c>
      <c r="O1065" s="615" t="s">
        <v>3184</v>
      </c>
    </row>
    <row r="1066" spans="1:15" s="117" customFormat="1" x14ac:dyDescent="0.3">
      <c r="A1066" s="689"/>
      <c r="B1066" s="686"/>
      <c r="C1066" s="537"/>
      <c r="D1066" s="555" t="s">
        <v>41</v>
      </c>
      <c r="E1066" s="288">
        <v>150</v>
      </c>
      <c r="F1066" s="280">
        <v>100</v>
      </c>
      <c r="G1066" s="96">
        <v>200</v>
      </c>
      <c r="H1066" s="149">
        <v>1.3</v>
      </c>
      <c r="I1066" s="96">
        <v>195</v>
      </c>
      <c r="J1066" s="132">
        <v>150</v>
      </c>
      <c r="K1066" s="138">
        <v>100</v>
      </c>
      <c r="L1066" s="138"/>
      <c r="M1066" s="96">
        <f t="shared" si="32"/>
        <v>-48.717948717948715</v>
      </c>
      <c r="N1066" s="96">
        <f t="shared" si="33"/>
        <v>-33.333333333333329</v>
      </c>
      <c r="O1066" s="615" t="s">
        <v>3184</v>
      </c>
    </row>
    <row r="1067" spans="1:15" s="117" customFormat="1" x14ac:dyDescent="0.3">
      <c r="A1067" s="689"/>
      <c r="B1067" s="686"/>
      <c r="C1067" s="537" t="s">
        <v>2205</v>
      </c>
      <c r="D1067" s="537" t="s">
        <v>2206</v>
      </c>
      <c r="E1067" s="288"/>
      <c r="F1067" s="280"/>
      <c r="G1067" s="96"/>
      <c r="H1067" s="149"/>
      <c r="I1067" s="96"/>
      <c r="J1067" s="132"/>
      <c r="K1067" s="138"/>
      <c r="L1067" s="138"/>
      <c r="M1067" s="96"/>
      <c r="N1067" s="96"/>
      <c r="O1067" s="615"/>
    </row>
    <row r="1068" spans="1:15" s="117" customFormat="1" x14ac:dyDescent="0.3">
      <c r="A1068" s="689"/>
      <c r="B1068" s="686"/>
      <c r="C1068" s="537"/>
      <c r="D1068" s="555" t="s">
        <v>40</v>
      </c>
      <c r="E1068" s="288">
        <v>250</v>
      </c>
      <c r="F1068" s="280">
        <v>375</v>
      </c>
      <c r="G1068" s="96">
        <v>750</v>
      </c>
      <c r="H1068" s="149">
        <v>1.2</v>
      </c>
      <c r="I1068" s="96">
        <v>300</v>
      </c>
      <c r="J1068" s="132">
        <v>450</v>
      </c>
      <c r="K1068" s="138">
        <v>450</v>
      </c>
      <c r="L1068" s="138"/>
      <c r="M1068" s="96">
        <f t="shared" si="32"/>
        <v>50</v>
      </c>
      <c r="N1068" s="96">
        <f t="shared" si="33"/>
        <v>0</v>
      </c>
      <c r="O1068" s="615" t="s">
        <v>3184</v>
      </c>
    </row>
    <row r="1069" spans="1:15" s="117" customFormat="1" x14ac:dyDescent="0.3">
      <c r="A1069" s="689"/>
      <c r="B1069" s="686"/>
      <c r="C1069" s="537"/>
      <c r="D1069" s="555" t="s">
        <v>41</v>
      </c>
      <c r="E1069" s="288">
        <v>250</v>
      </c>
      <c r="F1069" s="280">
        <v>375</v>
      </c>
      <c r="G1069" s="96">
        <v>750</v>
      </c>
      <c r="H1069" s="149">
        <v>1.2</v>
      </c>
      <c r="I1069" s="96">
        <v>300</v>
      </c>
      <c r="J1069" s="132">
        <v>450</v>
      </c>
      <c r="K1069" s="138">
        <v>300</v>
      </c>
      <c r="L1069" s="138"/>
      <c r="M1069" s="96">
        <f t="shared" si="32"/>
        <v>0</v>
      </c>
      <c r="N1069" s="96">
        <f t="shared" si="33"/>
        <v>-33.333333333333329</v>
      </c>
      <c r="O1069" s="615" t="s">
        <v>3184</v>
      </c>
    </row>
    <row r="1070" spans="1:15" s="117" customFormat="1" x14ac:dyDescent="0.3">
      <c r="A1070" s="689"/>
      <c r="B1070" s="686"/>
      <c r="C1070" s="537" t="s">
        <v>2206</v>
      </c>
      <c r="D1070" s="537" t="s">
        <v>2207</v>
      </c>
      <c r="E1070" s="288"/>
      <c r="F1070" s="280"/>
      <c r="G1070" s="96"/>
      <c r="H1070" s="149"/>
      <c r="I1070" s="96"/>
      <c r="J1070" s="132"/>
      <c r="K1070" s="138"/>
      <c r="L1070" s="138"/>
      <c r="M1070" s="96"/>
      <c r="N1070" s="96"/>
      <c r="O1070" s="615"/>
    </row>
    <row r="1071" spans="1:15" s="117" customFormat="1" x14ac:dyDescent="0.3">
      <c r="A1071" s="689"/>
      <c r="B1071" s="686"/>
      <c r="C1071" s="537"/>
      <c r="D1071" s="555" t="s">
        <v>40</v>
      </c>
      <c r="E1071" s="288">
        <v>200</v>
      </c>
      <c r="F1071" s="280">
        <v>300</v>
      </c>
      <c r="G1071" s="96">
        <v>600</v>
      </c>
      <c r="H1071" s="149">
        <v>1.2</v>
      </c>
      <c r="I1071" s="96">
        <v>240</v>
      </c>
      <c r="J1071" s="132">
        <v>360</v>
      </c>
      <c r="K1071" s="138">
        <v>360</v>
      </c>
      <c r="L1071" s="138"/>
      <c r="M1071" s="96">
        <f t="shared" si="32"/>
        <v>50</v>
      </c>
      <c r="N1071" s="96">
        <f t="shared" si="33"/>
        <v>0</v>
      </c>
      <c r="O1071" s="615" t="s">
        <v>3184</v>
      </c>
    </row>
    <row r="1072" spans="1:15" s="117" customFormat="1" x14ac:dyDescent="0.3">
      <c r="A1072" s="689"/>
      <c r="B1072" s="686"/>
      <c r="C1072" s="537"/>
      <c r="D1072" s="555" t="s">
        <v>41</v>
      </c>
      <c r="E1072" s="288">
        <v>200</v>
      </c>
      <c r="F1072" s="280">
        <v>300</v>
      </c>
      <c r="G1072" s="96">
        <v>600</v>
      </c>
      <c r="H1072" s="149">
        <v>1.2</v>
      </c>
      <c r="I1072" s="96">
        <v>240</v>
      </c>
      <c r="J1072" s="132">
        <v>360</v>
      </c>
      <c r="K1072" s="138">
        <v>240</v>
      </c>
      <c r="L1072" s="138"/>
      <c r="M1072" s="96">
        <f t="shared" si="32"/>
        <v>0</v>
      </c>
      <c r="N1072" s="96">
        <f t="shared" si="33"/>
        <v>-33.333333333333329</v>
      </c>
      <c r="O1072" s="615" t="s">
        <v>3184</v>
      </c>
    </row>
    <row r="1073" spans="1:15" s="117" customFormat="1" x14ac:dyDescent="0.3">
      <c r="A1073" s="689"/>
      <c r="B1073" s="686"/>
      <c r="C1073" s="537" t="s">
        <v>2207</v>
      </c>
      <c r="D1073" s="537" t="s">
        <v>268</v>
      </c>
      <c r="E1073" s="288"/>
      <c r="F1073" s="280"/>
      <c r="G1073" s="96"/>
      <c r="H1073" s="149"/>
      <c r="I1073" s="96"/>
      <c r="J1073" s="132"/>
      <c r="K1073" s="138"/>
      <c r="L1073" s="138"/>
      <c r="M1073" s="96"/>
      <c r="N1073" s="96"/>
      <c r="O1073" s="615"/>
    </row>
    <row r="1074" spans="1:15" s="117" customFormat="1" x14ac:dyDescent="0.3">
      <c r="A1074" s="689"/>
      <c r="B1074" s="686"/>
      <c r="C1074" s="537"/>
      <c r="D1074" s="555" t="s">
        <v>40</v>
      </c>
      <c r="E1074" s="288">
        <v>150</v>
      </c>
      <c r="F1074" s="280">
        <v>125</v>
      </c>
      <c r="G1074" s="96">
        <v>250</v>
      </c>
      <c r="H1074" s="149">
        <v>1.3</v>
      </c>
      <c r="I1074" s="96">
        <v>195</v>
      </c>
      <c r="J1074" s="132">
        <v>150</v>
      </c>
      <c r="K1074" s="138">
        <v>150</v>
      </c>
      <c r="L1074" s="138"/>
      <c r="M1074" s="96">
        <f t="shared" si="32"/>
        <v>-23.076923076923077</v>
      </c>
      <c r="N1074" s="96">
        <f t="shared" si="33"/>
        <v>0</v>
      </c>
      <c r="O1074" s="615" t="s">
        <v>3184</v>
      </c>
    </row>
    <row r="1075" spans="1:15" s="117" customFormat="1" x14ac:dyDescent="0.3">
      <c r="A1075" s="690"/>
      <c r="B1075" s="687"/>
      <c r="C1075" s="537"/>
      <c r="D1075" s="555" t="s">
        <v>41</v>
      </c>
      <c r="E1075" s="288">
        <v>150</v>
      </c>
      <c r="F1075" s="280">
        <v>125</v>
      </c>
      <c r="G1075" s="96">
        <v>250</v>
      </c>
      <c r="H1075" s="149">
        <v>1.3</v>
      </c>
      <c r="I1075" s="96">
        <v>195</v>
      </c>
      <c r="J1075" s="132">
        <v>150</v>
      </c>
      <c r="K1075" s="138">
        <v>100</v>
      </c>
      <c r="L1075" s="138"/>
      <c r="M1075" s="96">
        <f t="shared" si="32"/>
        <v>-48.717948717948715</v>
      </c>
      <c r="N1075" s="96">
        <f t="shared" si="33"/>
        <v>-33.333333333333329</v>
      </c>
      <c r="O1075" s="615" t="s">
        <v>3184</v>
      </c>
    </row>
    <row r="1076" spans="1:15" s="117" customFormat="1" ht="37.5" x14ac:dyDescent="0.3">
      <c r="A1076" s="688">
        <v>2</v>
      </c>
      <c r="B1076" s="685" t="s">
        <v>2208</v>
      </c>
      <c r="C1076" s="537" t="s">
        <v>2209</v>
      </c>
      <c r="D1076" s="537" t="s">
        <v>2210</v>
      </c>
      <c r="E1076" s="288"/>
      <c r="F1076" s="280">
        <v>600</v>
      </c>
      <c r="G1076" s="96">
        <v>1200</v>
      </c>
      <c r="H1076" s="149"/>
      <c r="I1076" s="96"/>
      <c r="J1076" s="132"/>
      <c r="K1076" s="138"/>
      <c r="L1076" s="138"/>
      <c r="M1076" s="96"/>
      <c r="N1076" s="96"/>
      <c r="O1076" s="294" t="s">
        <v>132</v>
      </c>
    </row>
    <row r="1077" spans="1:15" s="117" customFormat="1" x14ac:dyDescent="0.3">
      <c r="A1077" s="689"/>
      <c r="B1077" s="686"/>
      <c r="C1077" s="537"/>
      <c r="D1077" s="555" t="s">
        <v>40</v>
      </c>
      <c r="E1077" s="288"/>
      <c r="F1077" s="280"/>
      <c r="G1077" s="116"/>
      <c r="H1077" s="149"/>
      <c r="I1077" s="96"/>
      <c r="J1077" s="132">
        <v>720</v>
      </c>
      <c r="K1077" s="138">
        <v>720</v>
      </c>
      <c r="L1077" s="138"/>
      <c r="M1077" s="96"/>
      <c r="N1077" s="96">
        <f t="shared" si="33"/>
        <v>0</v>
      </c>
      <c r="O1077" s="615" t="s">
        <v>3184</v>
      </c>
    </row>
    <row r="1078" spans="1:15" s="117" customFormat="1" x14ac:dyDescent="0.3">
      <c r="A1078" s="689"/>
      <c r="B1078" s="686"/>
      <c r="C1078" s="537"/>
      <c r="D1078" s="555" t="s">
        <v>41</v>
      </c>
      <c r="E1078" s="288"/>
      <c r="F1078" s="280"/>
      <c r="G1078" s="116"/>
      <c r="H1078" s="149"/>
      <c r="I1078" s="96"/>
      <c r="J1078" s="132">
        <v>720</v>
      </c>
      <c r="K1078" s="138">
        <v>480</v>
      </c>
      <c r="L1078" s="138"/>
      <c r="M1078" s="96"/>
      <c r="N1078" s="96">
        <f t="shared" si="33"/>
        <v>-33.333333333333329</v>
      </c>
      <c r="O1078" s="615" t="s">
        <v>3184</v>
      </c>
    </row>
    <row r="1079" spans="1:15" s="117" customFormat="1" x14ac:dyDescent="0.3">
      <c r="A1079" s="689"/>
      <c r="B1079" s="686"/>
      <c r="C1079" s="537" t="s">
        <v>2210</v>
      </c>
      <c r="D1079" s="537" t="s">
        <v>190</v>
      </c>
      <c r="E1079" s="288"/>
      <c r="F1079" s="280">
        <v>350</v>
      </c>
      <c r="G1079" s="96">
        <v>700</v>
      </c>
      <c r="H1079" s="149"/>
      <c r="I1079" s="96"/>
      <c r="J1079" s="132"/>
      <c r="K1079" s="138"/>
      <c r="L1079" s="138"/>
      <c r="M1079" s="96"/>
      <c r="N1079" s="96"/>
      <c r="O1079" s="294" t="s">
        <v>132</v>
      </c>
    </row>
    <row r="1080" spans="1:15" s="117" customFormat="1" x14ac:dyDescent="0.3">
      <c r="A1080" s="689"/>
      <c r="B1080" s="686"/>
      <c r="C1080" s="537"/>
      <c r="D1080" s="555" t="s">
        <v>40</v>
      </c>
      <c r="E1080" s="288"/>
      <c r="F1080" s="280"/>
      <c r="G1080" s="116"/>
      <c r="H1080" s="149"/>
      <c r="I1080" s="96"/>
      <c r="J1080" s="132">
        <v>420</v>
      </c>
      <c r="K1080" s="138">
        <v>280</v>
      </c>
      <c r="L1080" s="138"/>
      <c r="M1080" s="96"/>
      <c r="N1080" s="96">
        <f t="shared" si="33"/>
        <v>-33.333333333333329</v>
      </c>
      <c r="O1080" s="615" t="s">
        <v>3184</v>
      </c>
    </row>
    <row r="1081" spans="1:15" s="117" customFormat="1" x14ac:dyDescent="0.3">
      <c r="A1081" s="690"/>
      <c r="B1081" s="687"/>
      <c r="C1081" s="537"/>
      <c r="D1081" s="555" t="s">
        <v>41</v>
      </c>
      <c r="E1081" s="288"/>
      <c r="F1081" s="280"/>
      <c r="G1081" s="116"/>
      <c r="H1081" s="149"/>
      <c r="I1081" s="96"/>
      <c r="J1081" s="132">
        <v>420</v>
      </c>
      <c r="K1081" s="138">
        <v>190</v>
      </c>
      <c r="L1081" s="138"/>
      <c r="M1081" s="96"/>
      <c r="N1081" s="96">
        <f t="shared" si="33"/>
        <v>-54.761904761904766</v>
      </c>
      <c r="O1081" s="615" t="s">
        <v>3184</v>
      </c>
    </row>
    <row r="1082" spans="1:15" s="117" customFormat="1" ht="37.5" x14ac:dyDescent="0.3">
      <c r="A1082" s="688">
        <v>3</v>
      </c>
      <c r="B1082" s="685" t="s">
        <v>2211</v>
      </c>
      <c r="C1082" s="537" t="s">
        <v>2212</v>
      </c>
      <c r="D1082" s="537" t="s">
        <v>2213</v>
      </c>
      <c r="E1082" s="288"/>
      <c r="F1082" s="280"/>
      <c r="G1082" s="96"/>
      <c r="H1082" s="149"/>
      <c r="I1082" s="96"/>
      <c r="J1082" s="132"/>
      <c r="K1082" s="138"/>
      <c r="L1082" s="138"/>
      <c r="M1082" s="96"/>
      <c r="N1082" s="96"/>
      <c r="O1082" s="294"/>
    </row>
    <row r="1083" spans="1:15" s="117" customFormat="1" x14ac:dyDescent="0.3">
      <c r="A1083" s="689"/>
      <c r="B1083" s="686"/>
      <c r="C1083" s="537"/>
      <c r="D1083" s="555" t="s">
        <v>40</v>
      </c>
      <c r="E1083" s="288">
        <v>200</v>
      </c>
      <c r="F1083" s="280">
        <v>100</v>
      </c>
      <c r="G1083" s="96">
        <v>200</v>
      </c>
      <c r="H1083" s="149">
        <v>1</v>
      </c>
      <c r="I1083" s="96">
        <v>200</v>
      </c>
      <c r="J1083" s="132">
        <v>200</v>
      </c>
      <c r="K1083" s="138">
        <v>200</v>
      </c>
      <c r="L1083" s="138"/>
      <c r="M1083" s="96">
        <f t="shared" si="32"/>
        <v>0</v>
      </c>
      <c r="N1083" s="96">
        <f t="shared" si="33"/>
        <v>0</v>
      </c>
      <c r="O1083" s="615" t="s">
        <v>3184</v>
      </c>
    </row>
    <row r="1084" spans="1:15" s="117" customFormat="1" x14ac:dyDescent="0.3">
      <c r="A1084" s="689"/>
      <c r="B1084" s="686"/>
      <c r="C1084" s="537"/>
      <c r="D1084" s="555" t="s">
        <v>41</v>
      </c>
      <c r="E1084" s="288">
        <v>200</v>
      </c>
      <c r="F1084" s="280">
        <v>100</v>
      </c>
      <c r="G1084" s="96">
        <v>200</v>
      </c>
      <c r="H1084" s="149">
        <v>1</v>
      </c>
      <c r="I1084" s="96">
        <v>200</v>
      </c>
      <c r="J1084" s="132">
        <v>200</v>
      </c>
      <c r="K1084" s="138">
        <v>130</v>
      </c>
      <c r="L1084" s="138"/>
      <c r="M1084" s="96">
        <f t="shared" si="32"/>
        <v>-35</v>
      </c>
      <c r="N1084" s="96">
        <f t="shared" si="33"/>
        <v>-35</v>
      </c>
      <c r="O1084" s="615" t="s">
        <v>3184</v>
      </c>
    </row>
    <row r="1085" spans="1:15" s="117" customFormat="1" ht="37.5" x14ac:dyDescent="0.3">
      <c r="A1085" s="689"/>
      <c r="B1085" s="686"/>
      <c r="C1085" s="537" t="s">
        <v>2214</v>
      </c>
      <c r="D1085" s="537" t="s">
        <v>2215</v>
      </c>
      <c r="E1085" s="288"/>
      <c r="F1085" s="280"/>
      <c r="G1085" s="96"/>
      <c r="H1085" s="149"/>
      <c r="I1085" s="96"/>
      <c r="J1085" s="132"/>
      <c r="K1085" s="138"/>
      <c r="L1085" s="138"/>
      <c r="M1085" s="96"/>
      <c r="N1085" s="96"/>
      <c r="O1085" s="294"/>
    </row>
    <row r="1086" spans="1:15" s="117" customFormat="1" x14ac:dyDescent="0.3">
      <c r="A1086" s="689"/>
      <c r="B1086" s="686"/>
      <c r="C1086" s="537"/>
      <c r="D1086" s="555" t="s">
        <v>40</v>
      </c>
      <c r="E1086" s="288">
        <v>100</v>
      </c>
      <c r="F1086" s="280">
        <v>60</v>
      </c>
      <c r="G1086" s="96">
        <v>120</v>
      </c>
      <c r="H1086" s="149">
        <v>1.1000000000000001</v>
      </c>
      <c r="I1086" s="96">
        <v>110.00000000000001</v>
      </c>
      <c r="J1086" s="132">
        <v>100</v>
      </c>
      <c r="K1086" s="138">
        <v>100</v>
      </c>
      <c r="L1086" s="138"/>
      <c r="M1086" s="96">
        <f t="shared" si="32"/>
        <v>-9.0909090909091024</v>
      </c>
      <c r="N1086" s="96">
        <f t="shared" si="33"/>
        <v>0</v>
      </c>
      <c r="O1086" s="615" t="s">
        <v>3184</v>
      </c>
    </row>
    <row r="1087" spans="1:15" s="117" customFormat="1" x14ac:dyDescent="0.3">
      <c r="A1087" s="690"/>
      <c r="B1087" s="687"/>
      <c r="C1087" s="537"/>
      <c r="D1087" s="555" t="s">
        <v>41</v>
      </c>
      <c r="E1087" s="288">
        <v>100</v>
      </c>
      <c r="F1087" s="280">
        <v>60</v>
      </c>
      <c r="G1087" s="96">
        <v>120</v>
      </c>
      <c r="H1087" s="149">
        <v>1.1000000000000001</v>
      </c>
      <c r="I1087" s="96">
        <v>110.00000000000001</v>
      </c>
      <c r="J1087" s="132">
        <v>100</v>
      </c>
      <c r="K1087" s="138">
        <v>70</v>
      </c>
      <c r="L1087" s="138"/>
      <c r="M1087" s="96">
        <f t="shared" si="32"/>
        <v>-36.363636363636367</v>
      </c>
      <c r="N1087" s="96">
        <f t="shared" si="33"/>
        <v>-30</v>
      </c>
      <c r="O1087" s="615" t="s">
        <v>3184</v>
      </c>
    </row>
    <row r="1088" spans="1:15" s="117" customFormat="1" ht="18.75" customHeight="1" x14ac:dyDescent="0.3">
      <c r="A1088" s="534">
        <v>4</v>
      </c>
      <c r="B1088" s="691" t="s">
        <v>2216</v>
      </c>
      <c r="C1088" s="692"/>
      <c r="D1088" s="693"/>
      <c r="E1088" s="288">
        <v>150</v>
      </c>
      <c r="F1088" s="280">
        <v>562.5</v>
      </c>
      <c r="G1088" s="96">
        <v>1125</v>
      </c>
      <c r="H1088" s="149">
        <v>1.1000000000000001</v>
      </c>
      <c r="I1088" s="96">
        <v>165</v>
      </c>
      <c r="J1088" s="132">
        <v>680</v>
      </c>
      <c r="K1088" s="132">
        <v>680</v>
      </c>
      <c r="L1088" s="132"/>
      <c r="M1088" s="96">
        <f t="shared" si="32"/>
        <v>312.12121212121212</v>
      </c>
      <c r="N1088" s="96">
        <f t="shared" si="33"/>
        <v>0</v>
      </c>
      <c r="O1088" s="615" t="s">
        <v>3184</v>
      </c>
    </row>
    <row r="1089" spans="1:16" s="117" customFormat="1" ht="18.75" customHeight="1" x14ac:dyDescent="0.3">
      <c r="A1089" s="534">
        <v>5</v>
      </c>
      <c r="B1089" s="691" t="s">
        <v>2217</v>
      </c>
      <c r="C1089" s="692"/>
      <c r="D1089" s="693"/>
      <c r="E1089" s="288">
        <v>100</v>
      </c>
      <c r="F1089" s="280">
        <v>60</v>
      </c>
      <c r="G1089" s="96">
        <v>120</v>
      </c>
      <c r="H1089" s="149">
        <v>1.1000000000000001</v>
      </c>
      <c r="I1089" s="96">
        <v>110.00000000000001</v>
      </c>
      <c r="J1089" s="132">
        <v>100</v>
      </c>
      <c r="K1089" s="132">
        <v>100</v>
      </c>
      <c r="L1089" s="132"/>
      <c r="M1089" s="96">
        <f t="shared" si="32"/>
        <v>-9.0909090909091024</v>
      </c>
      <c r="N1089" s="96">
        <f t="shared" si="33"/>
        <v>0</v>
      </c>
      <c r="O1089" s="615" t="s">
        <v>3184</v>
      </c>
    </row>
    <row r="1090" spans="1:16" s="117" customFormat="1" ht="18.75" customHeight="1" x14ac:dyDescent="0.3">
      <c r="A1090" s="534">
        <v>6</v>
      </c>
      <c r="B1090" s="691" t="s">
        <v>2218</v>
      </c>
      <c r="C1090" s="692"/>
      <c r="D1090" s="693"/>
      <c r="E1090" s="288"/>
      <c r="F1090" s="280">
        <v>60</v>
      </c>
      <c r="G1090" s="96">
        <v>120</v>
      </c>
      <c r="H1090" s="149"/>
      <c r="I1090" s="96"/>
      <c r="J1090" s="132">
        <v>80</v>
      </c>
      <c r="K1090" s="132">
        <v>80</v>
      </c>
      <c r="L1090" s="132"/>
      <c r="M1090" s="96"/>
      <c r="N1090" s="96">
        <f t="shared" si="33"/>
        <v>0</v>
      </c>
      <c r="O1090" s="294" t="s">
        <v>132</v>
      </c>
    </row>
    <row r="1091" spans="1:16" s="117" customFormat="1" ht="18.75" customHeight="1" x14ac:dyDescent="0.3">
      <c r="A1091" s="534">
        <v>7</v>
      </c>
      <c r="B1091" s="691" t="s">
        <v>2219</v>
      </c>
      <c r="C1091" s="692"/>
      <c r="D1091" s="693"/>
      <c r="E1091" s="288">
        <v>100</v>
      </c>
      <c r="F1091" s="280">
        <v>65</v>
      </c>
      <c r="G1091" s="96">
        <v>130</v>
      </c>
      <c r="H1091" s="149">
        <v>1.4</v>
      </c>
      <c r="I1091" s="96">
        <v>140</v>
      </c>
      <c r="J1091" s="132">
        <v>100</v>
      </c>
      <c r="K1091" s="132">
        <v>100</v>
      </c>
      <c r="L1091" s="132"/>
      <c r="M1091" s="96">
        <f t="shared" si="32"/>
        <v>-28.571428571428569</v>
      </c>
      <c r="N1091" s="96">
        <f t="shared" si="33"/>
        <v>0</v>
      </c>
      <c r="O1091" s="615" t="s">
        <v>3184</v>
      </c>
    </row>
    <row r="1092" spans="1:16" s="117" customFormat="1" ht="18.75" customHeight="1" x14ac:dyDescent="0.3">
      <c r="A1092" s="534">
        <v>8</v>
      </c>
      <c r="B1092" s="691" t="s">
        <v>476</v>
      </c>
      <c r="C1092" s="692"/>
      <c r="D1092" s="693"/>
      <c r="E1092" s="288">
        <v>90</v>
      </c>
      <c r="F1092" s="280">
        <v>50</v>
      </c>
      <c r="G1092" s="96">
        <v>100</v>
      </c>
      <c r="H1092" s="149">
        <v>1.2</v>
      </c>
      <c r="I1092" s="96">
        <v>108</v>
      </c>
      <c r="J1092" s="132">
        <v>90</v>
      </c>
      <c r="K1092" s="132">
        <v>90</v>
      </c>
      <c r="L1092" s="132"/>
      <c r="M1092" s="96">
        <f t="shared" si="32"/>
        <v>-16.666666666666664</v>
      </c>
      <c r="N1092" s="96">
        <f t="shared" si="33"/>
        <v>0</v>
      </c>
      <c r="O1092" s="615" t="s">
        <v>3184</v>
      </c>
    </row>
    <row r="1093" spans="1:16" s="117" customFormat="1" ht="18.75" customHeight="1" x14ac:dyDescent="0.3">
      <c r="A1093" s="534">
        <v>9</v>
      </c>
      <c r="B1093" s="691" t="s">
        <v>2220</v>
      </c>
      <c r="C1093" s="692"/>
      <c r="D1093" s="693"/>
      <c r="E1093" s="288">
        <v>80</v>
      </c>
      <c r="F1093" s="280">
        <v>40</v>
      </c>
      <c r="G1093" s="96">
        <v>80</v>
      </c>
      <c r="H1093" s="149">
        <v>1.1000000000000001</v>
      </c>
      <c r="I1093" s="96">
        <v>88</v>
      </c>
      <c r="J1093" s="132">
        <v>80</v>
      </c>
      <c r="K1093" s="132">
        <v>80</v>
      </c>
      <c r="L1093" s="132"/>
      <c r="M1093" s="96">
        <f t="shared" si="32"/>
        <v>-9.0909090909090917</v>
      </c>
      <c r="N1093" s="96">
        <f t="shared" si="33"/>
        <v>0</v>
      </c>
      <c r="O1093" s="615" t="s">
        <v>3184</v>
      </c>
    </row>
    <row r="1094" spans="1:16" s="117" customFormat="1" ht="18.75" customHeight="1" x14ac:dyDescent="0.3">
      <c r="A1094" s="534">
        <v>10</v>
      </c>
      <c r="B1094" s="691" t="s">
        <v>479</v>
      </c>
      <c r="C1094" s="692"/>
      <c r="D1094" s="693"/>
      <c r="E1094" s="288">
        <v>50</v>
      </c>
      <c r="F1094" s="280">
        <v>25</v>
      </c>
      <c r="G1094" s="96">
        <v>50</v>
      </c>
      <c r="H1094" s="149">
        <v>1.1000000000000001</v>
      </c>
      <c r="I1094" s="96">
        <v>55.000000000000007</v>
      </c>
      <c r="J1094" s="132">
        <v>50</v>
      </c>
      <c r="K1094" s="132">
        <v>50</v>
      </c>
      <c r="L1094" s="132"/>
      <c r="M1094" s="96">
        <f t="shared" si="32"/>
        <v>-9.0909090909091024</v>
      </c>
      <c r="N1094" s="96">
        <f t="shared" si="33"/>
        <v>0</v>
      </c>
      <c r="O1094" s="615" t="s">
        <v>3184</v>
      </c>
    </row>
    <row r="1095" spans="1:16" s="117" customFormat="1" x14ac:dyDescent="0.3">
      <c r="A1095" s="538" t="s">
        <v>2221</v>
      </c>
      <c r="B1095" s="551" t="s">
        <v>2222</v>
      </c>
      <c r="C1095" s="551"/>
      <c r="D1095" s="551"/>
      <c r="E1095" s="288"/>
      <c r="F1095" s="280">
        <v>0</v>
      </c>
      <c r="G1095" s="96"/>
      <c r="H1095" s="293"/>
      <c r="I1095" s="122"/>
      <c r="J1095" s="132"/>
      <c r="K1095" s="138"/>
      <c r="L1095" s="138"/>
      <c r="M1095" s="96"/>
      <c r="N1095" s="96"/>
      <c r="O1095" s="615"/>
    </row>
    <row r="1096" spans="1:16" s="117" customFormat="1" ht="18.75" customHeight="1" x14ac:dyDescent="0.3">
      <c r="A1096" s="688">
        <v>1</v>
      </c>
      <c r="B1096" s="685" t="s">
        <v>2223</v>
      </c>
      <c r="C1096" s="537" t="s">
        <v>268</v>
      </c>
      <c r="D1096" s="537" t="s">
        <v>2224</v>
      </c>
      <c r="E1096" s="288">
        <v>150</v>
      </c>
      <c r="F1096" s="280">
        <v>125</v>
      </c>
      <c r="G1096" s="116">
        <v>250</v>
      </c>
      <c r="H1096" s="149">
        <v>1.6</v>
      </c>
      <c r="I1096" s="96">
        <v>240</v>
      </c>
      <c r="J1096" s="132">
        <v>150</v>
      </c>
      <c r="K1096" s="138">
        <v>240</v>
      </c>
      <c r="L1096" s="138"/>
      <c r="M1096" s="96">
        <f t="shared" si="32"/>
        <v>0</v>
      </c>
      <c r="N1096" s="96">
        <f t="shared" si="33"/>
        <v>60</v>
      </c>
      <c r="O1096" s="615" t="s">
        <v>3184</v>
      </c>
    </row>
    <row r="1097" spans="1:16" s="117" customFormat="1" x14ac:dyDescent="0.3">
      <c r="A1097" s="690"/>
      <c r="B1097" s="687"/>
      <c r="C1097" s="537" t="s">
        <v>2224</v>
      </c>
      <c r="D1097" s="537" t="s">
        <v>2225</v>
      </c>
      <c r="E1097" s="288">
        <v>150</v>
      </c>
      <c r="F1097" s="280">
        <v>150</v>
      </c>
      <c r="G1097" s="116">
        <v>300</v>
      </c>
      <c r="H1097" s="149">
        <v>1.6</v>
      </c>
      <c r="I1097" s="96">
        <v>240</v>
      </c>
      <c r="J1097" s="132">
        <v>150</v>
      </c>
      <c r="K1097" s="138">
        <v>240</v>
      </c>
      <c r="L1097" s="138"/>
      <c r="M1097" s="96">
        <f t="shared" si="32"/>
        <v>0</v>
      </c>
      <c r="N1097" s="96">
        <f t="shared" si="33"/>
        <v>60</v>
      </c>
      <c r="O1097" s="615" t="s">
        <v>3184</v>
      </c>
    </row>
    <row r="1098" spans="1:16" s="117" customFormat="1" ht="18.75" customHeight="1" x14ac:dyDescent="0.3">
      <c r="A1098" s="534">
        <v>2</v>
      </c>
      <c r="B1098" s="691" t="s">
        <v>2226</v>
      </c>
      <c r="C1098" s="692"/>
      <c r="D1098" s="693"/>
      <c r="E1098" s="288"/>
      <c r="F1098" s="280">
        <v>100</v>
      </c>
      <c r="G1098" s="116">
        <v>200</v>
      </c>
      <c r="H1098" s="149"/>
      <c r="I1098" s="96"/>
      <c r="J1098" s="132">
        <v>120</v>
      </c>
      <c r="K1098" s="138"/>
      <c r="L1098" s="138"/>
      <c r="M1098" s="96"/>
      <c r="N1098" s="96"/>
      <c r="O1098" s="553" t="s">
        <v>132</v>
      </c>
    </row>
    <row r="1099" spans="1:16" s="117" customFormat="1" ht="18.75" customHeight="1" x14ac:dyDescent="0.3">
      <c r="A1099" s="534">
        <v>3</v>
      </c>
      <c r="B1099" s="691" t="s">
        <v>476</v>
      </c>
      <c r="C1099" s="692"/>
      <c r="D1099" s="693"/>
      <c r="E1099" s="288">
        <v>70</v>
      </c>
      <c r="F1099" s="280">
        <v>75</v>
      </c>
      <c r="G1099" s="116">
        <v>150</v>
      </c>
      <c r="H1099" s="149">
        <v>1.3</v>
      </c>
      <c r="I1099" s="96">
        <v>91</v>
      </c>
      <c r="J1099" s="132">
        <v>70</v>
      </c>
      <c r="K1099" s="138">
        <v>90</v>
      </c>
      <c r="L1099" s="138"/>
      <c r="M1099" s="96">
        <f t="shared" si="32"/>
        <v>-1.098901098901099</v>
      </c>
      <c r="N1099" s="96">
        <f t="shared" si="33"/>
        <v>28.571428571428569</v>
      </c>
      <c r="O1099" s="615" t="s">
        <v>3184</v>
      </c>
    </row>
    <row r="1100" spans="1:16" s="117" customFormat="1" ht="18.75" customHeight="1" x14ac:dyDescent="0.3">
      <c r="A1100" s="534">
        <v>4</v>
      </c>
      <c r="B1100" s="691" t="s">
        <v>2227</v>
      </c>
      <c r="C1100" s="692"/>
      <c r="D1100" s="693"/>
      <c r="E1100" s="288">
        <v>70</v>
      </c>
      <c r="F1100" s="280">
        <v>75</v>
      </c>
      <c r="G1100" s="116">
        <v>150</v>
      </c>
      <c r="H1100" s="149">
        <v>1.3</v>
      </c>
      <c r="I1100" s="96">
        <v>91</v>
      </c>
      <c r="J1100" s="132">
        <v>70</v>
      </c>
      <c r="K1100" s="138">
        <v>90</v>
      </c>
      <c r="L1100" s="138"/>
      <c r="M1100" s="96">
        <f t="shared" si="32"/>
        <v>-1.098901098901099</v>
      </c>
      <c r="N1100" s="96">
        <f t="shared" si="33"/>
        <v>28.571428571428569</v>
      </c>
      <c r="O1100" s="615" t="s">
        <v>3184</v>
      </c>
    </row>
    <row r="1101" spans="1:16" s="117" customFormat="1" ht="18.75" customHeight="1" x14ac:dyDescent="0.3">
      <c r="A1101" s="534">
        <v>5</v>
      </c>
      <c r="B1101" s="691" t="s">
        <v>479</v>
      </c>
      <c r="C1101" s="692"/>
      <c r="D1101" s="693"/>
      <c r="E1101" s="288">
        <v>50</v>
      </c>
      <c r="F1101" s="295">
        <v>55</v>
      </c>
      <c r="G1101" s="116">
        <v>110</v>
      </c>
      <c r="H1101" s="149">
        <v>1.3</v>
      </c>
      <c r="I1101" s="173">
        <v>65</v>
      </c>
      <c r="J1101" s="132">
        <v>50</v>
      </c>
      <c r="K1101" s="138">
        <v>65</v>
      </c>
      <c r="L1101" s="138"/>
      <c r="M1101" s="96">
        <f t="shared" si="32"/>
        <v>0</v>
      </c>
      <c r="N1101" s="96">
        <f t="shared" si="33"/>
        <v>30</v>
      </c>
      <c r="O1101" s="615" t="s">
        <v>3184</v>
      </c>
    </row>
    <row r="1102" spans="1:16" s="117" customFormat="1" x14ac:dyDescent="0.3">
      <c r="A1102" s="144" t="s">
        <v>2228</v>
      </c>
      <c r="B1102" s="146" t="s">
        <v>2229</v>
      </c>
      <c r="C1102" s="180"/>
      <c r="D1102" s="180"/>
      <c r="E1102" s="122"/>
      <c r="F1102" s="116"/>
      <c r="G1102" s="122"/>
      <c r="H1102" s="114"/>
      <c r="I1102" s="114"/>
      <c r="J1102" s="114"/>
      <c r="K1102" s="114"/>
      <c r="L1102" s="114"/>
      <c r="M1102" s="96"/>
      <c r="N1102" s="96"/>
      <c r="O1102" s="615"/>
    </row>
    <row r="1103" spans="1:16" s="223" customFormat="1" x14ac:dyDescent="0.3">
      <c r="A1103" s="538" t="s">
        <v>2230</v>
      </c>
      <c r="B1103" s="551" t="s">
        <v>2231</v>
      </c>
      <c r="C1103" s="551"/>
      <c r="D1103" s="551"/>
      <c r="E1103" s="118"/>
      <c r="F1103" s="116"/>
      <c r="G1103" s="116"/>
      <c r="H1103" s="96"/>
      <c r="I1103" s="96"/>
      <c r="J1103" s="96"/>
      <c r="K1103" s="96"/>
      <c r="L1103" s="96"/>
      <c r="M1103" s="96"/>
      <c r="N1103" s="96"/>
      <c r="O1103" s="615"/>
      <c r="P1103" s="117"/>
    </row>
    <row r="1104" spans="1:16" s="223" customFormat="1" ht="18.75" customHeight="1" x14ac:dyDescent="0.3">
      <c r="A1104" s="688">
        <v>1</v>
      </c>
      <c r="B1104" s="685" t="s">
        <v>269</v>
      </c>
      <c r="C1104" s="537" t="s">
        <v>2232</v>
      </c>
      <c r="D1104" s="555" t="s">
        <v>2233</v>
      </c>
      <c r="E1104" s="122">
        <v>380</v>
      </c>
      <c r="F1104" s="116">
        <v>700</v>
      </c>
      <c r="G1104" s="116">
        <v>1400</v>
      </c>
      <c r="H1104" s="149">
        <v>1.7</v>
      </c>
      <c r="I1104" s="116">
        <v>646</v>
      </c>
      <c r="J1104" s="116">
        <v>840</v>
      </c>
      <c r="K1104" s="296">
        <v>450</v>
      </c>
      <c r="L1104" s="116"/>
      <c r="M1104" s="96">
        <f t="shared" si="32"/>
        <v>-30.340557275541798</v>
      </c>
      <c r="N1104" s="96">
        <f t="shared" si="33"/>
        <v>-46.428571428571431</v>
      </c>
      <c r="O1104" s="615" t="s">
        <v>3184</v>
      </c>
      <c r="P1104" s="117"/>
    </row>
    <row r="1105" spans="1:16" s="223" customFormat="1" ht="37.5" x14ac:dyDescent="0.3">
      <c r="A1105" s="689"/>
      <c r="B1105" s="686"/>
      <c r="C1105" s="555" t="s">
        <v>2233</v>
      </c>
      <c r="D1105" s="555" t="s">
        <v>2234</v>
      </c>
      <c r="E1105" s="122">
        <v>420</v>
      </c>
      <c r="F1105" s="116">
        <v>1800</v>
      </c>
      <c r="G1105" s="116">
        <v>1600</v>
      </c>
      <c r="H1105" s="149">
        <v>4.3</v>
      </c>
      <c r="I1105" s="116">
        <v>1806</v>
      </c>
      <c r="J1105" s="116">
        <v>1800</v>
      </c>
      <c r="K1105" s="296">
        <v>500</v>
      </c>
      <c r="L1105" s="116"/>
      <c r="M1105" s="96">
        <f t="shared" si="32"/>
        <v>-72.314507198228128</v>
      </c>
      <c r="N1105" s="96">
        <f t="shared" si="33"/>
        <v>-72.222222222222214</v>
      </c>
      <c r="O1105" s="615" t="s">
        <v>3184</v>
      </c>
      <c r="P1105" s="117"/>
    </row>
    <row r="1106" spans="1:16" s="223" customFormat="1" ht="37.5" x14ac:dyDescent="0.3">
      <c r="A1106" s="689"/>
      <c r="B1106" s="686"/>
      <c r="C1106" s="555" t="s">
        <v>2234</v>
      </c>
      <c r="D1106" s="555" t="s">
        <v>2235</v>
      </c>
      <c r="E1106" s="122">
        <v>710</v>
      </c>
      <c r="F1106" s="116">
        <v>2130</v>
      </c>
      <c r="G1106" s="116">
        <v>4000</v>
      </c>
      <c r="H1106" s="149">
        <v>3</v>
      </c>
      <c r="I1106" s="116">
        <v>2130</v>
      </c>
      <c r="J1106" s="116">
        <v>2400</v>
      </c>
      <c r="K1106" s="296">
        <v>850</v>
      </c>
      <c r="L1106" s="116"/>
      <c r="M1106" s="96">
        <f t="shared" ref="M1106:M1168" si="34">(K1106-I1106)/I1106*100</f>
        <v>-60.093896713615024</v>
      </c>
      <c r="N1106" s="96">
        <f t="shared" si="33"/>
        <v>-64.583333333333343</v>
      </c>
      <c r="O1106" s="615" t="s">
        <v>3184</v>
      </c>
      <c r="P1106" s="117"/>
    </row>
    <row r="1107" spans="1:16" s="223" customFormat="1" x14ac:dyDescent="0.3">
      <c r="A1107" s="689"/>
      <c r="B1107" s="686"/>
      <c r="C1107" s="555" t="s">
        <v>2235</v>
      </c>
      <c r="D1107" s="537" t="s">
        <v>2236</v>
      </c>
      <c r="E1107" s="116">
        <v>1100</v>
      </c>
      <c r="F1107" s="116">
        <v>3300</v>
      </c>
      <c r="G1107" s="116">
        <v>6600</v>
      </c>
      <c r="H1107" s="149">
        <v>3</v>
      </c>
      <c r="I1107" s="116">
        <v>3300</v>
      </c>
      <c r="J1107" s="116">
        <v>3960</v>
      </c>
      <c r="K1107" s="108">
        <v>2500</v>
      </c>
      <c r="L1107" s="116"/>
      <c r="M1107" s="96">
        <f t="shared" si="34"/>
        <v>-24.242424242424242</v>
      </c>
      <c r="N1107" s="96">
        <f t="shared" ref="N1107:N1170" si="35">(K1107-J1107)/J1107*100</f>
        <v>-36.868686868686865</v>
      </c>
      <c r="O1107" s="615" t="s">
        <v>3184</v>
      </c>
      <c r="P1107" s="117"/>
    </row>
    <row r="1108" spans="1:16" s="223" customFormat="1" x14ac:dyDescent="0.3">
      <c r="A1108" s="690"/>
      <c r="B1108" s="687"/>
      <c r="C1108" s="537" t="s">
        <v>2236</v>
      </c>
      <c r="D1108" s="537" t="s">
        <v>2237</v>
      </c>
      <c r="E1108" s="122">
        <v>640</v>
      </c>
      <c r="F1108" s="116">
        <v>1400</v>
      </c>
      <c r="G1108" s="116">
        <v>4000</v>
      </c>
      <c r="H1108" s="149">
        <v>1.5</v>
      </c>
      <c r="I1108" s="116">
        <v>960</v>
      </c>
      <c r="J1108" s="116">
        <v>2400</v>
      </c>
      <c r="K1108" s="296">
        <v>2000</v>
      </c>
      <c r="L1108" s="116"/>
      <c r="M1108" s="96">
        <f t="shared" si="34"/>
        <v>108.33333333333333</v>
      </c>
      <c r="N1108" s="96">
        <f t="shared" si="35"/>
        <v>-16.666666666666664</v>
      </c>
      <c r="O1108" s="615" t="s">
        <v>3184</v>
      </c>
      <c r="P1108" s="117"/>
    </row>
    <row r="1109" spans="1:16" s="223" customFormat="1" x14ac:dyDescent="0.3">
      <c r="A1109" s="688">
        <v>2</v>
      </c>
      <c r="B1109" s="685" t="s">
        <v>2238</v>
      </c>
      <c r="C1109" s="537" t="s">
        <v>2239</v>
      </c>
      <c r="D1109" s="537" t="s">
        <v>2240</v>
      </c>
      <c r="E1109" s="122">
        <v>370</v>
      </c>
      <c r="F1109" s="116">
        <v>750</v>
      </c>
      <c r="G1109" s="116">
        <v>1500</v>
      </c>
      <c r="H1109" s="149">
        <v>1.3</v>
      </c>
      <c r="I1109" s="116">
        <v>481</v>
      </c>
      <c r="J1109" s="116">
        <v>900</v>
      </c>
      <c r="K1109" s="296">
        <v>900</v>
      </c>
      <c r="L1109" s="116"/>
      <c r="M1109" s="96">
        <f t="shared" si="34"/>
        <v>87.110187110187113</v>
      </c>
      <c r="N1109" s="96">
        <f t="shared" si="35"/>
        <v>0</v>
      </c>
      <c r="O1109" s="615" t="s">
        <v>3184</v>
      </c>
      <c r="P1109" s="117"/>
    </row>
    <row r="1110" spans="1:16" s="223" customFormat="1" x14ac:dyDescent="0.3">
      <c r="A1110" s="690"/>
      <c r="B1110" s="687"/>
      <c r="C1110" s="537" t="s">
        <v>2240</v>
      </c>
      <c r="D1110" s="537" t="s">
        <v>2241</v>
      </c>
      <c r="E1110" s="122">
        <v>290</v>
      </c>
      <c r="F1110" s="116">
        <v>550</v>
      </c>
      <c r="G1110" s="116">
        <v>1000</v>
      </c>
      <c r="H1110" s="149">
        <v>1.9</v>
      </c>
      <c r="I1110" s="116">
        <v>551</v>
      </c>
      <c r="J1110" s="116">
        <v>600</v>
      </c>
      <c r="K1110" s="296">
        <v>600</v>
      </c>
      <c r="L1110" s="116"/>
      <c r="M1110" s="96">
        <f t="shared" si="34"/>
        <v>8.8929219600725951</v>
      </c>
      <c r="N1110" s="96">
        <f t="shared" si="35"/>
        <v>0</v>
      </c>
      <c r="O1110" s="615" t="s">
        <v>3184</v>
      </c>
      <c r="P1110" s="117"/>
    </row>
    <row r="1111" spans="1:16" s="223" customFormat="1" x14ac:dyDescent="0.3">
      <c r="A1111" s="688">
        <v>3</v>
      </c>
      <c r="B1111" s="685" t="s">
        <v>1619</v>
      </c>
      <c r="C1111" s="537" t="s">
        <v>2242</v>
      </c>
      <c r="D1111" s="537" t="s">
        <v>2243</v>
      </c>
      <c r="E1111" s="122">
        <v>440</v>
      </c>
      <c r="F1111" s="116">
        <v>1100</v>
      </c>
      <c r="G1111" s="116">
        <v>2000</v>
      </c>
      <c r="H1111" s="149">
        <v>2.4</v>
      </c>
      <c r="I1111" s="116">
        <v>1056</v>
      </c>
      <c r="J1111" s="116">
        <v>1200</v>
      </c>
      <c r="K1111" s="296">
        <v>1200</v>
      </c>
      <c r="L1111" s="116"/>
      <c r="M1111" s="96">
        <f t="shared" si="34"/>
        <v>13.636363636363635</v>
      </c>
      <c r="N1111" s="96">
        <f t="shared" si="35"/>
        <v>0</v>
      </c>
      <c r="O1111" s="615" t="s">
        <v>3184</v>
      </c>
      <c r="P1111" s="117"/>
    </row>
    <row r="1112" spans="1:16" s="223" customFormat="1" x14ac:dyDescent="0.3">
      <c r="A1112" s="690"/>
      <c r="B1112" s="687"/>
      <c r="C1112" s="537" t="s">
        <v>2243</v>
      </c>
      <c r="D1112" s="537" t="s">
        <v>2244</v>
      </c>
      <c r="E1112" s="122">
        <v>340</v>
      </c>
      <c r="F1112" s="116">
        <v>950</v>
      </c>
      <c r="G1112" s="116">
        <v>1400</v>
      </c>
      <c r="H1112" s="149">
        <v>2.8</v>
      </c>
      <c r="I1112" s="116">
        <v>951.99999999999989</v>
      </c>
      <c r="J1112" s="116">
        <v>950</v>
      </c>
      <c r="K1112" s="296">
        <v>950</v>
      </c>
      <c r="L1112" s="116"/>
      <c r="M1112" s="96">
        <f t="shared" si="34"/>
        <v>-0.21008403361343345</v>
      </c>
      <c r="N1112" s="96">
        <f t="shared" si="35"/>
        <v>0</v>
      </c>
      <c r="O1112" s="615" t="s">
        <v>3184</v>
      </c>
      <c r="P1112" s="117"/>
    </row>
    <row r="1113" spans="1:16" s="223" customFormat="1" x14ac:dyDescent="0.3">
      <c r="A1113" s="688">
        <v>4</v>
      </c>
      <c r="B1113" s="685" t="s">
        <v>705</v>
      </c>
      <c r="C1113" s="537" t="s">
        <v>2245</v>
      </c>
      <c r="D1113" s="537" t="s">
        <v>2246</v>
      </c>
      <c r="E1113" s="122">
        <v>690</v>
      </c>
      <c r="F1113" s="116">
        <v>1300</v>
      </c>
      <c r="G1113" s="116">
        <v>2000</v>
      </c>
      <c r="H1113" s="149">
        <v>1.9</v>
      </c>
      <c r="I1113" s="116">
        <v>1311</v>
      </c>
      <c r="J1113" s="116">
        <v>1300</v>
      </c>
      <c r="K1113" s="296">
        <v>1300</v>
      </c>
      <c r="L1113" s="116"/>
      <c r="M1113" s="96">
        <f t="shared" si="34"/>
        <v>-0.83905415713196041</v>
      </c>
      <c r="N1113" s="96">
        <f t="shared" si="35"/>
        <v>0</v>
      </c>
      <c r="O1113" s="615" t="s">
        <v>3184</v>
      </c>
      <c r="P1113" s="117"/>
    </row>
    <row r="1114" spans="1:16" s="223" customFormat="1" x14ac:dyDescent="0.3">
      <c r="A1114" s="689"/>
      <c r="B1114" s="686"/>
      <c r="C1114" s="537" t="s">
        <v>2246</v>
      </c>
      <c r="D1114" s="537" t="s">
        <v>2247</v>
      </c>
      <c r="E1114" s="122">
        <v>340</v>
      </c>
      <c r="F1114" s="116">
        <v>600</v>
      </c>
      <c r="G1114" s="116">
        <v>1200</v>
      </c>
      <c r="H1114" s="149">
        <v>1.2</v>
      </c>
      <c r="I1114" s="116">
        <v>408</v>
      </c>
      <c r="J1114" s="116">
        <v>720</v>
      </c>
      <c r="K1114" s="296">
        <v>720</v>
      </c>
      <c r="L1114" s="116"/>
      <c r="M1114" s="96">
        <f t="shared" si="34"/>
        <v>76.470588235294116</v>
      </c>
      <c r="N1114" s="96">
        <f t="shared" si="35"/>
        <v>0</v>
      </c>
      <c r="O1114" s="615" t="s">
        <v>3184</v>
      </c>
      <c r="P1114" s="117"/>
    </row>
    <row r="1115" spans="1:16" s="223" customFormat="1" ht="18.75" customHeight="1" x14ac:dyDescent="0.3">
      <c r="A1115" s="689"/>
      <c r="B1115" s="686"/>
      <c r="C1115" s="537" t="s">
        <v>2248</v>
      </c>
      <c r="D1115" s="537" t="s">
        <v>2249</v>
      </c>
      <c r="E1115" s="122">
        <v>120</v>
      </c>
      <c r="F1115" s="116">
        <v>280</v>
      </c>
      <c r="G1115" s="116">
        <v>550</v>
      </c>
      <c r="H1115" s="149">
        <v>1.2</v>
      </c>
      <c r="I1115" s="116">
        <v>144</v>
      </c>
      <c r="J1115" s="116">
        <v>330</v>
      </c>
      <c r="K1115" s="296">
        <v>330</v>
      </c>
      <c r="L1115" s="116"/>
      <c r="M1115" s="96">
        <f t="shared" si="34"/>
        <v>129.16666666666669</v>
      </c>
      <c r="N1115" s="96">
        <f t="shared" si="35"/>
        <v>0</v>
      </c>
      <c r="O1115" s="615" t="s">
        <v>3184</v>
      </c>
      <c r="P1115" s="117"/>
    </row>
    <row r="1116" spans="1:16" s="223" customFormat="1" ht="21.75" customHeight="1" x14ac:dyDescent="0.3">
      <c r="A1116" s="689"/>
      <c r="B1116" s="686"/>
      <c r="C1116" s="537" t="s">
        <v>2250</v>
      </c>
      <c r="D1116" s="537" t="s">
        <v>2251</v>
      </c>
      <c r="E1116" s="122">
        <v>340</v>
      </c>
      <c r="F1116" s="116">
        <v>950</v>
      </c>
      <c r="G1116" s="116">
        <v>1900</v>
      </c>
      <c r="H1116" s="149">
        <v>1.2</v>
      </c>
      <c r="I1116" s="116">
        <v>408</v>
      </c>
      <c r="J1116" s="116">
        <v>1140</v>
      </c>
      <c r="K1116" s="296">
        <v>1140</v>
      </c>
      <c r="L1116" s="116"/>
      <c r="M1116" s="96">
        <f t="shared" si="34"/>
        <v>179.41176470588235</v>
      </c>
      <c r="N1116" s="96">
        <f t="shared" si="35"/>
        <v>0</v>
      </c>
      <c r="O1116" s="615" t="s">
        <v>3184</v>
      </c>
      <c r="P1116" s="117"/>
    </row>
    <row r="1117" spans="1:16" s="223" customFormat="1" x14ac:dyDescent="0.3">
      <c r="A1117" s="690"/>
      <c r="B1117" s="687"/>
      <c r="C1117" s="537" t="s">
        <v>2251</v>
      </c>
      <c r="D1117" s="537" t="s">
        <v>845</v>
      </c>
      <c r="E1117" s="122">
        <v>110</v>
      </c>
      <c r="F1117" s="116">
        <v>600</v>
      </c>
      <c r="G1117" s="116">
        <v>1200</v>
      </c>
      <c r="H1117" s="149">
        <v>1.5</v>
      </c>
      <c r="I1117" s="116">
        <v>165</v>
      </c>
      <c r="J1117" s="116">
        <v>720</v>
      </c>
      <c r="K1117" s="296">
        <v>720</v>
      </c>
      <c r="L1117" s="116"/>
      <c r="M1117" s="96">
        <f t="shared" si="34"/>
        <v>336.36363636363637</v>
      </c>
      <c r="N1117" s="96">
        <f t="shared" si="35"/>
        <v>0</v>
      </c>
      <c r="O1117" s="615" t="s">
        <v>3184</v>
      </c>
      <c r="P1117" s="117"/>
    </row>
    <row r="1118" spans="1:16" s="223" customFormat="1" ht="18.75" customHeight="1" x14ac:dyDescent="0.3">
      <c r="A1118" s="534">
        <v>5</v>
      </c>
      <c r="B1118" s="691" t="s">
        <v>2252</v>
      </c>
      <c r="C1118" s="692"/>
      <c r="D1118" s="693"/>
      <c r="E1118" s="122">
        <v>330</v>
      </c>
      <c r="F1118" s="116">
        <v>750</v>
      </c>
      <c r="G1118" s="116">
        <v>1500</v>
      </c>
      <c r="H1118" s="149">
        <v>1.5</v>
      </c>
      <c r="I1118" s="116">
        <v>495</v>
      </c>
      <c r="J1118" s="116">
        <v>900</v>
      </c>
      <c r="K1118" s="296">
        <v>900</v>
      </c>
      <c r="L1118" s="116"/>
      <c r="M1118" s="96">
        <f t="shared" si="34"/>
        <v>81.818181818181827</v>
      </c>
      <c r="N1118" s="96">
        <f t="shared" si="35"/>
        <v>0</v>
      </c>
      <c r="O1118" s="615" t="s">
        <v>3184</v>
      </c>
      <c r="P1118" s="117"/>
    </row>
    <row r="1119" spans="1:16" s="223" customFormat="1" ht="18.75" customHeight="1" x14ac:dyDescent="0.3">
      <c r="A1119" s="534">
        <v>6</v>
      </c>
      <c r="B1119" s="691" t="s">
        <v>46</v>
      </c>
      <c r="C1119" s="692"/>
      <c r="D1119" s="693"/>
      <c r="E1119" s="122">
        <v>90</v>
      </c>
      <c r="F1119" s="116">
        <v>110</v>
      </c>
      <c r="G1119" s="116">
        <v>200</v>
      </c>
      <c r="H1119" s="149">
        <v>1.2</v>
      </c>
      <c r="I1119" s="116">
        <v>108</v>
      </c>
      <c r="J1119" s="116">
        <v>120</v>
      </c>
      <c r="K1119" s="296">
        <v>120</v>
      </c>
      <c r="L1119" s="116"/>
      <c r="M1119" s="96">
        <f t="shared" si="34"/>
        <v>11.111111111111111</v>
      </c>
      <c r="N1119" s="96">
        <f t="shared" si="35"/>
        <v>0</v>
      </c>
      <c r="O1119" s="615" t="s">
        <v>3184</v>
      </c>
      <c r="P1119" s="117"/>
    </row>
    <row r="1120" spans="1:16" s="223" customFormat="1" x14ac:dyDescent="0.3">
      <c r="A1120" s="538" t="s">
        <v>2253</v>
      </c>
      <c r="B1120" s="551" t="s">
        <v>2254</v>
      </c>
      <c r="C1120" s="551"/>
      <c r="D1120" s="551"/>
      <c r="E1120" s="118"/>
      <c r="F1120" s="213"/>
      <c r="G1120" s="213"/>
      <c r="H1120" s="290"/>
      <c r="I1120" s="116"/>
      <c r="J1120" s="116"/>
      <c r="K1120" s="286"/>
      <c r="L1120" s="116"/>
      <c r="M1120" s="96"/>
      <c r="N1120" s="96"/>
      <c r="O1120" s="615"/>
      <c r="P1120" s="117"/>
    </row>
    <row r="1121" spans="1:16" s="223" customFormat="1" x14ac:dyDescent="0.3">
      <c r="A1121" s="688">
        <v>1</v>
      </c>
      <c r="B1121" s="685" t="s">
        <v>2255</v>
      </c>
      <c r="C1121" s="537" t="s">
        <v>2256</v>
      </c>
      <c r="D1121" s="537" t="s">
        <v>2257</v>
      </c>
      <c r="E1121" s="122">
        <v>200</v>
      </c>
      <c r="F1121" s="116">
        <v>450</v>
      </c>
      <c r="G1121" s="116">
        <v>900</v>
      </c>
      <c r="H1121" s="149">
        <v>1</v>
      </c>
      <c r="I1121" s="116">
        <v>200</v>
      </c>
      <c r="J1121" s="116">
        <v>540</v>
      </c>
      <c r="K1121" s="296">
        <v>200</v>
      </c>
      <c r="L1121" s="116"/>
      <c r="M1121" s="96">
        <f t="shared" si="34"/>
        <v>0</v>
      </c>
      <c r="N1121" s="96">
        <f t="shared" si="35"/>
        <v>-62.962962962962962</v>
      </c>
      <c r="O1121" s="615" t="s">
        <v>3184</v>
      </c>
      <c r="P1121" s="117"/>
    </row>
    <row r="1122" spans="1:16" s="223" customFormat="1" x14ac:dyDescent="0.3">
      <c r="A1122" s="689"/>
      <c r="B1122" s="686"/>
      <c r="C1122" s="537" t="s">
        <v>2257</v>
      </c>
      <c r="D1122" s="537" t="s">
        <v>2258</v>
      </c>
      <c r="E1122" s="122">
        <v>200</v>
      </c>
      <c r="F1122" s="116">
        <v>620</v>
      </c>
      <c r="G1122" s="116">
        <v>1100</v>
      </c>
      <c r="H1122" s="149">
        <v>3.1</v>
      </c>
      <c r="I1122" s="116">
        <v>620</v>
      </c>
      <c r="J1122" s="116">
        <v>660</v>
      </c>
      <c r="K1122" s="296">
        <v>250</v>
      </c>
      <c r="L1122" s="116"/>
      <c r="M1122" s="96">
        <f t="shared" si="34"/>
        <v>-59.677419354838712</v>
      </c>
      <c r="N1122" s="96">
        <f t="shared" si="35"/>
        <v>-62.121212121212125</v>
      </c>
      <c r="O1122" s="615" t="s">
        <v>3184</v>
      </c>
      <c r="P1122" s="117"/>
    </row>
    <row r="1123" spans="1:16" s="223" customFormat="1" x14ac:dyDescent="0.3">
      <c r="A1123" s="689"/>
      <c r="B1123" s="686"/>
      <c r="C1123" s="537" t="s">
        <v>2258</v>
      </c>
      <c r="D1123" s="537" t="s">
        <v>2259</v>
      </c>
      <c r="E1123" s="122">
        <v>250</v>
      </c>
      <c r="F1123" s="116">
        <v>450</v>
      </c>
      <c r="G1123" s="116">
        <v>900</v>
      </c>
      <c r="H1123" s="149">
        <v>1.3</v>
      </c>
      <c r="I1123" s="116">
        <v>325</v>
      </c>
      <c r="J1123" s="116">
        <v>540</v>
      </c>
      <c r="K1123" s="296">
        <v>250</v>
      </c>
      <c r="L1123" s="116"/>
      <c r="M1123" s="96">
        <f t="shared" si="34"/>
        <v>-23.076923076923077</v>
      </c>
      <c r="N1123" s="96">
        <f t="shared" si="35"/>
        <v>-53.703703703703709</v>
      </c>
      <c r="O1123" s="615" t="s">
        <v>3184</v>
      </c>
      <c r="P1123" s="117"/>
    </row>
    <row r="1124" spans="1:16" s="223" customFormat="1" x14ac:dyDescent="0.3">
      <c r="A1124" s="689"/>
      <c r="B1124" s="686"/>
      <c r="C1124" s="537" t="s">
        <v>2258</v>
      </c>
      <c r="D1124" s="537" t="s">
        <v>2260</v>
      </c>
      <c r="E1124" s="122">
        <v>200</v>
      </c>
      <c r="F1124" s="116">
        <v>300</v>
      </c>
      <c r="G1124" s="116">
        <v>600</v>
      </c>
      <c r="H1124" s="149">
        <v>1.5</v>
      </c>
      <c r="I1124" s="116">
        <v>300</v>
      </c>
      <c r="J1124" s="116">
        <v>360</v>
      </c>
      <c r="K1124" s="296">
        <v>200</v>
      </c>
      <c r="L1124" s="116"/>
      <c r="M1124" s="96">
        <f t="shared" si="34"/>
        <v>-33.333333333333329</v>
      </c>
      <c r="N1124" s="96">
        <f t="shared" si="35"/>
        <v>-44.444444444444443</v>
      </c>
      <c r="O1124" s="615" t="s">
        <v>3184</v>
      </c>
      <c r="P1124" s="117"/>
    </row>
    <row r="1125" spans="1:16" s="223" customFormat="1" x14ac:dyDescent="0.3">
      <c r="A1125" s="689"/>
      <c r="B1125" s="686"/>
      <c r="C1125" s="537" t="s">
        <v>2258</v>
      </c>
      <c r="D1125" s="537" t="s">
        <v>2261</v>
      </c>
      <c r="E1125" s="122">
        <v>250</v>
      </c>
      <c r="F1125" s="116">
        <v>2250</v>
      </c>
      <c r="G1125" s="116">
        <v>4500</v>
      </c>
      <c r="H1125" s="149">
        <v>4.2</v>
      </c>
      <c r="I1125" s="116">
        <v>1050</v>
      </c>
      <c r="J1125" s="116">
        <v>1500</v>
      </c>
      <c r="K1125" s="296">
        <v>300</v>
      </c>
      <c r="L1125" s="116"/>
      <c r="M1125" s="96">
        <f t="shared" si="34"/>
        <v>-71.428571428571431</v>
      </c>
      <c r="N1125" s="96">
        <f t="shared" si="35"/>
        <v>-80</v>
      </c>
      <c r="O1125" s="615" t="s">
        <v>3184</v>
      </c>
      <c r="P1125" s="117"/>
    </row>
    <row r="1126" spans="1:16" s="223" customFormat="1" x14ac:dyDescent="0.3">
      <c r="A1126" s="690"/>
      <c r="B1126" s="687"/>
      <c r="C1126" s="555" t="s">
        <v>2258</v>
      </c>
      <c r="D1126" s="537" t="s">
        <v>2262</v>
      </c>
      <c r="E1126" s="122">
        <v>200</v>
      </c>
      <c r="F1126" s="116">
        <v>450</v>
      </c>
      <c r="G1126" s="116">
        <v>900</v>
      </c>
      <c r="H1126" s="149">
        <v>1.2</v>
      </c>
      <c r="I1126" s="116">
        <v>240</v>
      </c>
      <c r="J1126" s="116">
        <v>540</v>
      </c>
      <c r="K1126" s="296">
        <v>200</v>
      </c>
      <c r="L1126" s="116"/>
      <c r="M1126" s="96">
        <f t="shared" si="34"/>
        <v>-16.666666666666664</v>
      </c>
      <c r="N1126" s="96">
        <f t="shared" si="35"/>
        <v>-62.962962962962962</v>
      </c>
      <c r="O1126" s="615" t="s">
        <v>3184</v>
      </c>
      <c r="P1126" s="117"/>
    </row>
    <row r="1127" spans="1:16" s="223" customFormat="1" ht="18.75" customHeight="1" x14ac:dyDescent="0.3">
      <c r="A1127" s="534">
        <v>2</v>
      </c>
      <c r="B1127" s="691" t="s">
        <v>2263</v>
      </c>
      <c r="C1127" s="692"/>
      <c r="D1127" s="693"/>
      <c r="E1127" s="122">
        <v>150</v>
      </c>
      <c r="F1127" s="116">
        <v>150</v>
      </c>
      <c r="G1127" s="116">
        <v>300</v>
      </c>
      <c r="H1127" s="149">
        <v>1</v>
      </c>
      <c r="I1127" s="116">
        <v>150</v>
      </c>
      <c r="J1127" s="116">
        <v>180</v>
      </c>
      <c r="K1127" s="296">
        <v>200</v>
      </c>
      <c r="L1127" s="116"/>
      <c r="M1127" s="96">
        <f t="shared" si="34"/>
        <v>33.333333333333329</v>
      </c>
      <c r="N1127" s="96">
        <f t="shared" si="35"/>
        <v>11.111111111111111</v>
      </c>
      <c r="O1127" s="615" t="s">
        <v>3184</v>
      </c>
      <c r="P1127" s="117"/>
    </row>
    <row r="1128" spans="1:16" s="223" customFormat="1" ht="18.75" customHeight="1" x14ac:dyDescent="0.3">
      <c r="A1128" s="534">
        <v>3</v>
      </c>
      <c r="B1128" s="691" t="s">
        <v>46</v>
      </c>
      <c r="C1128" s="692"/>
      <c r="D1128" s="693"/>
      <c r="E1128" s="122">
        <v>50</v>
      </c>
      <c r="F1128" s="116">
        <v>160</v>
      </c>
      <c r="G1128" s="116">
        <v>200</v>
      </c>
      <c r="H1128" s="149">
        <v>3.1</v>
      </c>
      <c r="I1128" s="116">
        <v>155</v>
      </c>
      <c r="J1128" s="116">
        <v>160</v>
      </c>
      <c r="K1128" s="296">
        <v>100</v>
      </c>
      <c r="L1128" s="116"/>
      <c r="M1128" s="96">
        <f t="shared" si="34"/>
        <v>-35.483870967741936</v>
      </c>
      <c r="N1128" s="96">
        <f t="shared" si="35"/>
        <v>-37.5</v>
      </c>
      <c r="O1128" s="615" t="s">
        <v>3184</v>
      </c>
      <c r="P1128" s="117"/>
    </row>
    <row r="1129" spans="1:16" s="223" customFormat="1" x14ac:dyDescent="0.3">
      <c r="A1129" s="538" t="s">
        <v>2264</v>
      </c>
      <c r="B1129" s="551" t="s">
        <v>2265</v>
      </c>
      <c r="C1129" s="551"/>
      <c r="D1129" s="551"/>
      <c r="E1129" s="118"/>
      <c r="F1129" s="116"/>
      <c r="G1129" s="213"/>
      <c r="H1129" s="149"/>
      <c r="I1129" s="116"/>
      <c r="J1129" s="116"/>
      <c r="K1129" s="286"/>
      <c r="L1129" s="116"/>
      <c r="M1129" s="96"/>
      <c r="N1129" s="96"/>
      <c r="O1129" s="615"/>
      <c r="P1129" s="117"/>
    </row>
    <row r="1130" spans="1:16" s="223" customFormat="1" x14ac:dyDescent="0.3">
      <c r="A1130" s="688">
        <v>1</v>
      </c>
      <c r="B1130" s="685" t="s">
        <v>269</v>
      </c>
      <c r="C1130" s="537" t="s">
        <v>2249</v>
      </c>
      <c r="D1130" s="537" t="s">
        <v>2266</v>
      </c>
      <c r="E1130" s="122">
        <v>200</v>
      </c>
      <c r="F1130" s="116">
        <v>800</v>
      </c>
      <c r="G1130" s="263">
        <v>2200</v>
      </c>
      <c r="H1130" s="149">
        <v>4</v>
      </c>
      <c r="I1130" s="116">
        <v>800</v>
      </c>
      <c r="J1130" s="116">
        <v>1320</v>
      </c>
      <c r="K1130" s="296">
        <v>600</v>
      </c>
      <c r="L1130" s="116"/>
      <c r="M1130" s="96">
        <f t="shared" si="34"/>
        <v>-25</v>
      </c>
      <c r="N1130" s="96">
        <f t="shared" si="35"/>
        <v>-54.54545454545454</v>
      </c>
      <c r="O1130" s="615" t="s">
        <v>3184</v>
      </c>
      <c r="P1130" s="117"/>
    </row>
    <row r="1131" spans="1:16" s="223" customFormat="1" x14ac:dyDescent="0.3">
      <c r="A1131" s="689"/>
      <c r="B1131" s="686"/>
      <c r="C1131" s="537" t="s">
        <v>2267</v>
      </c>
      <c r="D1131" s="537" t="s">
        <v>2268</v>
      </c>
      <c r="E1131" s="122">
        <v>200</v>
      </c>
      <c r="F1131" s="116">
        <v>860</v>
      </c>
      <c r="G1131" s="263">
        <v>2000</v>
      </c>
      <c r="H1131" s="149">
        <v>4.3</v>
      </c>
      <c r="I1131" s="116">
        <v>860</v>
      </c>
      <c r="J1131" s="116">
        <v>1200</v>
      </c>
      <c r="K1131" s="296">
        <v>500</v>
      </c>
      <c r="L1131" s="116"/>
      <c r="M1131" s="96">
        <f t="shared" si="34"/>
        <v>-41.860465116279073</v>
      </c>
      <c r="N1131" s="96">
        <f t="shared" si="35"/>
        <v>-58.333333333333336</v>
      </c>
      <c r="O1131" s="615" t="s">
        <v>3184</v>
      </c>
      <c r="P1131" s="117"/>
    </row>
    <row r="1132" spans="1:16" s="223" customFormat="1" x14ac:dyDescent="0.3">
      <c r="A1132" s="689"/>
      <c r="B1132" s="686"/>
      <c r="C1132" s="537" t="s">
        <v>2268</v>
      </c>
      <c r="D1132" s="537" t="s">
        <v>2269</v>
      </c>
      <c r="E1132" s="122">
        <v>300</v>
      </c>
      <c r="F1132" s="116">
        <v>870</v>
      </c>
      <c r="G1132" s="215">
        <v>750</v>
      </c>
      <c r="H1132" s="149">
        <v>2.9</v>
      </c>
      <c r="I1132" s="116">
        <v>870</v>
      </c>
      <c r="J1132" s="116">
        <v>870</v>
      </c>
      <c r="K1132" s="296">
        <v>550</v>
      </c>
      <c r="L1132" s="116"/>
      <c r="M1132" s="96">
        <f t="shared" si="34"/>
        <v>-36.781609195402297</v>
      </c>
      <c r="N1132" s="96">
        <f t="shared" si="35"/>
        <v>-36.781609195402297</v>
      </c>
      <c r="O1132" s="615" t="s">
        <v>3184</v>
      </c>
      <c r="P1132" s="117"/>
    </row>
    <row r="1133" spans="1:16" s="223" customFormat="1" x14ac:dyDescent="0.3">
      <c r="A1133" s="690"/>
      <c r="B1133" s="687"/>
      <c r="C1133" s="537" t="s">
        <v>2269</v>
      </c>
      <c r="D1133" s="537" t="s">
        <v>2270</v>
      </c>
      <c r="E1133" s="122">
        <v>250</v>
      </c>
      <c r="F1133" s="116">
        <v>850</v>
      </c>
      <c r="G1133" s="215">
        <v>870</v>
      </c>
      <c r="H1133" s="149">
        <v>3.4</v>
      </c>
      <c r="I1133" s="116">
        <v>850</v>
      </c>
      <c r="J1133" s="116">
        <v>850</v>
      </c>
      <c r="K1133" s="296">
        <v>500</v>
      </c>
      <c r="L1133" s="116"/>
      <c r="M1133" s="96">
        <f t="shared" si="34"/>
        <v>-41.17647058823529</v>
      </c>
      <c r="N1133" s="96">
        <f t="shared" si="35"/>
        <v>-41.17647058823529</v>
      </c>
      <c r="O1133" s="615" t="s">
        <v>3184</v>
      </c>
      <c r="P1133" s="117"/>
    </row>
    <row r="1134" spans="1:16" s="223" customFormat="1" x14ac:dyDescent="0.3">
      <c r="A1134" s="534">
        <v>2</v>
      </c>
      <c r="B1134" s="537" t="s">
        <v>2271</v>
      </c>
      <c r="C1134" s="537" t="s">
        <v>2272</v>
      </c>
      <c r="D1134" s="537" t="s">
        <v>2273</v>
      </c>
      <c r="E1134" s="122">
        <v>200</v>
      </c>
      <c r="F1134" s="116">
        <v>920</v>
      </c>
      <c r="G1134" s="215">
        <v>250</v>
      </c>
      <c r="H1134" s="149">
        <v>4.5999999999999996</v>
      </c>
      <c r="I1134" s="116">
        <v>919.99999999999989</v>
      </c>
      <c r="J1134" s="116">
        <v>920</v>
      </c>
      <c r="K1134" s="296">
        <v>600</v>
      </c>
      <c r="L1134" s="116"/>
      <c r="M1134" s="96">
        <f t="shared" si="34"/>
        <v>-34.782608695652165</v>
      </c>
      <c r="N1134" s="96">
        <f t="shared" si="35"/>
        <v>-34.782608695652172</v>
      </c>
      <c r="O1134" s="615" t="s">
        <v>3184</v>
      </c>
      <c r="P1134" s="117"/>
    </row>
    <row r="1135" spans="1:16" s="223" customFormat="1" x14ac:dyDescent="0.3">
      <c r="A1135" s="715">
        <v>3</v>
      </c>
      <c r="B1135" s="694" t="s">
        <v>2274</v>
      </c>
      <c r="C1135" s="537" t="s">
        <v>2275</v>
      </c>
      <c r="D1135" s="537" t="s">
        <v>2276</v>
      </c>
      <c r="E1135" s="122">
        <v>200</v>
      </c>
      <c r="F1135" s="116">
        <v>720</v>
      </c>
      <c r="G1135" s="215">
        <v>750</v>
      </c>
      <c r="H1135" s="149">
        <v>3.6</v>
      </c>
      <c r="I1135" s="116">
        <v>720</v>
      </c>
      <c r="J1135" s="116">
        <v>720</v>
      </c>
      <c r="K1135" s="296">
        <v>400</v>
      </c>
      <c r="L1135" s="116"/>
      <c r="M1135" s="96">
        <f t="shared" si="34"/>
        <v>-44.444444444444443</v>
      </c>
      <c r="N1135" s="96">
        <f t="shared" si="35"/>
        <v>-44.444444444444443</v>
      </c>
      <c r="O1135" s="615" t="s">
        <v>3184</v>
      </c>
      <c r="P1135" s="117"/>
    </row>
    <row r="1136" spans="1:16" s="223" customFormat="1" x14ac:dyDescent="0.3">
      <c r="A1136" s="715"/>
      <c r="B1136" s="694"/>
      <c r="C1136" s="537" t="s">
        <v>2277</v>
      </c>
      <c r="D1136" s="537" t="s">
        <v>485</v>
      </c>
      <c r="E1136" s="122">
        <v>300</v>
      </c>
      <c r="F1136" s="116">
        <v>500</v>
      </c>
      <c r="G1136" s="215">
        <v>1000</v>
      </c>
      <c r="H1136" s="149">
        <v>1.8</v>
      </c>
      <c r="I1136" s="116">
        <v>450</v>
      </c>
      <c r="J1136" s="116">
        <v>600</v>
      </c>
      <c r="K1136" s="296">
        <v>450</v>
      </c>
      <c r="L1136" s="116"/>
      <c r="M1136" s="96">
        <f t="shared" si="34"/>
        <v>0</v>
      </c>
      <c r="N1136" s="96">
        <f t="shared" si="35"/>
        <v>-25</v>
      </c>
      <c r="O1136" s="615" t="s">
        <v>3184</v>
      </c>
      <c r="P1136" s="117"/>
    </row>
    <row r="1137" spans="1:16" s="223" customFormat="1" x14ac:dyDescent="0.3">
      <c r="A1137" s="715"/>
      <c r="B1137" s="694"/>
      <c r="C1137" s="537" t="s">
        <v>485</v>
      </c>
      <c r="D1137" s="537" t="s">
        <v>2278</v>
      </c>
      <c r="E1137" s="122">
        <v>400</v>
      </c>
      <c r="F1137" s="116">
        <v>630</v>
      </c>
      <c r="G1137" s="215">
        <v>1250</v>
      </c>
      <c r="H1137" s="149">
        <v>1.3</v>
      </c>
      <c r="I1137" s="116">
        <v>390</v>
      </c>
      <c r="J1137" s="116">
        <v>750</v>
      </c>
      <c r="K1137" s="296">
        <v>390</v>
      </c>
      <c r="L1137" s="116"/>
      <c r="M1137" s="96">
        <f t="shared" si="34"/>
        <v>0</v>
      </c>
      <c r="N1137" s="96">
        <f t="shared" si="35"/>
        <v>-48</v>
      </c>
      <c r="O1137" s="615" t="s">
        <v>3184</v>
      </c>
      <c r="P1137" s="117"/>
    </row>
    <row r="1138" spans="1:16" s="223" customFormat="1" x14ac:dyDescent="0.3">
      <c r="A1138" s="715"/>
      <c r="B1138" s="694" t="s">
        <v>2274</v>
      </c>
      <c r="C1138" s="537" t="s">
        <v>2278</v>
      </c>
      <c r="D1138" s="537" t="s">
        <v>2279</v>
      </c>
      <c r="E1138" s="122">
        <v>250</v>
      </c>
      <c r="F1138" s="116">
        <v>630</v>
      </c>
      <c r="G1138" s="215">
        <v>1250</v>
      </c>
      <c r="H1138" s="149">
        <v>1.6</v>
      </c>
      <c r="I1138" s="116">
        <v>400</v>
      </c>
      <c r="J1138" s="116">
        <v>750</v>
      </c>
      <c r="K1138" s="296">
        <v>300</v>
      </c>
      <c r="L1138" s="116"/>
      <c r="M1138" s="96">
        <f t="shared" si="34"/>
        <v>-25</v>
      </c>
      <c r="N1138" s="96">
        <f t="shared" si="35"/>
        <v>-60</v>
      </c>
      <c r="O1138" s="615" t="s">
        <v>3184</v>
      </c>
      <c r="P1138" s="117"/>
    </row>
    <row r="1139" spans="1:16" s="223" customFormat="1" x14ac:dyDescent="0.3">
      <c r="A1139" s="715"/>
      <c r="B1139" s="694"/>
      <c r="C1139" s="537" t="s">
        <v>2279</v>
      </c>
      <c r="D1139" s="537" t="s">
        <v>2280</v>
      </c>
      <c r="E1139" s="122">
        <v>350</v>
      </c>
      <c r="F1139" s="116">
        <v>750</v>
      </c>
      <c r="G1139" s="215">
        <v>1500</v>
      </c>
      <c r="H1139" s="149">
        <v>2.5</v>
      </c>
      <c r="I1139" s="116">
        <v>750</v>
      </c>
      <c r="J1139" s="116">
        <v>900</v>
      </c>
      <c r="K1139" s="296">
        <v>500</v>
      </c>
      <c r="L1139" s="116"/>
      <c r="M1139" s="96">
        <f t="shared" si="34"/>
        <v>-33.333333333333329</v>
      </c>
      <c r="N1139" s="96">
        <f t="shared" si="35"/>
        <v>-44.444444444444443</v>
      </c>
      <c r="O1139" s="615" t="s">
        <v>3184</v>
      </c>
      <c r="P1139" s="117"/>
    </row>
    <row r="1140" spans="1:16" s="223" customFormat="1" ht="37.5" x14ac:dyDescent="0.3">
      <c r="A1140" s="715"/>
      <c r="B1140" s="694"/>
      <c r="C1140" s="537" t="s">
        <v>2280</v>
      </c>
      <c r="D1140" s="537" t="s">
        <v>2281</v>
      </c>
      <c r="E1140" s="122">
        <v>170</v>
      </c>
      <c r="F1140" s="116">
        <v>870</v>
      </c>
      <c r="G1140" s="215">
        <v>750</v>
      </c>
      <c r="H1140" s="149">
        <v>5.0999999999999996</v>
      </c>
      <c r="I1140" s="116">
        <v>866.99999999999989</v>
      </c>
      <c r="J1140" s="116">
        <v>870</v>
      </c>
      <c r="K1140" s="296">
        <v>400</v>
      </c>
      <c r="L1140" s="116"/>
      <c r="M1140" s="96">
        <f t="shared" si="34"/>
        <v>-53.863898500576688</v>
      </c>
      <c r="N1140" s="96">
        <f t="shared" si="35"/>
        <v>-54.022988505747129</v>
      </c>
      <c r="O1140" s="615" t="s">
        <v>3184</v>
      </c>
      <c r="P1140" s="117"/>
    </row>
    <row r="1141" spans="1:16" s="223" customFormat="1" x14ac:dyDescent="0.3">
      <c r="A1141" s="715"/>
      <c r="B1141" s="694"/>
      <c r="C1141" s="537" t="s">
        <v>2275</v>
      </c>
      <c r="D1141" s="537" t="s">
        <v>2282</v>
      </c>
      <c r="E1141" s="122">
        <v>250</v>
      </c>
      <c r="F1141" s="116">
        <v>780</v>
      </c>
      <c r="G1141" s="215">
        <v>1125</v>
      </c>
      <c r="H1141" s="149">
        <v>3.1</v>
      </c>
      <c r="I1141" s="116">
        <v>775</v>
      </c>
      <c r="J1141" s="116">
        <v>780</v>
      </c>
      <c r="K1141" s="296">
        <v>450</v>
      </c>
      <c r="L1141" s="116"/>
      <c r="M1141" s="96">
        <f t="shared" si="34"/>
        <v>-41.935483870967744</v>
      </c>
      <c r="N1141" s="96">
        <f t="shared" si="35"/>
        <v>-42.307692307692307</v>
      </c>
      <c r="O1141" s="615" t="s">
        <v>3184</v>
      </c>
      <c r="P1141" s="117"/>
    </row>
    <row r="1142" spans="1:16" s="223" customFormat="1" ht="37.5" x14ac:dyDescent="0.3">
      <c r="A1142" s="715"/>
      <c r="B1142" s="694"/>
      <c r="C1142" s="537" t="s">
        <v>2283</v>
      </c>
      <c r="D1142" s="537" t="s">
        <v>2284</v>
      </c>
      <c r="E1142" s="122">
        <v>150</v>
      </c>
      <c r="F1142" s="116">
        <v>410</v>
      </c>
      <c r="G1142" s="215">
        <v>500</v>
      </c>
      <c r="H1142" s="149">
        <v>2.7</v>
      </c>
      <c r="I1142" s="116">
        <v>405</v>
      </c>
      <c r="J1142" s="116">
        <v>410</v>
      </c>
      <c r="K1142" s="296">
        <v>400</v>
      </c>
      <c r="L1142" s="116"/>
      <c r="M1142" s="96">
        <f t="shared" si="34"/>
        <v>-1.2345679012345678</v>
      </c>
      <c r="N1142" s="96">
        <f t="shared" si="35"/>
        <v>-2.4390243902439024</v>
      </c>
      <c r="O1142" s="615" t="s">
        <v>3184</v>
      </c>
      <c r="P1142" s="117"/>
    </row>
    <row r="1143" spans="1:16" s="223" customFormat="1" ht="37.5" x14ac:dyDescent="0.3">
      <c r="A1143" s="534">
        <v>4</v>
      </c>
      <c r="B1143" s="537" t="s">
        <v>2285</v>
      </c>
      <c r="C1143" s="537" t="s">
        <v>2286</v>
      </c>
      <c r="D1143" s="537" t="s">
        <v>2260</v>
      </c>
      <c r="E1143" s="122">
        <v>220</v>
      </c>
      <c r="F1143" s="116">
        <v>690</v>
      </c>
      <c r="G1143" s="215">
        <v>1250</v>
      </c>
      <c r="H1143" s="149">
        <v>3.8</v>
      </c>
      <c r="I1143" s="116">
        <v>684</v>
      </c>
      <c r="J1143" s="116">
        <v>750</v>
      </c>
      <c r="K1143" s="296">
        <v>400</v>
      </c>
      <c r="L1143" s="116"/>
      <c r="M1143" s="96">
        <f t="shared" si="34"/>
        <v>-41.520467836257311</v>
      </c>
      <c r="N1143" s="96">
        <f t="shared" si="35"/>
        <v>-46.666666666666664</v>
      </c>
      <c r="O1143" s="615" t="s">
        <v>3184</v>
      </c>
      <c r="P1143" s="117"/>
    </row>
    <row r="1144" spans="1:16" s="223" customFormat="1" x14ac:dyDescent="0.3">
      <c r="A1144" s="534">
        <v>5</v>
      </c>
      <c r="B1144" s="537" t="s">
        <v>705</v>
      </c>
      <c r="C1144" s="537" t="s">
        <v>2287</v>
      </c>
      <c r="D1144" s="537" t="s">
        <v>1167</v>
      </c>
      <c r="E1144" s="122">
        <v>100</v>
      </c>
      <c r="F1144" s="116">
        <v>190</v>
      </c>
      <c r="G1144" s="215">
        <v>380</v>
      </c>
      <c r="H1144" s="149">
        <v>2.6</v>
      </c>
      <c r="I1144" s="116">
        <v>260</v>
      </c>
      <c r="J1144" s="116">
        <v>230</v>
      </c>
      <c r="K1144" s="296">
        <v>260</v>
      </c>
      <c r="L1144" s="116"/>
      <c r="M1144" s="96">
        <f t="shared" si="34"/>
        <v>0</v>
      </c>
      <c r="N1144" s="96">
        <f t="shared" si="35"/>
        <v>13.043478260869565</v>
      </c>
      <c r="O1144" s="615" t="s">
        <v>3184</v>
      </c>
      <c r="P1144" s="117"/>
    </row>
    <row r="1145" spans="1:16" s="223" customFormat="1" x14ac:dyDescent="0.3">
      <c r="A1145" s="534">
        <v>6</v>
      </c>
      <c r="B1145" s="537" t="s">
        <v>848</v>
      </c>
      <c r="C1145" s="537" t="s">
        <v>2249</v>
      </c>
      <c r="D1145" s="537" t="s">
        <v>2288</v>
      </c>
      <c r="E1145" s="122">
        <v>200</v>
      </c>
      <c r="F1145" s="116">
        <v>630</v>
      </c>
      <c r="G1145" s="215">
        <v>1250</v>
      </c>
      <c r="H1145" s="149">
        <v>2.8</v>
      </c>
      <c r="I1145" s="116">
        <v>560</v>
      </c>
      <c r="J1145" s="116">
        <v>750</v>
      </c>
      <c r="K1145" s="296">
        <v>500</v>
      </c>
      <c r="L1145" s="116"/>
      <c r="M1145" s="96">
        <f t="shared" si="34"/>
        <v>-10.714285714285714</v>
      </c>
      <c r="N1145" s="96">
        <f t="shared" si="35"/>
        <v>-33.333333333333329</v>
      </c>
      <c r="O1145" s="615" t="s">
        <v>3184</v>
      </c>
      <c r="P1145" s="117"/>
    </row>
    <row r="1146" spans="1:16" s="223" customFormat="1" x14ac:dyDescent="0.3">
      <c r="A1146" s="534">
        <v>7</v>
      </c>
      <c r="B1146" s="537" t="s">
        <v>228</v>
      </c>
      <c r="C1146" s="537" t="s">
        <v>2289</v>
      </c>
      <c r="D1146" s="537" t="s">
        <v>2290</v>
      </c>
      <c r="E1146" s="122">
        <v>100</v>
      </c>
      <c r="F1146" s="116">
        <v>270</v>
      </c>
      <c r="G1146" s="215">
        <v>380</v>
      </c>
      <c r="H1146" s="149">
        <v>2.7</v>
      </c>
      <c r="I1146" s="116">
        <v>270</v>
      </c>
      <c r="J1146" s="116">
        <v>270</v>
      </c>
      <c r="K1146" s="296">
        <v>200</v>
      </c>
      <c r="L1146" s="116"/>
      <c r="M1146" s="96">
        <f t="shared" si="34"/>
        <v>-25.925925925925924</v>
      </c>
      <c r="N1146" s="96">
        <f t="shared" si="35"/>
        <v>-25.925925925925924</v>
      </c>
      <c r="O1146" s="615" t="s">
        <v>3184</v>
      </c>
      <c r="P1146" s="117"/>
    </row>
    <row r="1147" spans="1:16" s="223" customFormat="1" ht="18.75" customHeight="1" x14ac:dyDescent="0.3">
      <c r="A1147" s="534">
        <v>8</v>
      </c>
      <c r="B1147" s="691" t="s">
        <v>2291</v>
      </c>
      <c r="C1147" s="692"/>
      <c r="D1147" s="693"/>
      <c r="E1147" s="122">
        <v>100</v>
      </c>
      <c r="F1147" s="116">
        <v>310</v>
      </c>
      <c r="G1147" s="215">
        <v>180</v>
      </c>
      <c r="H1147" s="149">
        <v>3.1</v>
      </c>
      <c r="I1147" s="116">
        <v>310</v>
      </c>
      <c r="J1147" s="116">
        <v>310</v>
      </c>
      <c r="K1147" s="296">
        <v>200</v>
      </c>
      <c r="L1147" s="116"/>
      <c r="M1147" s="96">
        <f t="shared" si="34"/>
        <v>-35.483870967741936</v>
      </c>
      <c r="N1147" s="96">
        <f t="shared" si="35"/>
        <v>-35.483870967741936</v>
      </c>
      <c r="O1147" s="615" t="s">
        <v>3184</v>
      </c>
      <c r="P1147" s="117"/>
    </row>
    <row r="1148" spans="1:16" s="223" customFormat="1" x14ac:dyDescent="0.3">
      <c r="A1148" s="538" t="s">
        <v>2292</v>
      </c>
      <c r="B1148" s="551" t="s">
        <v>2293</v>
      </c>
      <c r="C1148" s="551"/>
      <c r="D1148" s="551"/>
      <c r="E1148" s="118"/>
      <c r="F1148" s="116"/>
      <c r="G1148" s="213"/>
      <c r="H1148" s="96"/>
      <c r="I1148" s="96"/>
      <c r="J1148" s="116"/>
      <c r="K1148" s="286"/>
      <c r="L1148" s="116"/>
      <c r="M1148" s="96"/>
      <c r="N1148" s="96"/>
      <c r="O1148" s="615"/>
      <c r="P1148" s="117"/>
    </row>
    <row r="1149" spans="1:16" s="223" customFormat="1" ht="37.5" x14ac:dyDescent="0.3">
      <c r="A1149" s="688">
        <v>1</v>
      </c>
      <c r="B1149" s="685" t="s">
        <v>269</v>
      </c>
      <c r="C1149" s="537" t="s">
        <v>2256</v>
      </c>
      <c r="D1149" s="537" t="s">
        <v>2294</v>
      </c>
      <c r="E1149" s="122">
        <v>250</v>
      </c>
      <c r="F1149" s="116">
        <v>500</v>
      </c>
      <c r="G1149" s="116">
        <v>800</v>
      </c>
      <c r="H1149" s="149">
        <v>2</v>
      </c>
      <c r="I1149" s="116">
        <v>500</v>
      </c>
      <c r="J1149" s="116">
        <v>800</v>
      </c>
      <c r="K1149" s="296">
        <v>400</v>
      </c>
      <c r="L1149" s="116"/>
      <c r="M1149" s="96">
        <f t="shared" si="34"/>
        <v>-20</v>
      </c>
      <c r="N1149" s="96">
        <f t="shared" si="35"/>
        <v>-50</v>
      </c>
      <c r="O1149" s="615" t="s">
        <v>3184</v>
      </c>
      <c r="P1149" s="117"/>
    </row>
    <row r="1150" spans="1:16" s="223" customFormat="1" ht="37.5" x14ac:dyDescent="0.3">
      <c r="A1150" s="689"/>
      <c r="B1150" s="686"/>
      <c r="C1150" s="537" t="s">
        <v>2294</v>
      </c>
      <c r="D1150" s="537" t="s">
        <v>2295</v>
      </c>
      <c r="E1150" s="122">
        <v>350</v>
      </c>
      <c r="F1150" s="116">
        <v>880</v>
      </c>
      <c r="G1150" s="116">
        <v>1300</v>
      </c>
      <c r="H1150" s="149">
        <v>2.5</v>
      </c>
      <c r="I1150" s="116">
        <v>875</v>
      </c>
      <c r="J1150" s="116">
        <v>880</v>
      </c>
      <c r="K1150" s="296">
        <v>500</v>
      </c>
      <c r="L1150" s="116"/>
      <c r="M1150" s="96">
        <f t="shared" si="34"/>
        <v>-42.857142857142854</v>
      </c>
      <c r="N1150" s="96">
        <f t="shared" si="35"/>
        <v>-43.18181818181818</v>
      </c>
      <c r="O1150" s="615" t="s">
        <v>3184</v>
      </c>
      <c r="P1150" s="117"/>
    </row>
    <row r="1151" spans="1:16" s="223" customFormat="1" ht="37.5" x14ac:dyDescent="0.3">
      <c r="A1151" s="689"/>
      <c r="B1151" s="686"/>
      <c r="C1151" s="537" t="s">
        <v>2296</v>
      </c>
      <c r="D1151" s="537" t="s">
        <v>2297</v>
      </c>
      <c r="E1151" s="122">
        <v>200</v>
      </c>
      <c r="F1151" s="116">
        <v>650</v>
      </c>
      <c r="G1151" s="116">
        <v>1300</v>
      </c>
      <c r="H1151" s="149">
        <v>1.8</v>
      </c>
      <c r="I1151" s="116">
        <v>360</v>
      </c>
      <c r="J1151" s="116">
        <v>780</v>
      </c>
      <c r="K1151" s="296">
        <v>400</v>
      </c>
      <c r="L1151" s="116"/>
      <c r="M1151" s="96">
        <f t="shared" si="34"/>
        <v>11.111111111111111</v>
      </c>
      <c r="N1151" s="96">
        <f t="shared" si="35"/>
        <v>-48.717948717948715</v>
      </c>
      <c r="O1151" s="615" t="s">
        <v>3184</v>
      </c>
      <c r="P1151" s="117"/>
    </row>
    <row r="1152" spans="1:16" s="223" customFormat="1" ht="37.5" x14ac:dyDescent="0.3">
      <c r="A1152" s="689"/>
      <c r="B1152" s="686"/>
      <c r="C1152" s="537" t="s">
        <v>2295</v>
      </c>
      <c r="D1152" s="537" t="s">
        <v>2298</v>
      </c>
      <c r="E1152" s="122">
        <v>300</v>
      </c>
      <c r="F1152" s="116">
        <v>1260</v>
      </c>
      <c r="G1152" s="116">
        <v>1300</v>
      </c>
      <c r="H1152" s="149">
        <v>4.2</v>
      </c>
      <c r="I1152" s="116">
        <v>1260</v>
      </c>
      <c r="J1152" s="116">
        <v>1260</v>
      </c>
      <c r="K1152" s="296">
        <v>800</v>
      </c>
      <c r="L1152" s="116"/>
      <c r="M1152" s="96">
        <f t="shared" si="34"/>
        <v>-36.507936507936506</v>
      </c>
      <c r="N1152" s="96">
        <f t="shared" si="35"/>
        <v>-36.507936507936506</v>
      </c>
      <c r="O1152" s="615" t="s">
        <v>3184</v>
      </c>
      <c r="P1152" s="117"/>
    </row>
    <row r="1153" spans="1:16" s="223" customFormat="1" ht="37.5" x14ac:dyDescent="0.3">
      <c r="A1153" s="690"/>
      <c r="B1153" s="687"/>
      <c r="C1153" s="537" t="s">
        <v>2298</v>
      </c>
      <c r="D1153" s="537" t="s">
        <v>2299</v>
      </c>
      <c r="E1153" s="122">
        <v>350</v>
      </c>
      <c r="F1153" s="116">
        <v>300</v>
      </c>
      <c r="G1153" s="116">
        <v>500</v>
      </c>
      <c r="H1153" s="149">
        <v>1.5</v>
      </c>
      <c r="I1153" s="116">
        <v>300</v>
      </c>
      <c r="J1153" s="116">
        <v>300</v>
      </c>
      <c r="K1153" s="296">
        <v>250</v>
      </c>
      <c r="L1153" s="116"/>
      <c r="M1153" s="96">
        <f t="shared" si="34"/>
        <v>-16.666666666666664</v>
      </c>
      <c r="N1153" s="96">
        <f t="shared" si="35"/>
        <v>-16.666666666666664</v>
      </c>
      <c r="O1153" s="615" t="s">
        <v>3184</v>
      </c>
      <c r="P1153" s="117"/>
    </row>
    <row r="1154" spans="1:16" s="223" customFormat="1" ht="37.5" x14ac:dyDescent="0.3">
      <c r="A1154" s="715">
        <v>2</v>
      </c>
      <c r="B1154" s="694" t="s">
        <v>2300</v>
      </c>
      <c r="C1154" s="537" t="s">
        <v>2298</v>
      </c>
      <c r="D1154" s="537" t="s">
        <v>2301</v>
      </c>
      <c r="E1154" s="122">
        <v>200</v>
      </c>
      <c r="F1154" s="116">
        <v>360</v>
      </c>
      <c r="G1154" s="116">
        <v>500</v>
      </c>
      <c r="H1154" s="149">
        <v>1.8</v>
      </c>
      <c r="I1154" s="116">
        <v>360</v>
      </c>
      <c r="J1154" s="116">
        <v>360</v>
      </c>
      <c r="K1154" s="296">
        <v>300</v>
      </c>
      <c r="L1154" s="116"/>
      <c r="M1154" s="96">
        <f t="shared" si="34"/>
        <v>-16.666666666666664</v>
      </c>
      <c r="N1154" s="96">
        <f t="shared" si="35"/>
        <v>-16.666666666666664</v>
      </c>
      <c r="O1154" s="615" t="s">
        <v>3184</v>
      </c>
      <c r="P1154" s="117"/>
    </row>
    <row r="1155" spans="1:16" s="223" customFormat="1" x14ac:dyDescent="0.3">
      <c r="A1155" s="715"/>
      <c r="B1155" s="694"/>
      <c r="C1155" s="537" t="s">
        <v>2301</v>
      </c>
      <c r="D1155" s="537" t="s">
        <v>2302</v>
      </c>
      <c r="E1155" s="122">
        <v>200</v>
      </c>
      <c r="F1155" s="116">
        <v>540</v>
      </c>
      <c r="G1155" s="116">
        <v>600</v>
      </c>
      <c r="H1155" s="149">
        <v>2.7</v>
      </c>
      <c r="I1155" s="116">
        <v>540</v>
      </c>
      <c r="J1155" s="116">
        <v>540</v>
      </c>
      <c r="K1155" s="296">
        <v>400</v>
      </c>
      <c r="L1155" s="116"/>
      <c r="M1155" s="96">
        <f t="shared" si="34"/>
        <v>-25.925925925925924</v>
      </c>
      <c r="N1155" s="96">
        <f t="shared" si="35"/>
        <v>-25.925925925925924</v>
      </c>
      <c r="O1155" s="615" t="s">
        <v>3184</v>
      </c>
      <c r="P1155" s="117"/>
    </row>
    <row r="1156" spans="1:16" s="223" customFormat="1" ht="37.5" x14ac:dyDescent="0.3">
      <c r="A1156" s="715"/>
      <c r="B1156" s="694"/>
      <c r="C1156" s="537" t="s">
        <v>2301</v>
      </c>
      <c r="D1156" s="537" t="s">
        <v>2303</v>
      </c>
      <c r="E1156" s="122">
        <v>200</v>
      </c>
      <c r="F1156" s="116">
        <v>420</v>
      </c>
      <c r="G1156" s="116">
        <v>600</v>
      </c>
      <c r="H1156" s="149">
        <v>2.1</v>
      </c>
      <c r="I1156" s="116">
        <v>420</v>
      </c>
      <c r="J1156" s="116">
        <v>420</v>
      </c>
      <c r="K1156" s="296">
        <v>300</v>
      </c>
      <c r="L1156" s="116"/>
      <c r="M1156" s="96">
        <f t="shared" si="34"/>
        <v>-28.571428571428569</v>
      </c>
      <c r="N1156" s="96">
        <f t="shared" si="35"/>
        <v>-28.571428571428569</v>
      </c>
      <c r="O1156" s="615" t="s">
        <v>3184</v>
      </c>
      <c r="P1156" s="117"/>
    </row>
    <row r="1157" spans="1:16" s="223" customFormat="1" ht="37.5" customHeight="1" x14ac:dyDescent="0.3">
      <c r="A1157" s="715"/>
      <c r="B1157" s="694"/>
      <c r="C1157" s="537" t="s">
        <v>2304</v>
      </c>
      <c r="D1157" s="537"/>
      <c r="E1157" s="122">
        <v>350</v>
      </c>
      <c r="F1157" s="116">
        <v>1540</v>
      </c>
      <c r="G1157" s="116">
        <v>1300</v>
      </c>
      <c r="H1157" s="149">
        <v>4.4000000000000004</v>
      </c>
      <c r="I1157" s="116">
        <v>1540.0000000000002</v>
      </c>
      <c r="J1157" s="116">
        <v>1540</v>
      </c>
      <c r="K1157" s="296">
        <v>1200</v>
      </c>
      <c r="L1157" s="116"/>
      <c r="M1157" s="96">
        <f t="shared" si="34"/>
        <v>-22.077922077922089</v>
      </c>
      <c r="N1157" s="96">
        <f t="shared" si="35"/>
        <v>-22.077922077922079</v>
      </c>
      <c r="O1157" s="615" t="s">
        <v>3184</v>
      </c>
      <c r="P1157" s="117"/>
    </row>
    <row r="1158" spans="1:16" s="223" customFormat="1" ht="37.5" x14ac:dyDescent="0.3">
      <c r="A1158" s="715"/>
      <c r="B1158" s="694"/>
      <c r="C1158" s="537" t="s">
        <v>2305</v>
      </c>
      <c r="D1158" s="537" t="s">
        <v>2302</v>
      </c>
      <c r="E1158" s="122"/>
      <c r="F1158" s="116">
        <v>300</v>
      </c>
      <c r="G1158" s="116">
        <v>600</v>
      </c>
      <c r="H1158" s="149"/>
      <c r="I1158" s="116"/>
      <c r="J1158" s="116">
        <v>360</v>
      </c>
      <c r="K1158" s="296">
        <v>360</v>
      </c>
      <c r="L1158" s="116"/>
      <c r="M1158" s="96"/>
      <c r="N1158" s="96">
        <f t="shared" si="35"/>
        <v>0</v>
      </c>
      <c r="O1158" s="537" t="s">
        <v>132</v>
      </c>
      <c r="P1158" s="117"/>
    </row>
    <row r="1159" spans="1:16" s="223" customFormat="1" ht="37.5" x14ac:dyDescent="0.3">
      <c r="A1159" s="715"/>
      <c r="B1159" s="694"/>
      <c r="C1159" s="537" t="s">
        <v>2305</v>
      </c>
      <c r="D1159" s="537" t="s">
        <v>2306</v>
      </c>
      <c r="E1159" s="122">
        <v>150</v>
      </c>
      <c r="F1159" s="116">
        <v>250</v>
      </c>
      <c r="G1159" s="116">
        <v>500</v>
      </c>
      <c r="H1159" s="149">
        <v>1.6</v>
      </c>
      <c r="I1159" s="116">
        <v>240</v>
      </c>
      <c r="J1159" s="116">
        <v>300</v>
      </c>
      <c r="K1159" s="296">
        <v>300</v>
      </c>
      <c r="L1159" s="116"/>
      <c r="M1159" s="96">
        <f t="shared" si="34"/>
        <v>25</v>
      </c>
      <c r="N1159" s="96">
        <f t="shared" si="35"/>
        <v>0</v>
      </c>
      <c r="O1159" s="615" t="s">
        <v>3184</v>
      </c>
      <c r="P1159" s="117"/>
    </row>
    <row r="1160" spans="1:16" s="223" customFormat="1" ht="37.5" x14ac:dyDescent="0.3">
      <c r="A1160" s="715"/>
      <c r="B1160" s="694"/>
      <c r="C1160" s="537" t="s">
        <v>2305</v>
      </c>
      <c r="D1160" s="537" t="s">
        <v>2256</v>
      </c>
      <c r="E1160" s="122">
        <v>150</v>
      </c>
      <c r="F1160" s="116">
        <v>350</v>
      </c>
      <c r="G1160" s="116">
        <v>400</v>
      </c>
      <c r="H1160" s="149">
        <v>2.2999999999999998</v>
      </c>
      <c r="I1160" s="116">
        <v>345</v>
      </c>
      <c r="J1160" s="116">
        <v>350</v>
      </c>
      <c r="K1160" s="296">
        <v>350</v>
      </c>
      <c r="L1160" s="116"/>
      <c r="M1160" s="96">
        <f t="shared" si="34"/>
        <v>1.4492753623188406</v>
      </c>
      <c r="N1160" s="96">
        <f t="shared" si="35"/>
        <v>0</v>
      </c>
      <c r="O1160" s="615" t="s">
        <v>3184</v>
      </c>
      <c r="P1160" s="117"/>
    </row>
    <row r="1161" spans="1:16" s="223" customFormat="1" ht="37.5" x14ac:dyDescent="0.3">
      <c r="A1161" s="715"/>
      <c r="B1161" s="694" t="s">
        <v>2300</v>
      </c>
      <c r="C1161" s="537" t="s">
        <v>2306</v>
      </c>
      <c r="D1161" s="537" t="s">
        <v>2307</v>
      </c>
      <c r="E1161" s="122">
        <v>150</v>
      </c>
      <c r="F1161" s="116">
        <v>510</v>
      </c>
      <c r="G1161" s="116">
        <v>900</v>
      </c>
      <c r="H1161" s="149">
        <v>3.4</v>
      </c>
      <c r="I1161" s="116">
        <v>510</v>
      </c>
      <c r="J1161" s="116">
        <v>540</v>
      </c>
      <c r="K1161" s="296">
        <v>540</v>
      </c>
      <c r="L1161" s="116"/>
      <c r="M1161" s="96">
        <f t="shared" si="34"/>
        <v>5.8823529411764701</v>
      </c>
      <c r="N1161" s="96">
        <f t="shared" si="35"/>
        <v>0</v>
      </c>
      <c r="O1161" s="615" t="s">
        <v>3184</v>
      </c>
      <c r="P1161" s="117"/>
    </row>
    <row r="1162" spans="1:16" s="223" customFormat="1" x14ac:dyDescent="0.3">
      <c r="A1162" s="715"/>
      <c r="B1162" s="694"/>
      <c r="C1162" s="537" t="s">
        <v>2307</v>
      </c>
      <c r="D1162" s="537" t="s">
        <v>2308</v>
      </c>
      <c r="E1162" s="122">
        <v>150</v>
      </c>
      <c r="F1162" s="116">
        <v>200</v>
      </c>
      <c r="G1162" s="116">
        <v>400</v>
      </c>
      <c r="H1162" s="149">
        <v>1</v>
      </c>
      <c r="I1162" s="116">
        <v>150</v>
      </c>
      <c r="J1162" s="116">
        <v>240</v>
      </c>
      <c r="K1162" s="296">
        <v>240</v>
      </c>
      <c r="L1162" s="116"/>
      <c r="M1162" s="96">
        <f t="shared" si="34"/>
        <v>60</v>
      </c>
      <c r="N1162" s="96">
        <f t="shared" si="35"/>
        <v>0</v>
      </c>
      <c r="O1162" s="615" t="s">
        <v>3184</v>
      </c>
      <c r="P1162" s="117"/>
    </row>
    <row r="1163" spans="1:16" s="223" customFormat="1" ht="37.5" x14ac:dyDescent="0.3">
      <c r="A1163" s="715"/>
      <c r="B1163" s="694"/>
      <c r="C1163" s="537" t="s">
        <v>2306</v>
      </c>
      <c r="D1163" s="537" t="s">
        <v>2309</v>
      </c>
      <c r="E1163" s="122">
        <v>250</v>
      </c>
      <c r="F1163" s="116">
        <v>730</v>
      </c>
      <c r="G1163" s="116">
        <v>1400</v>
      </c>
      <c r="H1163" s="149">
        <v>2.9</v>
      </c>
      <c r="I1163" s="116">
        <v>725</v>
      </c>
      <c r="J1163" s="116">
        <v>750</v>
      </c>
      <c r="K1163" s="296">
        <v>750</v>
      </c>
      <c r="L1163" s="116"/>
      <c r="M1163" s="96">
        <f t="shared" si="34"/>
        <v>3.4482758620689653</v>
      </c>
      <c r="N1163" s="96">
        <f t="shared" si="35"/>
        <v>0</v>
      </c>
      <c r="O1163" s="615" t="s">
        <v>3184</v>
      </c>
      <c r="P1163" s="117"/>
    </row>
    <row r="1164" spans="1:16" s="223" customFormat="1" ht="18.75" customHeight="1" x14ac:dyDescent="0.3">
      <c r="A1164" s="688">
        <v>3</v>
      </c>
      <c r="B1164" s="685" t="s">
        <v>228</v>
      </c>
      <c r="C1164" s="691" t="s">
        <v>2310</v>
      </c>
      <c r="D1164" s="693"/>
      <c r="E1164" s="122">
        <v>150</v>
      </c>
      <c r="F1164" s="116">
        <v>360</v>
      </c>
      <c r="G1164" s="116">
        <v>600</v>
      </c>
      <c r="H1164" s="149">
        <v>2.4</v>
      </c>
      <c r="I1164" s="116">
        <v>360</v>
      </c>
      <c r="J1164" s="116">
        <v>360</v>
      </c>
      <c r="K1164" s="296">
        <v>360</v>
      </c>
      <c r="L1164" s="116"/>
      <c r="M1164" s="96">
        <f t="shared" si="34"/>
        <v>0</v>
      </c>
      <c r="N1164" s="96">
        <f t="shared" si="35"/>
        <v>0</v>
      </c>
      <c r="O1164" s="615" t="s">
        <v>3184</v>
      </c>
      <c r="P1164" s="117"/>
    </row>
    <row r="1165" spans="1:16" s="223" customFormat="1" x14ac:dyDescent="0.3">
      <c r="A1165" s="689"/>
      <c r="B1165" s="686"/>
      <c r="C1165" s="537" t="s">
        <v>2311</v>
      </c>
      <c r="D1165" s="537" t="s">
        <v>2312</v>
      </c>
      <c r="E1165" s="122">
        <v>200</v>
      </c>
      <c r="F1165" s="116">
        <v>400</v>
      </c>
      <c r="G1165" s="116">
        <v>600</v>
      </c>
      <c r="H1165" s="149">
        <v>2</v>
      </c>
      <c r="I1165" s="116">
        <v>400</v>
      </c>
      <c r="J1165" s="116">
        <v>400</v>
      </c>
      <c r="K1165" s="296">
        <v>300</v>
      </c>
      <c r="L1165" s="116"/>
      <c r="M1165" s="96">
        <f t="shared" si="34"/>
        <v>-25</v>
      </c>
      <c r="N1165" s="96">
        <f t="shared" si="35"/>
        <v>-25</v>
      </c>
      <c r="O1165" s="615" t="s">
        <v>3184</v>
      </c>
      <c r="P1165" s="117"/>
    </row>
    <row r="1166" spans="1:16" s="223" customFormat="1" ht="37.5" x14ac:dyDescent="0.3">
      <c r="A1166" s="690"/>
      <c r="B1166" s="687"/>
      <c r="C1166" s="537" t="s">
        <v>2311</v>
      </c>
      <c r="D1166" s="537" t="s">
        <v>2313</v>
      </c>
      <c r="E1166" s="122">
        <v>150</v>
      </c>
      <c r="F1166" s="116">
        <v>360</v>
      </c>
      <c r="G1166" s="116">
        <v>700</v>
      </c>
      <c r="H1166" s="149">
        <v>2.4</v>
      </c>
      <c r="I1166" s="116">
        <v>360</v>
      </c>
      <c r="J1166" s="116">
        <v>420</v>
      </c>
      <c r="K1166" s="296">
        <v>300</v>
      </c>
      <c r="L1166" s="116"/>
      <c r="M1166" s="96">
        <f t="shared" si="34"/>
        <v>-16.666666666666664</v>
      </c>
      <c r="N1166" s="96">
        <f t="shared" si="35"/>
        <v>-28.571428571428569</v>
      </c>
      <c r="O1166" s="615" t="s">
        <v>3184</v>
      </c>
      <c r="P1166" s="117"/>
    </row>
    <row r="1167" spans="1:16" s="223" customFormat="1" ht="18.75" customHeight="1" x14ac:dyDescent="0.3">
      <c r="A1167" s="534">
        <v>4</v>
      </c>
      <c r="B1167" s="691" t="s">
        <v>2314</v>
      </c>
      <c r="C1167" s="692"/>
      <c r="D1167" s="693"/>
      <c r="E1167" s="122">
        <v>150</v>
      </c>
      <c r="F1167" s="116">
        <v>290</v>
      </c>
      <c r="G1167" s="116">
        <v>440</v>
      </c>
      <c r="H1167" s="149">
        <v>1.9</v>
      </c>
      <c r="I1167" s="116">
        <v>285</v>
      </c>
      <c r="J1167" s="116">
        <v>290</v>
      </c>
      <c r="K1167" s="296">
        <v>250</v>
      </c>
      <c r="L1167" s="116"/>
      <c r="M1167" s="96">
        <f t="shared" si="34"/>
        <v>-12.280701754385964</v>
      </c>
      <c r="N1167" s="96">
        <f t="shared" si="35"/>
        <v>-13.793103448275861</v>
      </c>
      <c r="O1167" s="615" t="s">
        <v>3184</v>
      </c>
      <c r="P1167" s="117"/>
    </row>
    <row r="1168" spans="1:16" s="223" customFormat="1" x14ac:dyDescent="0.3">
      <c r="A1168" s="534">
        <v>5</v>
      </c>
      <c r="B1168" s="691" t="s">
        <v>614</v>
      </c>
      <c r="C1168" s="692"/>
      <c r="D1168" s="693"/>
      <c r="E1168" s="122">
        <v>80</v>
      </c>
      <c r="F1168" s="116">
        <v>130</v>
      </c>
      <c r="G1168" s="116">
        <v>260</v>
      </c>
      <c r="H1168" s="149">
        <v>1.6</v>
      </c>
      <c r="I1168" s="116">
        <v>128</v>
      </c>
      <c r="J1168" s="116">
        <v>160</v>
      </c>
      <c r="K1168" s="296">
        <v>100</v>
      </c>
      <c r="L1168" s="116"/>
      <c r="M1168" s="96">
        <f t="shared" si="34"/>
        <v>-21.875</v>
      </c>
      <c r="N1168" s="96">
        <f t="shared" si="35"/>
        <v>-37.5</v>
      </c>
      <c r="O1168" s="615" t="s">
        <v>3184</v>
      </c>
      <c r="P1168" s="117"/>
    </row>
    <row r="1169" spans="1:16" s="223" customFormat="1" x14ac:dyDescent="0.3">
      <c r="A1169" s="538" t="s">
        <v>597</v>
      </c>
      <c r="B1169" s="551" t="s">
        <v>598</v>
      </c>
      <c r="C1169" s="551"/>
      <c r="D1169" s="551"/>
      <c r="E1169" s="118"/>
      <c r="F1169" s="116"/>
      <c r="G1169" s="213"/>
      <c r="H1169" s="96"/>
      <c r="I1169" s="96"/>
      <c r="J1169" s="116"/>
      <c r="K1169" s="286"/>
      <c r="L1169" s="116"/>
      <c r="M1169" s="96"/>
      <c r="N1169" s="96"/>
      <c r="O1169" s="615"/>
      <c r="P1169" s="117"/>
    </row>
    <row r="1170" spans="1:16" s="223" customFormat="1" ht="37.5" x14ac:dyDescent="0.3">
      <c r="A1170" s="688">
        <v>1</v>
      </c>
      <c r="B1170" s="685" t="s">
        <v>269</v>
      </c>
      <c r="C1170" s="537" t="s">
        <v>599</v>
      </c>
      <c r="D1170" s="537" t="s">
        <v>600</v>
      </c>
      <c r="E1170" s="122">
        <v>160</v>
      </c>
      <c r="F1170" s="116">
        <v>980</v>
      </c>
      <c r="G1170" s="116">
        <v>1000</v>
      </c>
      <c r="H1170" s="149">
        <v>6.1</v>
      </c>
      <c r="I1170" s="116">
        <v>976</v>
      </c>
      <c r="J1170" s="116">
        <v>500</v>
      </c>
      <c r="K1170" s="296">
        <v>360</v>
      </c>
      <c r="L1170" s="116"/>
      <c r="M1170" s="96">
        <f t="shared" ref="M1170:M1233" si="36">(K1170-I1170)/I1170*100</f>
        <v>-63.114754098360656</v>
      </c>
      <c r="N1170" s="96">
        <f t="shared" si="35"/>
        <v>-28.000000000000004</v>
      </c>
      <c r="O1170" s="615" t="s">
        <v>3184</v>
      </c>
      <c r="P1170" s="117"/>
    </row>
    <row r="1171" spans="1:16" s="223" customFormat="1" x14ac:dyDescent="0.3">
      <c r="A1171" s="689"/>
      <c r="B1171" s="686"/>
      <c r="C1171" s="537" t="s">
        <v>601</v>
      </c>
      <c r="D1171" s="537" t="s">
        <v>602</v>
      </c>
      <c r="E1171" s="122">
        <v>350</v>
      </c>
      <c r="F1171" s="116">
        <v>950</v>
      </c>
      <c r="G1171" s="116">
        <v>1600</v>
      </c>
      <c r="H1171" s="149">
        <v>2.7</v>
      </c>
      <c r="I1171" s="116">
        <v>945.00000000000011</v>
      </c>
      <c r="J1171" s="116">
        <v>900</v>
      </c>
      <c r="K1171" s="296">
        <v>600</v>
      </c>
      <c r="L1171" s="116"/>
      <c r="M1171" s="96">
        <f t="shared" si="36"/>
        <v>-36.50793650793652</v>
      </c>
      <c r="N1171" s="96">
        <f t="shared" ref="N1171:N1234" si="37">(K1171-J1171)/J1171*100</f>
        <v>-33.333333333333329</v>
      </c>
      <c r="O1171" s="615" t="s">
        <v>3184</v>
      </c>
      <c r="P1171" s="117"/>
    </row>
    <row r="1172" spans="1:16" s="223" customFormat="1" x14ac:dyDescent="0.3">
      <c r="A1172" s="689"/>
      <c r="B1172" s="686"/>
      <c r="C1172" s="537" t="s">
        <v>602</v>
      </c>
      <c r="D1172" s="537" t="s">
        <v>443</v>
      </c>
      <c r="E1172" s="122">
        <v>200</v>
      </c>
      <c r="F1172" s="116">
        <v>700</v>
      </c>
      <c r="G1172" s="116">
        <v>1200</v>
      </c>
      <c r="H1172" s="149">
        <v>3.5</v>
      </c>
      <c r="I1172" s="116">
        <v>700</v>
      </c>
      <c r="J1172" s="116">
        <v>720</v>
      </c>
      <c r="K1172" s="296">
        <v>350</v>
      </c>
      <c r="L1172" s="116"/>
      <c r="M1172" s="96">
        <f t="shared" si="36"/>
        <v>-50</v>
      </c>
      <c r="N1172" s="96">
        <f t="shared" si="37"/>
        <v>-51.388888888888886</v>
      </c>
      <c r="O1172" s="615" t="s">
        <v>3184</v>
      </c>
      <c r="P1172" s="117"/>
    </row>
    <row r="1173" spans="1:16" s="223" customFormat="1" ht="37.5" x14ac:dyDescent="0.3">
      <c r="A1173" s="690"/>
      <c r="B1173" s="687"/>
      <c r="C1173" s="537" t="s">
        <v>443</v>
      </c>
      <c r="D1173" s="537" t="s">
        <v>270</v>
      </c>
      <c r="E1173" s="122">
        <v>200</v>
      </c>
      <c r="F1173" s="116">
        <v>700</v>
      </c>
      <c r="G1173" s="116">
        <v>1400</v>
      </c>
      <c r="H1173" s="149">
        <v>3.5</v>
      </c>
      <c r="I1173" s="116">
        <v>700</v>
      </c>
      <c r="J1173" s="116">
        <v>840</v>
      </c>
      <c r="K1173" s="296">
        <v>300</v>
      </c>
      <c r="L1173" s="116"/>
      <c r="M1173" s="96">
        <f t="shared" si="36"/>
        <v>-57.142857142857139</v>
      </c>
      <c r="N1173" s="96">
        <f t="shared" si="37"/>
        <v>-64.285714285714292</v>
      </c>
      <c r="O1173" s="615" t="s">
        <v>3184</v>
      </c>
      <c r="P1173" s="117"/>
    </row>
    <row r="1174" spans="1:16" s="223" customFormat="1" ht="36" customHeight="1" x14ac:dyDescent="0.3">
      <c r="A1174" s="534">
        <v>2</v>
      </c>
      <c r="B1174" s="537" t="s">
        <v>603</v>
      </c>
      <c r="C1174" s="537" t="s">
        <v>10</v>
      </c>
      <c r="D1174" s="537" t="s">
        <v>604</v>
      </c>
      <c r="E1174" s="122">
        <v>150</v>
      </c>
      <c r="F1174" s="116">
        <v>1080</v>
      </c>
      <c r="G1174" s="116">
        <v>1200</v>
      </c>
      <c r="H1174" s="149">
        <v>7.2</v>
      </c>
      <c r="I1174" s="116">
        <v>1080</v>
      </c>
      <c r="J1174" s="116">
        <v>600</v>
      </c>
      <c r="K1174" s="296">
        <v>300</v>
      </c>
      <c r="L1174" s="116"/>
      <c r="M1174" s="96">
        <f t="shared" si="36"/>
        <v>-72.222222222222214</v>
      </c>
      <c r="N1174" s="96">
        <f t="shared" si="37"/>
        <v>-50</v>
      </c>
      <c r="O1174" s="615" t="s">
        <v>3184</v>
      </c>
      <c r="P1174" s="117"/>
    </row>
    <row r="1175" spans="1:16" s="223" customFormat="1" ht="37.5" x14ac:dyDescent="0.3">
      <c r="A1175" s="534">
        <v>3</v>
      </c>
      <c r="B1175" s="537" t="s">
        <v>606</v>
      </c>
      <c r="C1175" s="537" t="s">
        <v>10</v>
      </c>
      <c r="D1175" s="537" t="s">
        <v>607</v>
      </c>
      <c r="E1175" s="122">
        <v>150</v>
      </c>
      <c r="F1175" s="116">
        <v>1080</v>
      </c>
      <c r="G1175" s="116">
        <v>1200</v>
      </c>
      <c r="H1175" s="149">
        <v>7.2</v>
      </c>
      <c r="I1175" s="116">
        <v>1080</v>
      </c>
      <c r="J1175" s="116">
        <v>600</v>
      </c>
      <c r="K1175" s="296">
        <v>300</v>
      </c>
      <c r="L1175" s="116"/>
      <c r="M1175" s="96">
        <f t="shared" si="36"/>
        <v>-72.222222222222214</v>
      </c>
      <c r="N1175" s="96">
        <f t="shared" si="37"/>
        <v>-50</v>
      </c>
      <c r="O1175" s="615" t="s">
        <v>3184</v>
      </c>
      <c r="P1175" s="117"/>
    </row>
    <row r="1176" spans="1:16" s="223" customFormat="1" ht="37.5" x14ac:dyDescent="0.3">
      <c r="A1176" s="534">
        <v>4</v>
      </c>
      <c r="B1176" s="537" t="s">
        <v>608</v>
      </c>
      <c r="C1176" s="537" t="s">
        <v>10</v>
      </c>
      <c r="D1176" s="537" t="s">
        <v>609</v>
      </c>
      <c r="E1176" s="122">
        <v>150</v>
      </c>
      <c r="F1176" s="116">
        <v>350</v>
      </c>
      <c r="G1176" s="116">
        <v>600</v>
      </c>
      <c r="H1176" s="149">
        <v>2.2999999999999998</v>
      </c>
      <c r="I1176" s="116">
        <v>345</v>
      </c>
      <c r="J1176" s="116">
        <v>360</v>
      </c>
      <c r="K1176" s="296">
        <v>300</v>
      </c>
      <c r="L1176" s="116"/>
      <c r="M1176" s="96">
        <f t="shared" si="36"/>
        <v>-13.043478260869565</v>
      </c>
      <c r="N1176" s="96">
        <f t="shared" si="37"/>
        <v>-16.666666666666664</v>
      </c>
      <c r="O1176" s="615" t="s">
        <v>3184</v>
      </c>
      <c r="P1176" s="117"/>
    </row>
    <row r="1177" spans="1:16" s="223" customFormat="1" ht="18.75" customHeight="1" x14ac:dyDescent="0.3">
      <c r="A1177" s="534">
        <v>5</v>
      </c>
      <c r="B1177" s="691" t="s">
        <v>610</v>
      </c>
      <c r="C1177" s="692"/>
      <c r="D1177" s="693"/>
      <c r="E1177" s="122">
        <v>150</v>
      </c>
      <c r="F1177" s="116">
        <v>350</v>
      </c>
      <c r="G1177" s="116">
        <v>400</v>
      </c>
      <c r="H1177" s="149">
        <v>2.2999999999999998</v>
      </c>
      <c r="I1177" s="116">
        <v>345</v>
      </c>
      <c r="J1177" s="116">
        <v>350</v>
      </c>
      <c r="K1177" s="296">
        <v>250</v>
      </c>
      <c r="L1177" s="116"/>
      <c r="M1177" s="96">
        <f t="shared" si="36"/>
        <v>-27.536231884057973</v>
      </c>
      <c r="N1177" s="96">
        <f t="shared" si="37"/>
        <v>-28.571428571428569</v>
      </c>
      <c r="O1177" s="615" t="s">
        <v>3184</v>
      </c>
      <c r="P1177" s="117"/>
    </row>
    <row r="1178" spans="1:16" s="223" customFormat="1" ht="18.75" customHeight="1" x14ac:dyDescent="0.3">
      <c r="A1178" s="534">
        <v>6</v>
      </c>
      <c r="B1178" s="691" t="s">
        <v>611</v>
      </c>
      <c r="C1178" s="692"/>
      <c r="D1178" s="693"/>
      <c r="E1178" s="122"/>
      <c r="F1178" s="116">
        <v>700</v>
      </c>
      <c r="G1178" s="116">
        <v>1400</v>
      </c>
      <c r="H1178" s="149"/>
      <c r="I1178" s="116"/>
      <c r="J1178" s="116">
        <v>500</v>
      </c>
      <c r="K1178" s="296">
        <v>300</v>
      </c>
      <c r="L1178" s="116"/>
      <c r="M1178" s="96"/>
      <c r="N1178" s="96">
        <f t="shared" si="37"/>
        <v>-40</v>
      </c>
      <c r="O1178" s="537" t="s">
        <v>132</v>
      </c>
      <c r="P1178" s="117"/>
    </row>
    <row r="1179" spans="1:16" s="223" customFormat="1" ht="18.75" customHeight="1" x14ac:dyDescent="0.3">
      <c r="A1179" s="534">
        <v>7</v>
      </c>
      <c r="B1179" s="691" t="s">
        <v>612</v>
      </c>
      <c r="C1179" s="692"/>
      <c r="D1179" s="693"/>
      <c r="E1179" s="122"/>
      <c r="F1179" s="116">
        <v>700</v>
      </c>
      <c r="G1179" s="116">
        <v>1400</v>
      </c>
      <c r="H1179" s="149"/>
      <c r="I1179" s="116"/>
      <c r="J1179" s="116">
        <v>500</v>
      </c>
      <c r="K1179" s="296">
        <v>300</v>
      </c>
      <c r="L1179" s="116"/>
      <c r="M1179" s="96"/>
      <c r="N1179" s="96">
        <f t="shared" si="37"/>
        <v>-40</v>
      </c>
      <c r="O1179" s="537" t="s">
        <v>132</v>
      </c>
      <c r="P1179" s="117"/>
    </row>
    <row r="1180" spans="1:16" s="223" customFormat="1" ht="38.450000000000003" customHeight="1" x14ac:dyDescent="0.3">
      <c r="A1180" s="534">
        <v>8</v>
      </c>
      <c r="B1180" s="691" t="s">
        <v>613</v>
      </c>
      <c r="C1180" s="692"/>
      <c r="D1180" s="693"/>
      <c r="E1180" s="122"/>
      <c r="F1180" s="116">
        <v>700</v>
      </c>
      <c r="G1180" s="116">
        <v>1400</v>
      </c>
      <c r="H1180" s="149"/>
      <c r="I1180" s="116"/>
      <c r="J1180" s="116">
        <v>500</v>
      </c>
      <c r="K1180" s="296">
        <v>250</v>
      </c>
      <c r="L1180" s="116"/>
      <c r="M1180" s="96"/>
      <c r="N1180" s="96">
        <f t="shared" si="37"/>
        <v>-50</v>
      </c>
      <c r="O1180" s="537" t="s">
        <v>132</v>
      </c>
      <c r="P1180" s="117"/>
    </row>
    <row r="1181" spans="1:16" s="223" customFormat="1" x14ac:dyDescent="0.3">
      <c r="A1181" s="534">
        <v>9</v>
      </c>
      <c r="B1181" s="724" t="s">
        <v>614</v>
      </c>
      <c r="C1181" s="725"/>
      <c r="D1181" s="726"/>
      <c r="E1181" s="122">
        <v>60</v>
      </c>
      <c r="F1181" s="116">
        <v>200</v>
      </c>
      <c r="G1181" s="116">
        <v>400</v>
      </c>
      <c r="H1181" s="149">
        <v>1.2</v>
      </c>
      <c r="I1181" s="116">
        <v>72</v>
      </c>
      <c r="J1181" s="116">
        <v>150</v>
      </c>
      <c r="K1181" s="296">
        <v>100</v>
      </c>
      <c r="L1181" s="116"/>
      <c r="M1181" s="96">
        <f t="shared" si="36"/>
        <v>38.888888888888893</v>
      </c>
      <c r="N1181" s="96">
        <f t="shared" si="37"/>
        <v>-33.333333333333329</v>
      </c>
      <c r="O1181" s="615" t="s">
        <v>3184</v>
      </c>
      <c r="P1181" s="117"/>
    </row>
    <row r="1182" spans="1:16" s="223" customFormat="1" x14ac:dyDescent="0.3">
      <c r="A1182" s="538" t="s">
        <v>2315</v>
      </c>
      <c r="B1182" s="551" t="s">
        <v>2316</v>
      </c>
      <c r="C1182" s="551"/>
      <c r="D1182" s="551"/>
      <c r="E1182" s="118"/>
      <c r="F1182" s="116"/>
      <c r="G1182" s="116"/>
      <c r="H1182" s="290"/>
      <c r="I1182" s="116"/>
      <c r="J1182" s="116"/>
      <c r="K1182" s="286"/>
      <c r="L1182" s="116"/>
      <c r="M1182" s="96"/>
      <c r="N1182" s="96"/>
      <c r="O1182" s="615" t="s">
        <v>3184</v>
      </c>
      <c r="P1182" s="117"/>
    </row>
    <row r="1183" spans="1:16" s="223" customFormat="1" x14ac:dyDescent="0.3">
      <c r="A1183" s="688">
        <v>1</v>
      </c>
      <c r="B1183" s="685" t="s">
        <v>2238</v>
      </c>
      <c r="C1183" s="537" t="s">
        <v>2317</v>
      </c>
      <c r="D1183" s="537" t="s">
        <v>2318</v>
      </c>
      <c r="E1183" s="122">
        <v>220</v>
      </c>
      <c r="F1183" s="116">
        <v>550</v>
      </c>
      <c r="G1183" s="116">
        <v>1000</v>
      </c>
      <c r="H1183" s="149">
        <v>2.5</v>
      </c>
      <c r="I1183" s="116">
        <v>550</v>
      </c>
      <c r="J1183" s="116">
        <v>600</v>
      </c>
      <c r="K1183" s="296">
        <v>400</v>
      </c>
      <c r="L1183" s="116"/>
      <c r="M1183" s="96">
        <f t="shared" si="36"/>
        <v>-27.27272727272727</v>
      </c>
      <c r="N1183" s="96">
        <f t="shared" si="37"/>
        <v>-33.333333333333329</v>
      </c>
      <c r="O1183" s="615" t="s">
        <v>3184</v>
      </c>
      <c r="P1183" s="117"/>
    </row>
    <row r="1184" spans="1:16" s="223" customFormat="1" x14ac:dyDescent="0.3">
      <c r="A1184" s="690"/>
      <c r="B1184" s="687"/>
      <c r="C1184" s="537" t="s">
        <v>2318</v>
      </c>
      <c r="D1184" s="537" t="s">
        <v>2241</v>
      </c>
      <c r="E1184" s="122">
        <v>320</v>
      </c>
      <c r="F1184" s="116">
        <v>1600</v>
      </c>
      <c r="G1184" s="116">
        <v>2000</v>
      </c>
      <c r="H1184" s="149">
        <v>4.9000000000000004</v>
      </c>
      <c r="I1184" s="116">
        <v>1568</v>
      </c>
      <c r="J1184" s="116">
        <v>850</v>
      </c>
      <c r="K1184" s="296">
        <v>600</v>
      </c>
      <c r="L1184" s="116"/>
      <c r="M1184" s="96">
        <f t="shared" si="36"/>
        <v>-61.734693877551017</v>
      </c>
      <c r="N1184" s="96">
        <f t="shared" si="37"/>
        <v>-29.411764705882355</v>
      </c>
      <c r="O1184" s="615" t="s">
        <v>3184</v>
      </c>
      <c r="P1184" s="117"/>
    </row>
    <row r="1185" spans="1:16" s="223" customFormat="1" ht="23.25" customHeight="1" x14ac:dyDescent="0.3">
      <c r="A1185" s="688">
        <v>2</v>
      </c>
      <c r="B1185" s="685" t="s">
        <v>228</v>
      </c>
      <c r="C1185" s="537" t="s">
        <v>2319</v>
      </c>
      <c r="D1185" s="537" t="s">
        <v>2320</v>
      </c>
      <c r="E1185" s="122">
        <v>120</v>
      </c>
      <c r="F1185" s="116">
        <v>340</v>
      </c>
      <c r="G1185" s="116">
        <v>330</v>
      </c>
      <c r="H1185" s="149">
        <v>2.8</v>
      </c>
      <c r="I1185" s="116">
        <v>336</v>
      </c>
      <c r="J1185" s="116">
        <v>340</v>
      </c>
      <c r="K1185" s="296">
        <v>220</v>
      </c>
      <c r="L1185" s="116"/>
      <c r="M1185" s="96">
        <f t="shared" si="36"/>
        <v>-34.523809523809526</v>
      </c>
      <c r="N1185" s="96">
        <f t="shared" si="37"/>
        <v>-35.294117647058826</v>
      </c>
      <c r="O1185" s="615" t="s">
        <v>3184</v>
      </c>
      <c r="P1185" s="117"/>
    </row>
    <row r="1186" spans="1:16" s="223" customFormat="1" ht="26.25" customHeight="1" x14ac:dyDescent="0.3">
      <c r="A1186" s="689"/>
      <c r="B1186" s="686"/>
      <c r="C1186" s="537" t="s">
        <v>2321</v>
      </c>
      <c r="D1186" s="537" t="s">
        <v>2322</v>
      </c>
      <c r="E1186" s="122"/>
      <c r="F1186" s="116">
        <v>190</v>
      </c>
      <c r="G1186" s="116">
        <v>380</v>
      </c>
      <c r="H1186" s="149"/>
      <c r="I1186" s="116"/>
      <c r="J1186" s="116">
        <v>230</v>
      </c>
      <c r="K1186" s="296">
        <v>220</v>
      </c>
      <c r="L1186" s="116"/>
      <c r="M1186" s="96"/>
      <c r="N1186" s="96">
        <f t="shared" si="37"/>
        <v>-4.3478260869565215</v>
      </c>
      <c r="O1186" s="556" t="s">
        <v>132</v>
      </c>
      <c r="P1186" s="117"/>
    </row>
    <row r="1187" spans="1:16" s="223" customFormat="1" x14ac:dyDescent="0.3">
      <c r="A1187" s="689"/>
      <c r="B1187" s="686"/>
      <c r="C1187" s="537" t="s">
        <v>2323</v>
      </c>
      <c r="D1187" s="537" t="s">
        <v>2324</v>
      </c>
      <c r="E1187" s="122">
        <v>150</v>
      </c>
      <c r="F1187" s="116">
        <v>380</v>
      </c>
      <c r="G1187" s="116">
        <v>400</v>
      </c>
      <c r="H1187" s="149">
        <v>2.5</v>
      </c>
      <c r="I1187" s="116">
        <v>375</v>
      </c>
      <c r="J1187" s="116">
        <v>380</v>
      </c>
      <c r="K1187" s="296">
        <v>250</v>
      </c>
      <c r="L1187" s="116"/>
      <c r="M1187" s="96">
        <f t="shared" si="36"/>
        <v>-33.333333333333329</v>
      </c>
      <c r="N1187" s="96">
        <f t="shared" si="37"/>
        <v>-34.210526315789473</v>
      </c>
      <c r="O1187" s="615" t="s">
        <v>3184</v>
      </c>
      <c r="P1187" s="117"/>
    </row>
    <row r="1188" spans="1:16" s="223" customFormat="1" x14ac:dyDescent="0.3">
      <c r="A1188" s="690"/>
      <c r="B1188" s="687"/>
      <c r="C1188" s="537" t="s">
        <v>2325</v>
      </c>
      <c r="D1188" s="537" t="s">
        <v>2326</v>
      </c>
      <c r="E1188" s="122">
        <v>150</v>
      </c>
      <c r="F1188" s="116">
        <v>300</v>
      </c>
      <c r="G1188" s="116">
        <v>500</v>
      </c>
      <c r="H1188" s="149">
        <v>2</v>
      </c>
      <c r="I1188" s="116">
        <v>300</v>
      </c>
      <c r="J1188" s="116">
        <v>300</v>
      </c>
      <c r="K1188" s="296">
        <v>250</v>
      </c>
      <c r="L1188" s="116"/>
      <c r="M1188" s="96">
        <f t="shared" si="36"/>
        <v>-16.666666666666664</v>
      </c>
      <c r="N1188" s="96">
        <f t="shared" si="37"/>
        <v>-16.666666666666664</v>
      </c>
      <c r="O1188" s="615" t="s">
        <v>3184</v>
      </c>
      <c r="P1188" s="117"/>
    </row>
    <row r="1189" spans="1:16" s="223" customFormat="1" x14ac:dyDescent="0.3">
      <c r="A1189" s="688">
        <v>3</v>
      </c>
      <c r="B1189" s="685" t="s">
        <v>2327</v>
      </c>
      <c r="C1189" s="537" t="s">
        <v>2321</v>
      </c>
      <c r="D1189" s="537" t="s">
        <v>2328</v>
      </c>
      <c r="E1189" s="122">
        <v>170</v>
      </c>
      <c r="F1189" s="116">
        <v>630</v>
      </c>
      <c r="G1189" s="116">
        <v>520</v>
      </c>
      <c r="H1189" s="149">
        <v>3.7</v>
      </c>
      <c r="I1189" s="116">
        <v>629</v>
      </c>
      <c r="J1189" s="116">
        <v>630</v>
      </c>
      <c r="K1189" s="296">
        <v>530</v>
      </c>
      <c r="L1189" s="116"/>
      <c r="M1189" s="96">
        <f t="shared" si="36"/>
        <v>-15.73926868044515</v>
      </c>
      <c r="N1189" s="96">
        <f t="shared" si="37"/>
        <v>-15.873015873015872</v>
      </c>
      <c r="O1189" s="615" t="s">
        <v>3184</v>
      </c>
      <c r="P1189" s="117"/>
    </row>
    <row r="1190" spans="1:16" s="223" customFormat="1" x14ac:dyDescent="0.3">
      <c r="A1190" s="690"/>
      <c r="B1190" s="687"/>
      <c r="C1190" s="537" t="s">
        <v>2328</v>
      </c>
      <c r="D1190" s="537" t="s">
        <v>2329</v>
      </c>
      <c r="E1190" s="122">
        <v>150</v>
      </c>
      <c r="F1190" s="116">
        <v>200</v>
      </c>
      <c r="G1190" s="116">
        <v>250</v>
      </c>
      <c r="H1190" s="149">
        <v>1.3</v>
      </c>
      <c r="I1190" s="116">
        <v>195</v>
      </c>
      <c r="J1190" s="116">
        <v>200</v>
      </c>
      <c r="K1190" s="296">
        <v>200</v>
      </c>
      <c r="L1190" s="116"/>
      <c r="M1190" s="96">
        <f t="shared" si="36"/>
        <v>2.5641025641025639</v>
      </c>
      <c r="N1190" s="96">
        <f t="shared" si="37"/>
        <v>0</v>
      </c>
      <c r="O1190" s="615" t="s">
        <v>3184</v>
      </c>
      <c r="P1190" s="117"/>
    </row>
    <row r="1191" spans="1:16" s="223" customFormat="1" ht="37.5" x14ac:dyDescent="0.3">
      <c r="A1191" s="688"/>
      <c r="B1191" s="685" t="s">
        <v>2327</v>
      </c>
      <c r="C1191" s="537" t="s">
        <v>2330</v>
      </c>
      <c r="D1191" s="537" t="s">
        <v>2331</v>
      </c>
      <c r="E1191" s="122">
        <v>150</v>
      </c>
      <c r="F1191" s="116">
        <v>130</v>
      </c>
      <c r="G1191" s="116">
        <v>250</v>
      </c>
      <c r="H1191" s="149">
        <v>1.3</v>
      </c>
      <c r="I1191" s="116">
        <v>195</v>
      </c>
      <c r="J1191" s="116">
        <v>150</v>
      </c>
      <c r="K1191" s="296">
        <v>150</v>
      </c>
      <c r="L1191" s="116"/>
      <c r="M1191" s="96">
        <f t="shared" si="36"/>
        <v>-23.076923076923077</v>
      </c>
      <c r="N1191" s="96">
        <f t="shared" si="37"/>
        <v>0</v>
      </c>
      <c r="O1191" s="615" t="s">
        <v>3184</v>
      </c>
      <c r="P1191" s="117"/>
    </row>
    <row r="1192" spans="1:16" s="223" customFormat="1" x14ac:dyDescent="0.3">
      <c r="A1192" s="689"/>
      <c r="B1192" s="686"/>
      <c r="C1192" s="537" t="s">
        <v>2331</v>
      </c>
      <c r="D1192" s="537" t="s">
        <v>2332</v>
      </c>
      <c r="E1192" s="122"/>
      <c r="F1192" s="116">
        <v>120</v>
      </c>
      <c r="G1192" s="116">
        <v>150</v>
      </c>
      <c r="H1192" s="149"/>
      <c r="I1192" s="116"/>
      <c r="J1192" s="116">
        <v>120</v>
      </c>
      <c r="K1192" s="296">
        <v>120</v>
      </c>
      <c r="L1192" s="116"/>
      <c r="M1192" s="96"/>
      <c r="N1192" s="96">
        <f t="shared" si="37"/>
        <v>0</v>
      </c>
      <c r="O1192" s="629" t="s">
        <v>3184</v>
      </c>
      <c r="P1192" s="117"/>
    </row>
    <row r="1193" spans="1:16" s="223" customFormat="1" x14ac:dyDescent="0.3">
      <c r="A1193" s="690"/>
      <c r="B1193" s="687"/>
      <c r="C1193" s="537" t="s">
        <v>2333</v>
      </c>
      <c r="D1193" s="537"/>
      <c r="E1193" s="122">
        <v>80</v>
      </c>
      <c r="F1193" s="116">
        <v>140</v>
      </c>
      <c r="G1193" s="116">
        <v>100</v>
      </c>
      <c r="H1193" s="149">
        <v>1.7</v>
      </c>
      <c r="I1193" s="116">
        <v>136</v>
      </c>
      <c r="J1193" s="116">
        <v>140</v>
      </c>
      <c r="K1193" s="296">
        <v>120</v>
      </c>
      <c r="L1193" s="116"/>
      <c r="M1193" s="96">
        <f t="shared" si="36"/>
        <v>-11.76470588235294</v>
      </c>
      <c r="N1193" s="96">
        <f t="shared" si="37"/>
        <v>-14.285714285714285</v>
      </c>
      <c r="O1193" s="615" t="s">
        <v>3184</v>
      </c>
      <c r="P1193" s="117"/>
    </row>
    <row r="1194" spans="1:16" s="223" customFormat="1" ht="28.5" customHeight="1" x14ac:dyDescent="0.3">
      <c r="A1194" s="534">
        <v>4</v>
      </c>
      <c r="B1194" s="537" t="s">
        <v>614</v>
      </c>
      <c r="C1194" s="537"/>
      <c r="D1194" s="537"/>
      <c r="E1194" s="122">
        <v>100</v>
      </c>
      <c r="F1194" s="116">
        <v>140</v>
      </c>
      <c r="G1194" s="116">
        <v>140</v>
      </c>
      <c r="H1194" s="149">
        <v>1.4</v>
      </c>
      <c r="I1194" s="116">
        <v>140</v>
      </c>
      <c r="J1194" s="116">
        <v>140</v>
      </c>
      <c r="K1194" s="296">
        <v>120</v>
      </c>
      <c r="L1194" s="116"/>
      <c r="M1194" s="96">
        <f t="shared" si="36"/>
        <v>-14.285714285714285</v>
      </c>
      <c r="N1194" s="96">
        <f t="shared" si="37"/>
        <v>-14.285714285714285</v>
      </c>
      <c r="O1194" s="615" t="s">
        <v>3184</v>
      </c>
      <c r="P1194" s="117"/>
    </row>
    <row r="1195" spans="1:16" s="223" customFormat="1" ht="28.5" customHeight="1" x14ac:dyDescent="0.3">
      <c r="A1195" s="538" t="s">
        <v>2334</v>
      </c>
      <c r="B1195" s="551" t="s">
        <v>2335</v>
      </c>
      <c r="C1195" s="551"/>
      <c r="D1195" s="551"/>
      <c r="E1195" s="122"/>
      <c r="F1195" s="116"/>
      <c r="G1195" s="116"/>
      <c r="H1195" s="149"/>
      <c r="I1195" s="116"/>
      <c r="J1195" s="116"/>
      <c r="K1195" s="296"/>
      <c r="L1195" s="116"/>
      <c r="M1195" s="96"/>
      <c r="N1195" s="96"/>
      <c r="O1195" s="615"/>
      <c r="P1195" s="117"/>
    </row>
    <row r="1196" spans="1:16" s="223" customFormat="1" ht="18.75" customHeight="1" x14ac:dyDescent="0.3">
      <c r="A1196" s="688">
        <v>1</v>
      </c>
      <c r="B1196" s="685" t="s">
        <v>2336</v>
      </c>
      <c r="C1196" s="537" t="s">
        <v>1995</v>
      </c>
      <c r="D1196" s="537" t="s">
        <v>2337</v>
      </c>
      <c r="E1196" s="122">
        <v>300</v>
      </c>
      <c r="F1196" s="116">
        <v>960</v>
      </c>
      <c r="G1196" s="116">
        <v>1750</v>
      </c>
      <c r="H1196" s="149">
        <v>3.2</v>
      </c>
      <c r="I1196" s="116">
        <v>960</v>
      </c>
      <c r="J1196" s="116">
        <v>1050</v>
      </c>
      <c r="K1196" s="296">
        <v>600</v>
      </c>
      <c r="L1196" s="116"/>
      <c r="M1196" s="96">
        <f t="shared" si="36"/>
        <v>-37.5</v>
      </c>
      <c r="N1196" s="96">
        <f t="shared" si="37"/>
        <v>-42.857142857142854</v>
      </c>
      <c r="O1196" s="615" t="s">
        <v>3184</v>
      </c>
      <c r="P1196" s="117"/>
    </row>
    <row r="1197" spans="1:16" s="223" customFormat="1" x14ac:dyDescent="0.3">
      <c r="A1197" s="690"/>
      <c r="B1197" s="687"/>
      <c r="C1197" s="537" t="s">
        <v>2338</v>
      </c>
      <c r="D1197" s="537" t="s">
        <v>2256</v>
      </c>
      <c r="E1197" s="122">
        <v>100</v>
      </c>
      <c r="F1197" s="116">
        <v>380</v>
      </c>
      <c r="G1197" s="116">
        <v>750</v>
      </c>
      <c r="H1197" s="149">
        <v>1.4</v>
      </c>
      <c r="I1197" s="116">
        <v>140</v>
      </c>
      <c r="J1197" s="116">
        <v>450</v>
      </c>
      <c r="K1197" s="296">
        <v>450</v>
      </c>
      <c r="L1197" s="116"/>
      <c r="M1197" s="96">
        <f t="shared" si="36"/>
        <v>221.42857142857144</v>
      </c>
      <c r="N1197" s="96">
        <f t="shared" si="37"/>
        <v>0</v>
      </c>
      <c r="O1197" s="615" t="s">
        <v>3184</v>
      </c>
      <c r="P1197" s="117"/>
    </row>
    <row r="1198" spans="1:16" s="223" customFormat="1" ht="18.75" customHeight="1" x14ac:dyDescent="0.3">
      <c r="A1198" s="688">
        <v>2</v>
      </c>
      <c r="B1198" s="685" t="s">
        <v>2339</v>
      </c>
      <c r="C1198" s="537" t="s">
        <v>2340</v>
      </c>
      <c r="D1198" s="537" t="s">
        <v>2341</v>
      </c>
      <c r="E1198" s="122">
        <v>250</v>
      </c>
      <c r="F1198" s="116">
        <v>630</v>
      </c>
      <c r="G1198" s="116">
        <v>1250</v>
      </c>
      <c r="H1198" s="149">
        <v>2.5</v>
      </c>
      <c r="I1198" s="116">
        <v>625</v>
      </c>
      <c r="J1198" s="116">
        <v>750</v>
      </c>
      <c r="K1198" s="296">
        <v>400</v>
      </c>
      <c r="L1198" s="116"/>
      <c r="M1198" s="96">
        <f t="shared" si="36"/>
        <v>-36</v>
      </c>
      <c r="N1198" s="96">
        <f t="shared" si="37"/>
        <v>-46.666666666666664</v>
      </c>
      <c r="O1198" s="615" t="s">
        <v>3184</v>
      </c>
      <c r="P1198" s="117"/>
    </row>
    <row r="1199" spans="1:16" s="223" customFormat="1" x14ac:dyDescent="0.3">
      <c r="A1199" s="690"/>
      <c r="B1199" s="687"/>
      <c r="C1199" s="537" t="s">
        <v>2341</v>
      </c>
      <c r="D1199" s="537" t="s">
        <v>599</v>
      </c>
      <c r="E1199" s="122">
        <v>120</v>
      </c>
      <c r="F1199" s="116">
        <v>650</v>
      </c>
      <c r="G1199" s="116">
        <v>750</v>
      </c>
      <c r="H1199" s="149">
        <v>5.4</v>
      </c>
      <c r="I1199" s="116">
        <v>648</v>
      </c>
      <c r="J1199" s="116">
        <v>650</v>
      </c>
      <c r="K1199" s="296">
        <v>370</v>
      </c>
      <c r="L1199" s="116"/>
      <c r="M1199" s="96">
        <f t="shared" si="36"/>
        <v>-42.901234567901234</v>
      </c>
      <c r="N1199" s="96">
        <f t="shared" si="37"/>
        <v>-43.07692307692308</v>
      </c>
      <c r="O1199" s="615" t="s">
        <v>3184</v>
      </c>
      <c r="P1199" s="117"/>
    </row>
    <row r="1200" spans="1:16" s="223" customFormat="1" ht="18.75" customHeight="1" x14ac:dyDescent="0.3">
      <c r="A1200" s="688">
        <v>3</v>
      </c>
      <c r="B1200" s="685" t="s">
        <v>2342</v>
      </c>
      <c r="C1200" s="537" t="s">
        <v>2343</v>
      </c>
      <c r="D1200" s="537" t="s">
        <v>2344</v>
      </c>
      <c r="E1200" s="122">
        <v>120</v>
      </c>
      <c r="F1200" s="116">
        <v>1650</v>
      </c>
      <c r="G1200" s="116">
        <v>3300</v>
      </c>
      <c r="H1200" s="149">
        <v>3.2</v>
      </c>
      <c r="I1200" s="116">
        <v>384</v>
      </c>
      <c r="J1200" s="116">
        <v>1500</v>
      </c>
      <c r="K1200" s="296">
        <v>600</v>
      </c>
      <c r="L1200" s="116"/>
      <c r="M1200" s="96">
        <f t="shared" si="36"/>
        <v>56.25</v>
      </c>
      <c r="N1200" s="96">
        <f t="shared" si="37"/>
        <v>-60</v>
      </c>
      <c r="O1200" s="615" t="s">
        <v>3184</v>
      </c>
      <c r="P1200" s="117"/>
    </row>
    <row r="1201" spans="1:16" s="223" customFormat="1" x14ac:dyDescent="0.3">
      <c r="A1201" s="690"/>
      <c r="B1201" s="687"/>
      <c r="C1201" s="537" t="s">
        <v>2344</v>
      </c>
      <c r="D1201" s="537" t="s">
        <v>2308</v>
      </c>
      <c r="E1201" s="122">
        <v>100</v>
      </c>
      <c r="F1201" s="116">
        <v>500</v>
      </c>
      <c r="G1201" s="116">
        <v>1000</v>
      </c>
      <c r="H1201" s="149">
        <v>2.8</v>
      </c>
      <c r="I1201" s="116">
        <v>280</v>
      </c>
      <c r="J1201" s="116">
        <v>450</v>
      </c>
      <c r="K1201" s="296">
        <v>300</v>
      </c>
      <c r="L1201" s="116"/>
      <c r="M1201" s="96">
        <f t="shared" si="36"/>
        <v>7.1428571428571423</v>
      </c>
      <c r="N1201" s="96">
        <f t="shared" si="37"/>
        <v>-33.333333333333329</v>
      </c>
      <c r="O1201" s="615" t="s">
        <v>3184</v>
      </c>
      <c r="P1201" s="117"/>
    </row>
    <row r="1202" spans="1:16" s="223" customFormat="1" x14ac:dyDescent="0.3">
      <c r="A1202" s="688">
        <v>4</v>
      </c>
      <c r="B1202" s="685" t="s">
        <v>2274</v>
      </c>
      <c r="C1202" s="537" t="s">
        <v>599</v>
      </c>
      <c r="D1202" s="537" t="s">
        <v>2345</v>
      </c>
      <c r="E1202" s="122">
        <v>100</v>
      </c>
      <c r="F1202" s="116">
        <v>850</v>
      </c>
      <c r="G1202" s="116">
        <v>1700</v>
      </c>
      <c r="H1202" s="149">
        <v>3.4</v>
      </c>
      <c r="I1202" s="116">
        <v>340</v>
      </c>
      <c r="J1202" s="116">
        <v>750</v>
      </c>
      <c r="K1202" s="296">
        <v>350</v>
      </c>
      <c r="L1202" s="116"/>
      <c r="M1202" s="96">
        <f t="shared" si="36"/>
        <v>2.9411764705882351</v>
      </c>
      <c r="N1202" s="96">
        <f t="shared" si="37"/>
        <v>-53.333333333333336</v>
      </c>
      <c r="O1202" s="615" t="s">
        <v>3184</v>
      </c>
      <c r="P1202" s="117"/>
    </row>
    <row r="1203" spans="1:16" s="223" customFormat="1" x14ac:dyDescent="0.3">
      <c r="A1203" s="689"/>
      <c r="B1203" s="686"/>
      <c r="C1203" s="537" t="s">
        <v>2346</v>
      </c>
      <c r="D1203" s="537" t="s">
        <v>2347</v>
      </c>
      <c r="E1203" s="122">
        <v>300</v>
      </c>
      <c r="F1203" s="116">
        <v>1000</v>
      </c>
      <c r="G1203" s="116">
        <v>2000</v>
      </c>
      <c r="H1203" s="149">
        <v>2.6</v>
      </c>
      <c r="I1203" s="116">
        <v>780</v>
      </c>
      <c r="J1203" s="116">
        <v>850</v>
      </c>
      <c r="K1203" s="296">
        <v>500</v>
      </c>
      <c r="L1203" s="116"/>
      <c r="M1203" s="96">
        <f t="shared" si="36"/>
        <v>-35.897435897435898</v>
      </c>
      <c r="N1203" s="96">
        <f t="shared" si="37"/>
        <v>-41.17647058823529</v>
      </c>
      <c r="O1203" s="615" t="s">
        <v>3184</v>
      </c>
      <c r="P1203" s="117"/>
    </row>
    <row r="1204" spans="1:16" s="223" customFormat="1" x14ac:dyDescent="0.3">
      <c r="A1204" s="690"/>
      <c r="B1204" s="687"/>
      <c r="C1204" s="537" t="s">
        <v>2347</v>
      </c>
      <c r="D1204" s="537" t="s">
        <v>2348</v>
      </c>
      <c r="E1204" s="122">
        <v>330</v>
      </c>
      <c r="F1204" s="116">
        <v>1900</v>
      </c>
      <c r="G1204" s="116">
        <v>3750</v>
      </c>
      <c r="H1204" s="149">
        <v>3.5</v>
      </c>
      <c r="I1204" s="116">
        <v>1155</v>
      </c>
      <c r="J1204" s="116">
        <v>1300</v>
      </c>
      <c r="K1204" s="296">
        <v>650</v>
      </c>
      <c r="L1204" s="116"/>
      <c r="M1204" s="96">
        <f t="shared" si="36"/>
        <v>-43.722943722943725</v>
      </c>
      <c r="N1204" s="96">
        <f t="shared" si="37"/>
        <v>-50</v>
      </c>
      <c r="O1204" s="615" t="s">
        <v>3184</v>
      </c>
      <c r="P1204" s="117"/>
    </row>
    <row r="1205" spans="1:16" s="223" customFormat="1" x14ac:dyDescent="0.3">
      <c r="A1205" s="534">
        <v>5</v>
      </c>
      <c r="B1205" s="537" t="s">
        <v>2274</v>
      </c>
      <c r="C1205" s="537" t="s">
        <v>2348</v>
      </c>
      <c r="D1205" s="537" t="s">
        <v>2349</v>
      </c>
      <c r="E1205" s="122">
        <v>320</v>
      </c>
      <c r="F1205" s="116">
        <v>1900</v>
      </c>
      <c r="G1205" s="116">
        <v>3750</v>
      </c>
      <c r="H1205" s="149">
        <v>2.4</v>
      </c>
      <c r="I1205" s="116">
        <v>768</v>
      </c>
      <c r="J1205" s="116">
        <v>1300</v>
      </c>
      <c r="K1205" s="296">
        <v>500</v>
      </c>
      <c r="L1205" s="116"/>
      <c r="M1205" s="96">
        <f t="shared" si="36"/>
        <v>-34.895833333333329</v>
      </c>
      <c r="N1205" s="96">
        <f t="shared" si="37"/>
        <v>-61.53846153846154</v>
      </c>
      <c r="O1205" s="615" t="s">
        <v>3184</v>
      </c>
      <c r="P1205" s="117"/>
    </row>
    <row r="1206" spans="1:16" s="223" customFormat="1" x14ac:dyDescent="0.3">
      <c r="A1206" s="534"/>
      <c r="B1206" s="537"/>
      <c r="C1206" s="537" t="s">
        <v>2349</v>
      </c>
      <c r="D1206" s="537" t="s">
        <v>2350</v>
      </c>
      <c r="E1206" s="122">
        <v>120</v>
      </c>
      <c r="F1206" s="116">
        <v>380</v>
      </c>
      <c r="G1206" s="116">
        <v>700</v>
      </c>
      <c r="H1206" s="149">
        <v>3.1</v>
      </c>
      <c r="I1206" s="116">
        <v>372</v>
      </c>
      <c r="J1206" s="116">
        <v>420</v>
      </c>
      <c r="K1206" s="296">
        <v>250</v>
      </c>
      <c r="L1206" s="116"/>
      <c r="M1206" s="96">
        <f t="shared" si="36"/>
        <v>-32.795698924731184</v>
      </c>
      <c r="N1206" s="96">
        <f t="shared" si="37"/>
        <v>-40.476190476190474</v>
      </c>
      <c r="O1206" s="615" t="s">
        <v>3184</v>
      </c>
      <c r="P1206" s="117"/>
    </row>
    <row r="1207" spans="1:16" s="223" customFormat="1" ht="24.75" customHeight="1" x14ac:dyDescent="0.3">
      <c r="A1207" s="534">
        <v>6</v>
      </c>
      <c r="B1207" s="537" t="s">
        <v>848</v>
      </c>
      <c r="C1207" s="537" t="s">
        <v>599</v>
      </c>
      <c r="D1207" s="537" t="s">
        <v>1998</v>
      </c>
      <c r="E1207" s="122">
        <v>100</v>
      </c>
      <c r="F1207" s="116">
        <v>430</v>
      </c>
      <c r="G1207" s="116">
        <v>850</v>
      </c>
      <c r="H1207" s="149">
        <v>2</v>
      </c>
      <c r="I1207" s="116">
        <v>200</v>
      </c>
      <c r="J1207" s="116">
        <v>510</v>
      </c>
      <c r="K1207" s="296">
        <v>160</v>
      </c>
      <c r="L1207" s="116"/>
      <c r="M1207" s="96">
        <f t="shared" si="36"/>
        <v>-20</v>
      </c>
      <c r="N1207" s="96">
        <f t="shared" si="37"/>
        <v>-68.627450980392155</v>
      </c>
      <c r="O1207" s="615" t="s">
        <v>3184</v>
      </c>
      <c r="P1207" s="117"/>
    </row>
    <row r="1208" spans="1:16" s="223" customFormat="1" ht="24.75" customHeight="1" x14ac:dyDescent="0.3">
      <c r="A1208" s="534">
        <v>7</v>
      </c>
      <c r="B1208" s="537" t="s">
        <v>2351</v>
      </c>
      <c r="C1208" s="537" t="s">
        <v>2352</v>
      </c>
      <c r="D1208" s="537" t="s">
        <v>2353</v>
      </c>
      <c r="E1208" s="122"/>
      <c r="F1208" s="116">
        <v>290</v>
      </c>
      <c r="G1208" s="116">
        <v>570</v>
      </c>
      <c r="H1208" s="149"/>
      <c r="I1208" s="116"/>
      <c r="J1208" s="116">
        <v>340</v>
      </c>
      <c r="K1208" s="296">
        <v>120</v>
      </c>
      <c r="L1208" s="116"/>
      <c r="M1208" s="96"/>
      <c r="N1208" s="96">
        <f t="shared" si="37"/>
        <v>-64.705882352941174</v>
      </c>
      <c r="O1208" s="537" t="s">
        <v>132</v>
      </c>
      <c r="P1208" s="117"/>
    </row>
    <row r="1209" spans="1:16" s="223" customFormat="1" ht="24.75" customHeight="1" x14ac:dyDescent="0.3">
      <c r="A1209" s="534">
        <v>8</v>
      </c>
      <c r="B1209" s="537" t="s">
        <v>614</v>
      </c>
      <c r="C1209" s="537"/>
      <c r="D1209" s="537"/>
      <c r="E1209" s="122">
        <v>50</v>
      </c>
      <c r="F1209" s="116">
        <v>210</v>
      </c>
      <c r="G1209" s="116">
        <v>420</v>
      </c>
      <c r="H1209" s="149">
        <v>1.9</v>
      </c>
      <c r="I1209" s="116">
        <v>95</v>
      </c>
      <c r="J1209" s="116">
        <v>250</v>
      </c>
      <c r="K1209" s="296">
        <v>70</v>
      </c>
      <c r="L1209" s="116"/>
      <c r="M1209" s="96">
        <f t="shared" si="36"/>
        <v>-26.315789473684209</v>
      </c>
      <c r="N1209" s="96">
        <f t="shared" si="37"/>
        <v>-72</v>
      </c>
      <c r="O1209" s="615" t="s">
        <v>3184</v>
      </c>
      <c r="P1209" s="117"/>
    </row>
    <row r="1210" spans="1:16" s="223" customFormat="1" ht="24.75" customHeight="1" x14ac:dyDescent="0.3">
      <c r="A1210" s="538" t="s">
        <v>2354</v>
      </c>
      <c r="B1210" s="551" t="s">
        <v>2355</v>
      </c>
      <c r="C1210" s="551"/>
      <c r="D1210" s="551"/>
      <c r="E1210" s="122"/>
      <c r="F1210" s="116"/>
      <c r="G1210" s="116"/>
      <c r="H1210" s="149"/>
      <c r="I1210" s="116"/>
      <c r="J1210" s="116"/>
      <c r="K1210" s="296"/>
      <c r="L1210" s="116"/>
      <c r="M1210" s="96"/>
      <c r="N1210" s="96"/>
      <c r="O1210" s="551"/>
      <c r="P1210" s="117"/>
    </row>
    <row r="1211" spans="1:16" s="223" customFormat="1" x14ac:dyDescent="0.3">
      <c r="A1211" s="688">
        <v>1</v>
      </c>
      <c r="B1211" s="685" t="s">
        <v>2238</v>
      </c>
      <c r="C1211" s="537" t="s">
        <v>2356</v>
      </c>
      <c r="D1211" s="537" t="s">
        <v>2357</v>
      </c>
      <c r="E1211" s="122">
        <v>340</v>
      </c>
      <c r="F1211" s="116">
        <v>1500</v>
      </c>
      <c r="G1211" s="116">
        <v>3000</v>
      </c>
      <c r="H1211" s="149">
        <v>1.2</v>
      </c>
      <c r="I1211" s="116">
        <v>408</v>
      </c>
      <c r="J1211" s="116">
        <v>1500</v>
      </c>
      <c r="K1211" s="296">
        <v>1000</v>
      </c>
      <c r="L1211" s="116"/>
      <c r="M1211" s="96">
        <f t="shared" si="36"/>
        <v>145.09803921568627</v>
      </c>
      <c r="N1211" s="96">
        <f t="shared" si="37"/>
        <v>-33.333333333333329</v>
      </c>
      <c r="O1211" s="615" t="s">
        <v>3184</v>
      </c>
      <c r="P1211" s="117"/>
    </row>
    <row r="1212" spans="1:16" s="223" customFormat="1" x14ac:dyDescent="0.3">
      <c r="A1212" s="689"/>
      <c r="B1212" s="686"/>
      <c r="C1212" s="555" t="s">
        <v>2358</v>
      </c>
      <c r="D1212" s="555" t="s">
        <v>2359</v>
      </c>
      <c r="E1212" s="122">
        <v>140</v>
      </c>
      <c r="F1212" s="116">
        <v>500</v>
      </c>
      <c r="G1212" s="116">
        <v>1000</v>
      </c>
      <c r="H1212" s="149">
        <v>1.2</v>
      </c>
      <c r="I1212" s="116">
        <v>168</v>
      </c>
      <c r="J1212" s="116">
        <v>500</v>
      </c>
      <c r="K1212" s="296">
        <v>400</v>
      </c>
      <c r="L1212" s="116"/>
      <c r="M1212" s="96">
        <f t="shared" si="36"/>
        <v>138.0952380952381</v>
      </c>
      <c r="N1212" s="96">
        <f t="shared" si="37"/>
        <v>-20</v>
      </c>
      <c r="O1212" s="615" t="s">
        <v>3184</v>
      </c>
      <c r="P1212" s="117"/>
    </row>
    <row r="1213" spans="1:16" s="223" customFormat="1" x14ac:dyDescent="0.3">
      <c r="A1213" s="689"/>
      <c r="B1213" s="686"/>
      <c r="C1213" s="555" t="s">
        <v>2359</v>
      </c>
      <c r="D1213" s="555" t="s">
        <v>2360</v>
      </c>
      <c r="E1213" s="122">
        <v>140</v>
      </c>
      <c r="F1213" s="116">
        <v>500</v>
      </c>
      <c r="G1213" s="116">
        <v>1000</v>
      </c>
      <c r="H1213" s="149">
        <v>1.2</v>
      </c>
      <c r="I1213" s="116">
        <v>168</v>
      </c>
      <c r="J1213" s="116">
        <v>500</v>
      </c>
      <c r="K1213" s="296">
        <v>200</v>
      </c>
      <c r="L1213" s="116"/>
      <c r="M1213" s="96">
        <f t="shared" si="36"/>
        <v>19.047619047619047</v>
      </c>
      <c r="N1213" s="96">
        <f t="shared" si="37"/>
        <v>-60</v>
      </c>
      <c r="O1213" s="615" t="s">
        <v>3184</v>
      </c>
      <c r="P1213" s="117"/>
    </row>
    <row r="1214" spans="1:16" s="223" customFormat="1" ht="24" customHeight="1" x14ac:dyDescent="0.3">
      <c r="A1214" s="689"/>
      <c r="B1214" s="686"/>
      <c r="C1214" s="537" t="s">
        <v>2360</v>
      </c>
      <c r="D1214" s="537" t="s">
        <v>2361</v>
      </c>
      <c r="E1214" s="122">
        <v>120</v>
      </c>
      <c r="F1214" s="116">
        <v>160</v>
      </c>
      <c r="G1214" s="116">
        <v>320</v>
      </c>
      <c r="H1214" s="149">
        <v>1.3</v>
      </c>
      <c r="I1214" s="116">
        <v>156</v>
      </c>
      <c r="J1214" s="116">
        <v>190</v>
      </c>
      <c r="K1214" s="296">
        <v>120</v>
      </c>
      <c r="L1214" s="116"/>
      <c r="M1214" s="96">
        <f t="shared" si="36"/>
        <v>-23.076923076923077</v>
      </c>
      <c r="N1214" s="96">
        <f t="shared" si="37"/>
        <v>-36.84210526315789</v>
      </c>
      <c r="O1214" s="615" t="s">
        <v>3184</v>
      </c>
      <c r="P1214" s="117"/>
    </row>
    <row r="1215" spans="1:16" s="223" customFormat="1" ht="25.5" customHeight="1" x14ac:dyDescent="0.3">
      <c r="A1215" s="690"/>
      <c r="B1215" s="687"/>
      <c r="C1215" s="537" t="s">
        <v>2361</v>
      </c>
      <c r="D1215" s="537" t="s">
        <v>2256</v>
      </c>
      <c r="E1215" s="122">
        <v>130</v>
      </c>
      <c r="F1215" s="116">
        <v>190</v>
      </c>
      <c r="G1215" s="116">
        <v>340</v>
      </c>
      <c r="H1215" s="149">
        <v>1.4</v>
      </c>
      <c r="I1215" s="116">
        <v>182</v>
      </c>
      <c r="J1215" s="116">
        <v>200</v>
      </c>
      <c r="K1215" s="296">
        <v>130</v>
      </c>
      <c r="L1215" s="116"/>
      <c r="M1215" s="96">
        <f t="shared" si="36"/>
        <v>-28.571428571428569</v>
      </c>
      <c r="N1215" s="96">
        <f t="shared" si="37"/>
        <v>-35</v>
      </c>
      <c r="O1215" s="615" t="s">
        <v>3184</v>
      </c>
      <c r="P1215" s="117"/>
    </row>
    <row r="1216" spans="1:16" s="223" customFormat="1" ht="37.5" x14ac:dyDescent="0.3">
      <c r="A1216" s="534">
        <v>2</v>
      </c>
      <c r="B1216" s="537" t="s">
        <v>705</v>
      </c>
      <c r="C1216" s="537" t="s">
        <v>2362</v>
      </c>
      <c r="D1216" s="537" t="s">
        <v>2363</v>
      </c>
      <c r="E1216" s="122">
        <v>160</v>
      </c>
      <c r="F1216" s="116">
        <v>200</v>
      </c>
      <c r="G1216" s="116">
        <v>360</v>
      </c>
      <c r="H1216" s="149">
        <v>1.2</v>
      </c>
      <c r="I1216" s="116">
        <v>192</v>
      </c>
      <c r="J1216" s="116">
        <v>220</v>
      </c>
      <c r="K1216" s="296">
        <v>160</v>
      </c>
      <c r="L1216" s="116"/>
      <c r="M1216" s="96">
        <f t="shared" si="36"/>
        <v>-16.666666666666664</v>
      </c>
      <c r="N1216" s="96">
        <f t="shared" si="37"/>
        <v>-27.27272727272727</v>
      </c>
      <c r="O1216" s="615" t="s">
        <v>3184</v>
      </c>
      <c r="P1216" s="117"/>
    </row>
    <row r="1217" spans="1:16" s="223" customFormat="1" ht="37.5" x14ac:dyDescent="0.3">
      <c r="A1217" s="534"/>
      <c r="B1217" s="537"/>
      <c r="C1217" s="537" t="s">
        <v>2364</v>
      </c>
      <c r="D1217" s="537" t="s">
        <v>2363</v>
      </c>
      <c r="E1217" s="122">
        <v>110</v>
      </c>
      <c r="F1217" s="116">
        <v>140</v>
      </c>
      <c r="G1217" s="116">
        <v>360</v>
      </c>
      <c r="H1217" s="149">
        <v>1.2</v>
      </c>
      <c r="I1217" s="116">
        <v>132</v>
      </c>
      <c r="J1217" s="116">
        <v>220</v>
      </c>
      <c r="K1217" s="296">
        <v>110</v>
      </c>
      <c r="L1217" s="116"/>
      <c r="M1217" s="96">
        <f t="shared" si="36"/>
        <v>-16.666666666666664</v>
      </c>
      <c r="N1217" s="96">
        <f t="shared" si="37"/>
        <v>-50</v>
      </c>
      <c r="O1217" s="615" t="s">
        <v>3184</v>
      </c>
      <c r="P1217" s="117"/>
    </row>
    <row r="1218" spans="1:16" s="223" customFormat="1" ht="22.5" customHeight="1" x14ac:dyDescent="0.3">
      <c r="A1218" s="688">
        <v>3</v>
      </c>
      <c r="B1218" s="685" t="s">
        <v>228</v>
      </c>
      <c r="C1218" s="537" t="s">
        <v>2365</v>
      </c>
      <c r="D1218" s="537" t="s">
        <v>2366</v>
      </c>
      <c r="E1218" s="122">
        <v>110</v>
      </c>
      <c r="F1218" s="116">
        <v>140</v>
      </c>
      <c r="G1218" s="116">
        <v>280</v>
      </c>
      <c r="H1218" s="149">
        <v>1.2</v>
      </c>
      <c r="I1218" s="116">
        <v>132</v>
      </c>
      <c r="J1218" s="116">
        <v>170</v>
      </c>
      <c r="K1218" s="296">
        <v>110</v>
      </c>
      <c r="L1218" s="116"/>
      <c r="M1218" s="96">
        <f t="shared" si="36"/>
        <v>-16.666666666666664</v>
      </c>
      <c r="N1218" s="96">
        <f t="shared" si="37"/>
        <v>-35.294117647058826</v>
      </c>
      <c r="O1218" s="615" t="s">
        <v>3184</v>
      </c>
      <c r="P1218" s="117"/>
    </row>
    <row r="1219" spans="1:16" s="223" customFormat="1" ht="22.5" customHeight="1" x14ac:dyDescent="0.3">
      <c r="A1219" s="689"/>
      <c r="B1219" s="686"/>
      <c r="C1219" s="537" t="s">
        <v>2367</v>
      </c>
      <c r="D1219" s="537" t="s">
        <v>2368</v>
      </c>
      <c r="E1219" s="122"/>
      <c r="F1219" s="116">
        <v>110</v>
      </c>
      <c r="G1219" s="116">
        <v>220</v>
      </c>
      <c r="H1219" s="149"/>
      <c r="I1219" s="116"/>
      <c r="J1219" s="116">
        <v>130</v>
      </c>
      <c r="K1219" s="296">
        <v>100</v>
      </c>
      <c r="L1219" s="116"/>
      <c r="M1219" s="96"/>
      <c r="N1219" s="96">
        <f t="shared" si="37"/>
        <v>-23.076923076923077</v>
      </c>
      <c r="O1219" s="629" t="s">
        <v>3184</v>
      </c>
      <c r="P1219" s="117"/>
    </row>
    <row r="1220" spans="1:16" s="223" customFormat="1" ht="22.5" customHeight="1" x14ac:dyDescent="0.3">
      <c r="A1220" s="690"/>
      <c r="B1220" s="687"/>
      <c r="C1220" s="537" t="s">
        <v>2370</v>
      </c>
      <c r="D1220" s="537" t="s">
        <v>2371</v>
      </c>
      <c r="E1220" s="122"/>
      <c r="F1220" s="116">
        <v>190</v>
      </c>
      <c r="G1220" s="116">
        <v>380</v>
      </c>
      <c r="H1220" s="149"/>
      <c r="I1220" s="116"/>
      <c r="J1220" s="116">
        <v>230</v>
      </c>
      <c r="K1220" s="296">
        <v>100</v>
      </c>
      <c r="L1220" s="116"/>
      <c r="M1220" s="96"/>
      <c r="N1220" s="96">
        <f t="shared" si="37"/>
        <v>-56.521739130434781</v>
      </c>
      <c r="O1220" s="629" t="s">
        <v>3184</v>
      </c>
      <c r="P1220" s="117"/>
    </row>
    <row r="1221" spans="1:16" s="223" customFormat="1" ht="27.75" customHeight="1" x14ac:dyDescent="0.3">
      <c r="A1221" s="534">
        <v>4</v>
      </c>
      <c r="B1221" s="537" t="s">
        <v>614</v>
      </c>
      <c r="C1221" s="537"/>
      <c r="D1221" s="537"/>
      <c r="E1221" s="122">
        <v>60</v>
      </c>
      <c r="F1221" s="116">
        <v>110</v>
      </c>
      <c r="G1221" s="116">
        <v>120</v>
      </c>
      <c r="H1221" s="122">
        <v>1.7</v>
      </c>
      <c r="I1221" s="116">
        <v>102</v>
      </c>
      <c r="J1221" s="116">
        <v>110</v>
      </c>
      <c r="K1221" s="296">
        <v>60</v>
      </c>
      <c r="L1221" s="116"/>
      <c r="M1221" s="96">
        <f t="shared" si="36"/>
        <v>-41.17647058823529</v>
      </c>
      <c r="N1221" s="96">
        <f t="shared" si="37"/>
        <v>-45.454545454545453</v>
      </c>
      <c r="O1221" s="615" t="s">
        <v>3184</v>
      </c>
      <c r="P1221" s="117"/>
    </row>
    <row r="1222" spans="1:16" s="374" customFormat="1" ht="27.75" customHeight="1" x14ac:dyDescent="0.3">
      <c r="A1222" s="144" t="s">
        <v>2430</v>
      </c>
      <c r="B1222" s="370" t="s">
        <v>2431</v>
      </c>
      <c r="C1222" s="146"/>
      <c r="D1222" s="146"/>
      <c r="E1222" s="147"/>
      <c r="F1222" s="488"/>
      <c r="G1222" s="489"/>
      <c r="H1222" s="490"/>
      <c r="I1222" s="489"/>
      <c r="J1222" s="489"/>
      <c r="K1222" s="116"/>
      <c r="L1222" s="116"/>
      <c r="M1222" s="96"/>
      <c r="N1222" s="96"/>
      <c r="O1222" s="254"/>
    </row>
    <row r="1223" spans="1:16" s="117" customFormat="1" ht="27.75" customHeight="1" x14ac:dyDescent="0.3">
      <c r="A1223" s="538" t="s">
        <v>2432</v>
      </c>
      <c r="B1223" s="551" t="s">
        <v>2433</v>
      </c>
      <c r="C1223" s="551"/>
      <c r="D1223" s="551"/>
      <c r="E1223" s="213"/>
      <c r="F1223" s="213"/>
      <c r="G1223" s="213"/>
      <c r="H1223" s="491"/>
      <c r="I1223" s="114"/>
      <c r="J1223" s="114"/>
      <c r="K1223" s="96"/>
      <c r="L1223" s="96"/>
      <c r="M1223" s="96"/>
      <c r="N1223" s="96"/>
      <c r="O1223" s="492"/>
    </row>
    <row r="1224" spans="1:16" s="494" customFormat="1" x14ac:dyDescent="0.3">
      <c r="A1224" s="710">
        <v>1</v>
      </c>
      <c r="B1224" s="685" t="s">
        <v>10</v>
      </c>
      <c r="C1224" s="555" t="s">
        <v>2434</v>
      </c>
      <c r="D1224" s="555" t="s">
        <v>2435</v>
      </c>
      <c r="E1224" s="97">
        <v>1200</v>
      </c>
      <c r="F1224" s="387">
        <v>3000</v>
      </c>
      <c r="G1224" s="282">
        <v>4300</v>
      </c>
      <c r="H1224" s="493">
        <v>1.5</v>
      </c>
      <c r="I1224" s="211">
        <v>1800</v>
      </c>
      <c r="J1224" s="114">
        <v>3000</v>
      </c>
      <c r="K1224" s="97">
        <v>3000</v>
      </c>
      <c r="L1224" s="114"/>
      <c r="M1224" s="96">
        <f t="shared" si="36"/>
        <v>66.666666666666657</v>
      </c>
      <c r="N1224" s="96">
        <f t="shared" si="37"/>
        <v>0</v>
      </c>
      <c r="O1224" s="615" t="s">
        <v>3184</v>
      </c>
    </row>
    <row r="1225" spans="1:16" s="117" customFormat="1" x14ac:dyDescent="0.3">
      <c r="A1225" s="712"/>
      <c r="B1225" s="687"/>
      <c r="C1225" s="537" t="s">
        <v>2435</v>
      </c>
      <c r="D1225" s="537" t="s">
        <v>2436</v>
      </c>
      <c r="E1225" s="96">
        <v>1200</v>
      </c>
      <c r="F1225" s="182">
        <v>2500</v>
      </c>
      <c r="G1225" s="114">
        <v>4000</v>
      </c>
      <c r="H1225" s="383">
        <v>1.5</v>
      </c>
      <c r="I1225" s="114">
        <v>1800</v>
      </c>
      <c r="J1225" s="114">
        <v>2500</v>
      </c>
      <c r="K1225" s="97">
        <v>2400</v>
      </c>
      <c r="L1225" s="114"/>
      <c r="M1225" s="96">
        <f t="shared" si="36"/>
        <v>33.333333333333329</v>
      </c>
      <c r="N1225" s="96">
        <f t="shared" si="37"/>
        <v>-4</v>
      </c>
      <c r="O1225" s="615" t="s">
        <v>3184</v>
      </c>
    </row>
    <row r="1226" spans="1:16" s="117" customFormat="1" ht="47.25" customHeight="1" x14ac:dyDescent="0.3">
      <c r="A1226" s="539">
        <v>2</v>
      </c>
      <c r="B1226" s="537" t="s">
        <v>2437</v>
      </c>
      <c r="C1226" s="537" t="s">
        <v>2438</v>
      </c>
      <c r="D1226" s="537" t="s">
        <v>2439</v>
      </c>
      <c r="E1226" s="96">
        <v>600</v>
      </c>
      <c r="F1226" s="182">
        <v>1200</v>
      </c>
      <c r="G1226" s="114">
        <v>2000</v>
      </c>
      <c r="H1226" s="149">
        <v>1.2</v>
      </c>
      <c r="I1226" s="114">
        <v>720</v>
      </c>
      <c r="J1226" s="114">
        <v>1200</v>
      </c>
      <c r="K1226" s="97">
        <v>1200</v>
      </c>
      <c r="L1226" s="114"/>
      <c r="M1226" s="96">
        <f t="shared" si="36"/>
        <v>66.666666666666657</v>
      </c>
      <c r="N1226" s="96">
        <f t="shared" si="37"/>
        <v>0</v>
      </c>
      <c r="O1226" s="615" t="s">
        <v>3184</v>
      </c>
    </row>
    <row r="1227" spans="1:16" s="117" customFormat="1" ht="46.5" customHeight="1" x14ac:dyDescent="0.3">
      <c r="A1227" s="710"/>
      <c r="B1227" s="685" t="s">
        <v>2437</v>
      </c>
      <c r="C1227" s="537" t="s">
        <v>2440</v>
      </c>
      <c r="D1227" s="537" t="s">
        <v>2441</v>
      </c>
      <c r="E1227" s="96">
        <v>590</v>
      </c>
      <c r="F1227" s="182">
        <v>1200</v>
      </c>
      <c r="G1227" s="114">
        <v>2000</v>
      </c>
      <c r="H1227" s="149">
        <v>1.3</v>
      </c>
      <c r="I1227" s="114">
        <v>767</v>
      </c>
      <c r="J1227" s="114">
        <v>1200</v>
      </c>
      <c r="K1227" s="97">
        <v>1200</v>
      </c>
      <c r="L1227" s="114"/>
      <c r="M1227" s="96">
        <f t="shared" si="36"/>
        <v>56.453715775749671</v>
      </c>
      <c r="N1227" s="96">
        <f t="shared" si="37"/>
        <v>0</v>
      </c>
      <c r="O1227" s="615" t="s">
        <v>3184</v>
      </c>
    </row>
    <row r="1228" spans="1:16" s="117" customFormat="1" ht="28.5" customHeight="1" x14ac:dyDescent="0.3">
      <c r="A1228" s="712"/>
      <c r="B1228" s="687"/>
      <c r="C1228" s="537" t="s">
        <v>2441</v>
      </c>
      <c r="D1228" s="537" t="s">
        <v>2442</v>
      </c>
      <c r="E1228" s="96">
        <v>470</v>
      </c>
      <c r="F1228" s="182">
        <v>1000</v>
      </c>
      <c r="G1228" s="114">
        <v>1600</v>
      </c>
      <c r="H1228" s="149">
        <v>1.3</v>
      </c>
      <c r="I1228" s="114">
        <v>611</v>
      </c>
      <c r="J1228" s="114">
        <v>1000</v>
      </c>
      <c r="K1228" s="97">
        <v>1000</v>
      </c>
      <c r="L1228" s="114"/>
      <c r="M1228" s="96">
        <f t="shared" si="36"/>
        <v>63.666121112929616</v>
      </c>
      <c r="N1228" s="96">
        <f t="shared" si="37"/>
        <v>0</v>
      </c>
      <c r="O1228" s="615" t="s">
        <v>3184</v>
      </c>
    </row>
    <row r="1229" spans="1:16" s="117" customFormat="1" ht="28.5" customHeight="1" x14ac:dyDescent="0.3">
      <c r="A1229" s="539">
        <v>3</v>
      </c>
      <c r="B1229" s="537" t="s">
        <v>2443</v>
      </c>
      <c r="C1229" s="537" t="s">
        <v>2438</v>
      </c>
      <c r="D1229" s="537" t="s">
        <v>2444</v>
      </c>
      <c r="E1229" s="96">
        <v>380</v>
      </c>
      <c r="F1229" s="114">
        <v>420</v>
      </c>
      <c r="G1229" s="114">
        <v>600</v>
      </c>
      <c r="H1229" s="149">
        <v>1.4</v>
      </c>
      <c r="I1229" s="114">
        <v>532</v>
      </c>
      <c r="J1229" s="114">
        <v>420</v>
      </c>
      <c r="K1229" s="97">
        <v>420</v>
      </c>
      <c r="L1229" s="114"/>
      <c r="M1229" s="96">
        <f t="shared" si="36"/>
        <v>-21.052631578947366</v>
      </c>
      <c r="N1229" s="96">
        <f t="shared" si="37"/>
        <v>0</v>
      </c>
      <c r="O1229" s="615" t="s">
        <v>3184</v>
      </c>
    </row>
    <row r="1230" spans="1:16" s="117" customFormat="1" ht="37.5" customHeight="1" x14ac:dyDescent="0.3">
      <c r="A1230" s="710">
        <v>4</v>
      </c>
      <c r="B1230" s="685" t="s">
        <v>2445</v>
      </c>
      <c r="C1230" s="537" t="s">
        <v>2438</v>
      </c>
      <c r="D1230" s="537" t="s">
        <v>2446</v>
      </c>
      <c r="E1230" s="96">
        <v>380</v>
      </c>
      <c r="F1230" s="182">
        <v>500</v>
      </c>
      <c r="G1230" s="114">
        <v>1000</v>
      </c>
      <c r="H1230" s="149">
        <v>1.5</v>
      </c>
      <c r="I1230" s="114">
        <v>570</v>
      </c>
      <c r="J1230" s="114">
        <v>600</v>
      </c>
      <c r="K1230" s="97">
        <v>600</v>
      </c>
      <c r="L1230" s="114"/>
      <c r="M1230" s="96">
        <f t="shared" si="36"/>
        <v>5.2631578947368416</v>
      </c>
      <c r="N1230" s="96">
        <f t="shared" si="37"/>
        <v>0</v>
      </c>
      <c r="O1230" s="615" t="s">
        <v>3184</v>
      </c>
    </row>
    <row r="1231" spans="1:16" s="117" customFormat="1" ht="37.5" x14ac:dyDescent="0.3">
      <c r="A1231" s="712"/>
      <c r="B1231" s="687"/>
      <c r="C1231" s="537" t="s">
        <v>2446</v>
      </c>
      <c r="D1231" s="537" t="s">
        <v>2447</v>
      </c>
      <c r="E1231" s="96">
        <v>250</v>
      </c>
      <c r="F1231" s="182">
        <v>350</v>
      </c>
      <c r="G1231" s="114">
        <v>800</v>
      </c>
      <c r="H1231" s="149">
        <v>1.4</v>
      </c>
      <c r="I1231" s="114">
        <v>350</v>
      </c>
      <c r="J1231" s="114">
        <v>480</v>
      </c>
      <c r="K1231" s="97">
        <v>480</v>
      </c>
      <c r="L1231" s="114"/>
      <c r="M1231" s="96">
        <f t="shared" si="36"/>
        <v>37.142857142857146</v>
      </c>
      <c r="N1231" s="96">
        <f t="shared" si="37"/>
        <v>0</v>
      </c>
      <c r="O1231" s="615" t="s">
        <v>3184</v>
      </c>
    </row>
    <row r="1232" spans="1:16" s="117" customFormat="1" x14ac:dyDescent="0.3">
      <c r="A1232" s="539">
        <v>5</v>
      </c>
      <c r="B1232" s="537" t="s">
        <v>2448</v>
      </c>
      <c r="C1232" s="537" t="s">
        <v>2449</v>
      </c>
      <c r="D1232" s="537" t="s">
        <v>2450</v>
      </c>
      <c r="E1232" s="96">
        <v>340</v>
      </c>
      <c r="F1232" s="182">
        <v>400</v>
      </c>
      <c r="G1232" s="114">
        <v>600</v>
      </c>
      <c r="H1232" s="149">
        <v>1.2</v>
      </c>
      <c r="I1232" s="114">
        <v>408</v>
      </c>
      <c r="J1232" s="114">
        <v>400</v>
      </c>
      <c r="K1232" s="97">
        <v>400</v>
      </c>
      <c r="L1232" s="114"/>
      <c r="M1232" s="96">
        <f t="shared" si="36"/>
        <v>-1.9607843137254901</v>
      </c>
      <c r="N1232" s="96">
        <f t="shared" si="37"/>
        <v>0</v>
      </c>
      <c r="O1232" s="615" t="s">
        <v>3184</v>
      </c>
    </row>
    <row r="1233" spans="1:15" s="494" customFormat="1" x14ac:dyDescent="0.3">
      <c r="A1233" s="379">
        <v>6</v>
      </c>
      <c r="B1233" s="555" t="s">
        <v>2451</v>
      </c>
      <c r="C1233" s="555" t="s">
        <v>2452</v>
      </c>
      <c r="D1233" s="555" t="s">
        <v>2453</v>
      </c>
      <c r="E1233" s="97">
        <v>220</v>
      </c>
      <c r="F1233" s="387">
        <v>300</v>
      </c>
      <c r="G1233" s="211">
        <v>600</v>
      </c>
      <c r="H1233" s="380">
        <v>1.1000000000000001</v>
      </c>
      <c r="I1233" s="211">
        <v>242.00000000000003</v>
      </c>
      <c r="J1233" s="114">
        <v>360</v>
      </c>
      <c r="K1233" s="97">
        <v>280</v>
      </c>
      <c r="L1233" s="114"/>
      <c r="M1233" s="96">
        <f t="shared" si="36"/>
        <v>15.702479338842961</v>
      </c>
      <c r="N1233" s="96">
        <f t="shared" si="37"/>
        <v>-22.222222222222221</v>
      </c>
      <c r="O1233" s="615" t="s">
        <v>3184</v>
      </c>
    </row>
    <row r="1234" spans="1:15" s="117" customFormat="1" x14ac:dyDescent="0.3">
      <c r="A1234" s="710">
        <v>7</v>
      </c>
      <c r="B1234" s="685" t="s">
        <v>2454</v>
      </c>
      <c r="C1234" s="537" t="s">
        <v>2455</v>
      </c>
      <c r="D1234" s="537" t="s">
        <v>2456</v>
      </c>
      <c r="E1234" s="96">
        <v>370</v>
      </c>
      <c r="F1234" s="114">
        <v>420</v>
      </c>
      <c r="G1234" s="114">
        <v>600</v>
      </c>
      <c r="H1234" s="149">
        <v>1.4</v>
      </c>
      <c r="I1234" s="114">
        <v>518</v>
      </c>
      <c r="J1234" s="114">
        <v>420</v>
      </c>
      <c r="K1234" s="97">
        <v>420</v>
      </c>
      <c r="L1234" s="114"/>
      <c r="M1234" s="96">
        <f t="shared" ref="M1234:M1297" si="38">(K1234-I1234)/I1234*100</f>
        <v>-18.918918918918919</v>
      </c>
      <c r="N1234" s="96">
        <f t="shared" si="37"/>
        <v>0</v>
      </c>
      <c r="O1234" s="615" t="s">
        <v>3184</v>
      </c>
    </row>
    <row r="1235" spans="1:15" s="117" customFormat="1" x14ac:dyDescent="0.3">
      <c r="A1235" s="712"/>
      <c r="B1235" s="687"/>
      <c r="C1235" s="537" t="s">
        <v>2456</v>
      </c>
      <c r="D1235" s="537" t="s">
        <v>2457</v>
      </c>
      <c r="E1235" s="96">
        <v>350</v>
      </c>
      <c r="F1235" s="114">
        <v>390</v>
      </c>
      <c r="G1235" s="114">
        <v>560</v>
      </c>
      <c r="H1235" s="149">
        <v>1.2</v>
      </c>
      <c r="I1235" s="114">
        <v>420</v>
      </c>
      <c r="J1235" s="114">
        <v>390</v>
      </c>
      <c r="K1235" s="97">
        <v>390</v>
      </c>
      <c r="L1235" s="114"/>
      <c r="M1235" s="96">
        <f t="shared" si="38"/>
        <v>-7.1428571428571423</v>
      </c>
      <c r="N1235" s="96">
        <f t="shared" ref="N1235:N1298" si="39">(K1235-J1235)/J1235*100</f>
        <v>0</v>
      </c>
      <c r="O1235" s="615" t="s">
        <v>3184</v>
      </c>
    </row>
    <row r="1236" spans="1:15" s="117" customFormat="1" x14ac:dyDescent="0.3">
      <c r="A1236" s="710">
        <v>8</v>
      </c>
      <c r="B1236" s="685" t="s">
        <v>727</v>
      </c>
      <c r="C1236" s="537" t="s">
        <v>2438</v>
      </c>
      <c r="D1236" s="537" t="s">
        <v>2458</v>
      </c>
      <c r="E1236" s="96"/>
      <c r="F1236" s="182">
        <v>200</v>
      </c>
      <c r="G1236" s="114">
        <v>600</v>
      </c>
      <c r="H1236" s="383"/>
      <c r="I1236" s="114"/>
      <c r="J1236" s="114">
        <v>360</v>
      </c>
      <c r="K1236" s="97">
        <v>360</v>
      </c>
      <c r="L1236" s="114"/>
      <c r="M1236" s="96"/>
      <c r="N1236" s="96">
        <f t="shared" si="39"/>
        <v>0</v>
      </c>
      <c r="O1236" s="615" t="s">
        <v>3184</v>
      </c>
    </row>
    <row r="1237" spans="1:15" s="117" customFormat="1" x14ac:dyDescent="0.3">
      <c r="A1237" s="712"/>
      <c r="B1237" s="687"/>
      <c r="C1237" s="537" t="s">
        <v>2458</v>
      </c>
      <c r="D1237" s="537" t="s">
        <v>2459</v>
      </c>
      <c r="E1237" s="96"/>
      <c r="F1237" s="182">
        <v>400</v>
      </c>
      <c r="G1237" s="114">
        <v>700</v>
      </c>
      <c r="H1237" s="383"/>
      <c r="I1237" s="114"/>
      <c r="J1237" s="114">
        <v>420</v>
      </c>
      <c r="K1237" s="97">
        <v>420</v>
      </c>
      <c r="L1237" s="114"/>
      <c r="M1237" s="96"/>
      <c r="N1237" s="96">
        <f t="shared" si="39"/>
        <v>0</v>
      </c>
      <c r="O1237" s="615" t="s">
        <v>3184</v>
      </c>
    </row>
    <row r="1238" spans="1:15" s="117" customFormat="1" x14ac:dyDescent="0.3">
      <c r="A1238" s="710">
        <v>9</v>
      </c>
      <c r="B1238" s="685" t="s">
        <v>2460</v>
      </c>
      <c r="C1238" s="537" t="s">
        <v>2461</v>
      </c>
      <c r="D1238" s="537" t="s">
        <v>2462</v>
      </c>
      <c r="E1238" s="96">
        <v>410</v>
      </c>
      <c r="F1238" s="114">
        <v>630</v>
      </c>
      <c r="G1238" s="114">
        <v>900</v>
      </c>
      <c r="H1238" s="149">
        <v>1.3</v>
      </c>
      <c r="I1238" s="114">
        <v>533</v>
      </c>
      <c r="J1238" s="114">
        <v>630</v>
      </c>
      <c r="K1238" s="97">
        <v>630</v>
      </c>
      <c r="L1238" s="114"/>
      <c r="M1238" s="96">
        <f t="shared" si="38"/>
        <v>18.198874296435271</v>
      </c>
      <c r="N1238" s="96">
        <f t="shared" si="39"/>
        <v>0</v>
      </c>
      <c r="O1238" s="615" t="s">
        <v>3184</v>
      </c>
    </row>
    <row r="1239" spans="1:15" s="494" customFormat="1" x14ac:dyDescent="0.3">
      <c r="A1239" s="712"/>
      <c r="B1239" s="687"/>
      <c r="C1239" s="555" t="s">
        <v>2462</v>
      </c>
      <c r="D1239" s="555" t="s">
        <v>2463</v>
      </c>
      <c r="E1239" s="97">
        <v>320</v>
      </c>
      <c r="F1239" s="211">
        <v>350</v>
      </c>
      <c r="G1239" s="211">
        <v>500</v>
      </c>
      <c r="H1239" s="380">
        <v>1.1000000000000001</v>
      </c>
      <c r="I1239" s="211">
        <v>352</v>
      </c>
      <c r="J1239" s="114">
        <v>350</v>
      </c>
      <c r="K1239" s="97">
        <v>300</v>
      </c>
      <c r="L1239" s="114"/>
      <c r="M1239" s="96">
        <f t="shared" si="38"/>
        <v>-14.772727272727273</v>
      </c>
      <c r="N1239" s="96">
        <f t="shared" si="39"/>
        <v>-14.285714285714285</v>
      </c>
      <c r="O1239" s="615" t="s">
        <v>3184</v>
      </c>
    </row>
    <row r="1240" spans="1:15" s="117" customFormat="1" ht="24.75" customHeight="1" x14ac:dyDescent="0.3">
      <c r="A1240" s="539">
        <v>10</v>
      </c>
      <c r="B1240" s="537" t="s">
        <v>2464</v>
      </c>
      <c r="C1240" s="537" t="s">
        <v>2438</v>
      </c>
      <c r="D1240" s="537" t="s">
        <v>2465</v>
      </c>
      <c r="E1240" s="96">
        <v>330</v>
      </c>
      <c r="F1240" s="182">
        <v>500</v>
      </c>
      <c r="G1240" s="114">
        <v>1000</v>
      </c>
      <c r="H1240" s="383">
        <v>1.2</v>
      </c>
      <c r="I1240" s="114">
        <v>396</v>
      </c>
      <c r="J1240" s="114">
        <v>600</v>
      </c>
      <c r="K1240" s="97">
        <v>600</v>
      </c>
      <c r="L1240" s="114"/>
      <c r="M1240" s="96">
        <f t="shared" si="38"/>
        <v>51.515151515151516</v>
      </c>
      <c r="N1240" s="96">
        <f t="shared" si="39"/>
        <v>0</v>
      </c>
      <c r="O1240" s="615" t="s">
        <v>3184</v>
      </c>
    </row>
    <row r="1241" spans="1:15" s="117" customFormat="1" ht="24.75" customHeight="1" x14ac:dyDescent="0.3">
      <c r="A1241" s="539">
        <v>11</v>
      </c>
      <c r="B1241" s="537" t="s">
        <v>2466</v>
      </c>
      <c r="C1241" s="537" t="s">
        <v>2461</v>
      </c>
      <c r="D1241" s="537" t="s">
        <v>2467</v>
      </c>
      <c r="E1241" s="96"/>
      <c r="F1241" s="114">
        <v>630</v>
      </c>
      <c r="G1241" s="114">
        <v>900</v>
      </c>
      <c r="H1241" s="383"/>
      <c r="I1241" s="114"/>
      <c r="J1241" s="114">
        <v>630</v>
      </c>
      <c r="K1241" s="97">
        <v>630</v>
      </c>
      <c r="L1241" s="114"/>
      <c r="M1241" s="96"/>
      <c r="N1241" s="96">
        <f t="shared" si="39"/>
        <v>0</v>
      </c>
      <c r="O1241" s="615" t="s">
        <v>3184</v>
      </c>
    </row>
    <row r="1242" spans="1:15" s="117" customFormat="1" ht="24.75" customHeight="1" x14ac:dyDescent="0.3">
      <c r="A1242" s="539">
        <v>12</v>
      </c>
      <c r="B1242" s="537" t="s">
        <v>1659</v>
      </c>
      <c r="C1242" s="537" t="s">
        <v>2461</v>
      </c>
      <c r="D1242" s="537" t="s">
        <v>2468</v>
      </c>
      <c r="E1242" s="96"/>
      <c r="F1242" s="114">
        <v>280</v>
      </c>
      <c r="G1242" s="114">
        <v>400</v>
      </c>
      <c r="H1242" s="383"/>
      <c r="I1242" s="114"/>
      <c r="J1242" s="114">
        <v>280</v>
      </c>
      <c r="K1242" s="97">
        <v>280</v>
      </c>
      <c r="L1242" s="114"/>
      <c r="M1242" s="96"/>
      <c r="N1242" s="96">
        <f t="shared" si="39"/>
        <v>0</v>
      </c>
      <c r="O1242" s="615" t="s">
        <v>3184</v>
      </c>
    </row>
    <row r="1243" spans="1:15" s="117" customFormat="1" ht="24.75" customHeight="1" x14ac:dyDescent="0.3">
      <c r="A1243" s="539">
        <v>13</v>
      </c>
      <c r="B1243" s="537" t="s">
        <v>2469</v>
      </c>
      <c r="C1243" s="537"/>
      <c r="D1243" s="537"/>
      <c r="E1243" s="96">
        <v>220</v>
      </c>
      <c r="F1243" s="114">
        <v>490</v>
      </c>
      <c r="G1243" s="114">
        <v>700</v>
      </c>
      <c r="H1243" s="383">
        <v>1.2</v>
      </c>
      <c r="I1243" s="114">
        <v>264</v>
      </c>
      <c r="J1243" s="114">
        <v>490</v>
      </c>
      <c r="K1243" s="97">
        <v>490</v>
      </c>
      <c r="L1243" s="114"/>
      <c r="M1243" s="96">
        <f t="shared" si="38"/>
        <v>85.606060606060609</v>
      </c>
      <c r="N1243" s="96">
        <f t="shared" si="39"/>
        <v>0</v>
      </c>
      <c r="O1243" s="615" t="s">
        <v>3184</v>
      </c>
    </row>
    <row r="1244" spans="1:15" s="117" customFormat="1" ht="37.5" customHeight="1" x14ac:dyDescent="0.3">
      <c r="A1244" s="710">
        <v>14</v>
      </c>
      <c r="B1244" s="685" t="s">
        <v>2470</v>
      </c>
      <c r="C1244" s="537" t="s">
        <v>2438</v>
      </c>
      <c r="D1244" s="537" t="s">
        <v>2471</v>
      </c>
      <c r="E1244" s="96">
        <v>370</v>
      </c>
      <c r="F1244" s="114">
        <v>700</v>
      </c>
      <c r="G1244" s="114">
        <v>1000</v>
      </c>
      <c r="H1244" s="383">
        <v>1.2</v>
      </c>
      <c r="I1244" s="114">
        <v>444</v>
      </c>
      <c r="J1244" s="114">
        <v>700</v>
      </c>
      <c r="K1244" s="97">
        <v>700</v>
      </c>
      <c r="L1244" s="114"/>
      <c r="M1244" s="96">
        <f t="shared" si="38"/>
        <v>57.657657657657658</v>
      </c>
      <c r="N1244" s="96">
        <f t="shared" si="39"/>
        <v>0</v>
      </c>
      <c r="O1244" s="615" t="s">
        <v>3184</v>
      </c>
    </row>
    <row r="1245" spans="1:15" s="117" customFormat="1" ht="24.75" customHeight="1" x14ac:dyDescent="0.3">
      <c r="A1245" s="711"/>
      <c r="B1245" s="686"/>
      <c r="C1245" s="537" t="s">
        <v>2471</v>
      </c>
      <c r="D1245" s="537" t="s">
        <v>2472</v>
      </c>
      <c r="E1245" s="96">
        <v>150</v>
      </c>
      <c r="F1245" s="182">
        <v>350</v>
      </c>
      <c r="G1245" s="114">
        <v>600</v>
      </c>
      <c r="H1245" s="383">
        <v>1.7</v>
      </c>
      <c r="I1245" s="114">
        <v>255</v>
      </c>
      <c r="J1245" s="114">
        <v>360</v>
      </c>
      <c r="K1245" s="97">
        <v>360</v>
      </c>
      <c r="L1245" s="114"/>
      <c r="M1245" s="96">
        <f t="shared" si="38"/>
        <v>41.17647058823529</v>
      </c>
      <c r="N1245" s="96">
        <f t="shared" si="39"/>
        <v>0</v>
      </c>
      <c r="O1245" s="615" t="s">
        <v>3184</v>
      </c>
    </row>
    <row r="1246" spans="1:15" s="117" customFormat="1" ht="24.75" customHeight="1" x14ac:dyDescent="0.3">
      <c r="A1246" s="712"/>
      <c r="B1246" s="687"/>
      <c r="C1246" s="537" t="s">
        <v>2472</v>
      </c>
      <c r="D1246" s="537" t="s">
        <v>2473</v>
      </c>
      <c r="E1246" s="96">
        <v>150</v>
      </c>
      <c r="F1246" s="182">
        <v>250</v>
      </c>
      <c r="G1246" s="114">
        <v>500</v>
      </c>
      <c r="H1246" s="383">
        <v>1.7</v>
      </c>
      <c r="I1246" s="114">
        <v>255</v>
      </c>
      <c r="J1246" s="114">
        <v>300</v>
      </c>
      <c r="K1246" s="97">
        <v>300</v>
      </c>
      <c r="L1246" s="114"/>
      <c r="M1246" s="96">
        <f t="shared" si="38"/>
        <v>17.647058823529413</v>
      </c>
      <c r="N1246" s="96">
        <f t="shared" si="39"/>
        <v>0</v>
      </c>
      <c r="O1246" s="615" t="s">
        <v>3184</v>
      </c>
    </row>
    <row r="1247" spans="1:15" s="494" customFormat="1" ht="27.75" customHeight="1" x14ac:dyDescent="0.3">
      <c r="A1247" s="379">
        <v>15</v>
      </c>
      <c r="B1247" s="730" t="s">
        <v>2474</v>
      </c>
      <c r="C1247" s="731"/>
      <c r="D1247" s="732"/>
      <c r="E1247" s="97">
        <v>140</v>
      </c>
      <c r="F1247" s="211">
        <v>280</v>
      </c>
      <c r="G1247" s="211">
        <v>400</v>
      </c>
      <c r="H1247" s="493">
        <v>1.8</v>
      </c>
      <c r="I1247" s="211">
        <v>252</v>
      </c>
      <c r="J1247" s="114">
        <v>280</v>
      </c>
      <c r="K1247" s="97">
        <v>260</v>
      </c>
      <c r="L1247" s="114"/>
      <c r="M1247" s="96">
        <f t="shared" si="38"/>
        <v>3.1746031746031744</v>
      </c>
      <c r="N1247" s="96">
        <f t="shared" si="39"/>
        <v>-7.1428571428571423</v>
      </c>
      <c r="O1247" s="615" t="s">
        <v>3184</v>
      </c>
    </row>
    <row r="1248" spans="1:15" s="494" customFormat="1" ht="27.75" customHeight="1" x14ac:dyDescent="0.3">
      <c r="A1248" s="379">
        <v>16</v>
      </c>
      <c r="B1248" s="730" t="s">
        <v>46</v>
      </c>
      <c r="C1248" s="731"/>
      <c r="D1248" s="732"/>
      <c r="E1248" s="97">
        <v>100</v>
      </c>
      <c r="F1248" s="97">
        <v>150</v>
      </c>
      <c r="G1248" s="211">
        <v>300</v>
      </c>
      <c r="H1248" s="493">
        <v>1.5</v>
      </c>
      <c r="I1248" s="211">
        <v>150</v>
      </c>
      <c r="J1248" s="114">
        <v>180</v>
      </c>
      <c r="K1248" s="97">
        <v>140</v>
      </c>
      <c r="L1248" s="114"/>
      <c r="M1248" s="96">
        <f t="shared" si="38"/>
        <v>-6.666666666666667</v>
      </c>
      <c r="N1248" s="96">
        <f t="shared" si="39"/>
        <v>-22.222222222222221</v>
      </c>
      <c r="O1248" s="615" t="s">
        <v>3184</v>
      </c>
    </row>
    <row r="1249" spans="1:15" s="117" customFormat="1" x14ac:dyDescent="0.3">
      <c r="A1249" s="538" t="s">
        <v>2475</v>
      </c>
      <c r="B1249" s="551" t="s">
        <v>2476</v>
      </c>
      <c r="C1249" s="551"/>
      <c r="D1249" s="551"/>
      <c r="E1249" s="213"/>
      <c r="F1249" s="114"/>
      <c r="G1249" s="114"/>
      <c r="H1249" s="495"/>
      <c r="I1249" s="114"/>
      <c r="J1249" s="114"/>
      <c r="K1249" s="97"/>
      <c r="L1249" s="114"/>
      <c r="M1249" s="96"/>
      <c r="N1249" s="96"/>
      <c r="O1249" s="615"/>
    </row>
    <row r="1250" spans="1:15" s="117" customFormat="1" x14ac:dyDescent="0.3">
      <c r="A1250" s="735">
        <v>1</v>
      </c>
      <c r="B1250" s="733" t="s">
        <v>10</v>
      </c>
      <c r="C1250" s="499" t="s">
        <v>2419</v>
      </c>
      <c r="D1250" s="499" t="s">
        <v>2477</v>
      </c>
      <c r="E1250" s="116">
        <v>400</v>
      </c>
      <c r="F1250" s="182">
        <v>1000</v>
      </c>
      <c r="G1250" s="114">
        <v>2100</v>
      </c>
      <c r="H1250" s="495">
        <v>6.7</v>
      </c>
      <c r="I1250" s="114">
        <v>2680</v>
      </c>
      <c r="J1250" s="114">
        <v>1260</v>
      </c>
      <c r="K1250" s="114">
        <v>1260</v>
      </c>
      <c r="L1250" s="114"/>
      <c r="M1250" s="96">
        <f t="shared" si="38"/>
        <v>-52.985074626865668</v>
      </c>
      <c r="N1250" s="96">
        <f t="shared" si="39"/>
        <v>0</v>
      </c>
      <c r="O1250" s="615" t="s">
        <v>3184</v>
      </c>
    </row>
    <row r="1251" spans="1:15" s="117" customFormat="1" x14ac:dyDescent="0.3">
      <c r="A1251" s="736"/>
      <c r="B1251" s="734"/>
      <c r="C1251" s="499" t="s">
        <v>2477</v>
      </c>
      <c r="D1251" s="499" t="s">
        <v>2478</v>
      </c>
      <c r="E1251" s="116">
        <v>200</v>
      </c>
      <c r="F1251" s="182">
        <v>800</v>
      </c>
      <c r="G1251" s="114">
        <v>1300</v>
      </c>
      <c r="H1251" s="495">
        <v>3.7</v>
      </c>
      <c r="I1251" s="114">
        <v>740</v>
      </c>
      <c r="J1251" s="114">
        <v>800</v>
      </c>
      <c r="K1251" s="211">
        <v>740</v>
      </c>
      <c r="L1251" s="114"/>
      <c r="M1251" s="96">
        <f t="shared" si="38"/>
        <v>0</v>
      </c>
      <c r="N1251" s="96">
        <f t="shared" si="39"/>
        <v>-7.5</v>
      </c>
      <c r="O1251" s="615" t="s">
        <v>3184</v>
      </c>
    </row>
    <row r="1252" spans="1:15" s="117" customFormat="1" x14ac:dyDescent="0.3">
      <c r="A1252" s="735">
        <v>2</v>
      </c>
      <c r="B1252" s="733" t="s">
        <v>2479</v>
      </c>
      <c r="C1252" s="499" t="s">
        <v>508</v>
      </c>
      <c r="D1252" s="499" t="s">
        <v>1494</v>
      </c>
      <c r="E1252" s="116">
        <v>150</v>
      </c>
      <c r="F1252" s="114">
        <v>700</v>
      </c>
      <c r="G1252" s="496">
        <v>1000</v>
      </c>
      <c r="H1252" s="497">
        <v>2.2999999999999998</v>
      </c>
      <c r="I1252" s="114">
        <v>345</v>
      </c>
      <c r="J1252" s="114">
        <v>700</v>
      </c>
      <c r="K1252" s="114">
        <v>700</v>
      </c>
      <c r="L1252" s="114"/>
      <c r="M1252" s="96">
        <f t="shared" si="38"/>
        <v>102.89855072463767</v>
      </c>
      <c r="N1252" s="96">
        <f t="shared" si="39"/>
        <v>0</v>
      </c>
      <c r="O1252" s="615" t="s">
        <v>3184</v>
      </c>
    </row>
    <row r="1253" spans="1:15" s="117" customFormat="1" x14ac:dyDescent="0.3">
      <c r="A1253" s="736"/>
      <c r="B1253" s="734"/>
      <c r="C1253" s="499" t="s">
        <v>1494</v>
      </c>
      <c r="D1253" s="499" t="s">
        <v>2480</v>
      </c>
      <c r="E1253" s="116">
        <v>120</v>
      </c>
      <c r="F1253" s="114">
        <v>530</v>
      </c>
      <c r="G1253" s="496">
        <v>750</v>
      </c>
      <c r="H1253" s="497">
        <v>2.2000000000000002</v>
      </c>
      <c r="I1253" s="114">
        <v>264</v>
      </c>
      <c r="J1253" s="114">
        <v>530</v>
      </c>
      <c r="K1253" s="114">
        <v>530</v>
      </c>
      <c r="L1253" s="114"/>
      <c r="M1253" s="96">
        <f t="shared" si="38"/>
        <v>100.75757575757575</v>
      </c>
      <c r="N1253" s="96">
        <f t="shared" si="39"/>
        <v>0</v>
      </c>
      <c r="O1253" s="615" t="s">
        <v>3184</v>
      </c>
    </row>
    <row r="1254" spans="1:15" s="117" customFormat="1" x14ac:dyDescent="0.3">
      <c r="A1254" s="498">
        <v>3</v>
      </c>
      <c r="B1254" s="727" t="s">
        <v>2481</v>
      </c>
      <c r="C1254" s="728"/>
      <c r="D1254" s="729"/>
      <c r="E1254" s="116">
        <v>140</v>
      </c>
      <c r="F1254" s="114">
        <v>280</v>
      </c>
      <c r="G1254" s="496">
        <v>340</v>
      </c>
      <c r="H1254" s="497">
        <v>1.9</v>
      </c>
      <c r="I1254" s="114">
        <v>266</v>
      </c>
      <c r="J1254" s="114">
        <v>280</v>
      </c>
      <c r="K1254" s="97">
        <v>150</v>
      </c>
      <c r="L1254" s="114"/>
      <c r="M1254" s="96">
        <f t="shared" si="38"/>
        <v>-43.609022556390975</v>
      </c>
      <c r="N1254" s="96">
        <f t="shared" si="39"/>
        <v>-46.428571428571431</v>
      </c>
      <c r="O1254" s="615" t="s">
        <v>3184</v>
      </c>
    </row>
    <row r="1255" spans="1:15" s="117" customFormat="1" ht="18.75" customHeight="1" x14ac:dyDescent="0.3">
      <c r="A1255" s="498">
        <v>4</v>
      </c>
      <c r="B1255" s="727" t="s">
        <v>2482</v>
      </c>
      <c r="C1255" s="728"/>
      <c r="D1255" s="729"/>
      <c r="E1255" s="96">
        <v>80</v>
      </c>
      <c r="F1255" s="114">
        <v>400</v>
      </c>
      <c r="G1255" s="496">
        <v>550</v>
      </c>
      <c r="H1255" s="497">
        <v>2.6</v>
      </c>
      <c r="I1255" s="114">
        <v>208</v>
      </c>
      <c r="J1255" s="114">
        <v>400</v>
      </c>
      <c r="K1255" s="97">
        <v>150</v>
      </c>
      <c r="L1255" s="114"/>
      <c r="M1255" s="96">
        <f t="shared" si="38"/>
        <v>-27.884615384615387</v>
      </c>
      <c r="N1255" s="96">
        <f t="shared" si="39"/>
        <v>-62.5</v>
      </c>
      <c r="O1255" s="615" t="s">
        <v>3184</v>
      </c>
    </row>
    <row r="1256" spans="1:15" s="117" customFormat="1" x14ac:dyDescent="0.3">
      <c r="A1256" s="498">
        <v>5</v>
      </c>
      <c r="B1256" s="727" t="s">
        <v>2483</v>
      </c>
      <c r="C1256" s="728"/>
      <c r="D1256" s="729"/>
      <c r="E1256" s="96"/>
      <c r="F1256" s="114">
        <v>220</v>
      </c>
      <c r="G1256" s="496">
        <v>320</v>
      </c>
      <c r="H1256" s="497"/>
      <c r="I1256" s="114"/>
      <c r="J1256" s="114">
        <v>220</v>
      </c>
      <c r="K1256" s="97">
        <v>100</v>
      </c>
      <c r="L1256" s="114"/>
      <c r="M1256" s="96"/>
      <c r="N1256" s="96">
        <f t="shared" si="39"/>
        <v>-54.54545454545454</v>
      </c>
      <c r="O1256" s="615" t="s">
        <v>3184</v>
      </c>
    </row>
    <row r="1257" spans="1:15" s="117" customFormat="1" ht="18.75" customHeight="1" x14ac:dyDescent="0.3">
      <c r="A1257" s="498">
        <v>6</v>
      </c>
      <c r="B1257" s="727" t="s">
        <v>2484</v>
      </c>
      <c r="C1257" s="728"/>
      <c r="D1257" s="729"/>
      <c r="E1257" s="96"/>
      <c r="F1257" s="114">
        <v>250</v>
      </c>
      <c r="G1257" s="496">
        <v>350</v>
      </c>
      <c r="H1257" s="497"/>
      <c r="I1257" s="114"/>
      <c r="J1257" s="114">
        <v>250</v>
      </c>
      <c r="K1257" s="97">
        <v>100</v>
      </c>
      <c r="L1257" s="114"/>
      <c r="M1257" s="96"/>
      <c r="N1257" s="96">
        <f t="shared" si="39"/>
        <v>-60</v>
      </c>
      <c r="O1257" s="615" t="s">
        <v>3184</v>
      </c>
    </row>
    <row r="1258" spans="1:15" s="117" customFormat="1" ht="18.75" customHeight="1" x14ac:dyDescent="0.3">
      <c r="A1258" s="498">
        <v>7</v>
      </c>
      <c r="B1258" s="727" t="s">
        <v>46</v>
      </c>
      <c r="C1258" s="728"/>
      <c r="D1258" s="729"/>
      <c r="E1258" s="96">
        <v>70</v>
      </c>
      <c r="F1258" s="114">
        <v>140</v>
      </c>
      <c r="G1258" s="496">
        <v>170</v>
      </c>
      <c r="H1258" s="497">
        <v>3</v>
      </c>
      <c r="I1258" s="114">
        <v>210</v>
      </c>
      <c r="J1258" s="114">
        <v>140</v>
      </c>
      <c r="K1258" s="97">
        <v>80</v>
      </c>
      <c r="L1258" s="114"/>
      <c r="M1258" s="96">
        <f t="shared" si="38"/>
        <v>-61.904761904761905</v>
      </c>
      <c r="N1258" s="96">
        <f t="shared" si="39"/>
        <v>-42.857142857142854</v>
      </c>
      <c r="O1258" s="615" t="s">
        <v>3184</v>
      </c>
    </row>
    <row r="1259" spans="1:15" s="117" customFormat="1" x14ac:dyDescent="0.3">
      <c r="A1259" s="538" t="s">
        <v>2485</v>
      </c>
      <c r="B1259" s="551" t="s">
        <v>2486</v>
      </c>
      <c r="C1259" s="551"/>
      <c r="D1259" s="551"/>
      <c r="E1259" s="213"/>
      <c r="F1259" s="114"/>
      <c r="G1259" s="114"/>
      <c r="H1259" s="495"/>
      <c r="I1259" s="114"/>
      <c r="J1259" s="114"/>
      <c r="K1259" s="97"/>
      <c r="L1259" s="114"/>
      <c r="M1259" s="96"/>
      <c r="N1259" s="96"/>
      <c r="O1259" s="615"/>
    </row>
    <row r="1260" spans="1:15" s="117" customFormat="1" x14ac:dyDescent="0.3">
      <c r="A1260" s="685">
        <v>1</v>
      </c>
      <c r="B1260" s="685" t="s">
        <v>2487</v>
      </c>
      <c r="C1260" s="537" t="s">
        <v>2488</v>
      </c>
      <c r="D1260" s="537" t="s">
        <v>2489</v>
      </c>
      <c r="E1260" s="116">
        <v>150</v>
      </c>
      <c r="F1260" s="114">
        <v>180</v>
      </c>
      <c r="G1260" s="114">
        <v>200</v>
      </c>
      <c r="H1260" s="377">
        <v>1.3</v>
      </c>
      <c r="I1260" s="114">
        <v>195</v>
      </c>
      <c r="J1260" s="114">
        <v>180</v>
      </c>
      <c r="K1260" s="97">
        <v>180</v>
      </c>
      <c r="L1260" s="114"/>
      <c r="M1260" s="96">
        <f t="shared" si="38"/>
        <v>-7.6923076923076925</v>
      </c>
      <c r="N1260" s="96">
        <f t="shared" si="39"/>
        <v>0</v>
      </c>
      <c r="O1260" s="615" t="s">
        <v>3184</v>
      </c>
    </row>
    <row r="1261" spans="1:15" s="117" customFormat="1" x14ac:dyDescent="0.3">
      <c r="A1261" s="686"/>
      <c r="B1261" s="686"/>
      <c r="C1261" s="537" t="s">
        <v>2489</v>
      </c>
      <c r="D1261" s="537" t="s">
        <v>2490</v>
      </c>
      <c r="E1261" s="116">
        <v>120</v>
      </c>
      <c r="F1261" s="114">
        <v>300</v>
      </c>
      <c r="G1261" s="114">
        <v>400</v>
      </c>
      <c r="H1261" s="377">
        <v>1.5</v>
      </c>
      <c r="I1261" s="114">
        <v>180</v>
      </c>
      <c r="J1261" s="114">
        <v>300</v>
      </c>
      <c r="K1261" s="97">
        <v>300</v>
      </c>
      <c r="L1261" s="114"/>
      <c r="M1261" s="96">
        <f t="shared" si="38"/>
        <v>66.666666666666657</v>
      </c>
      <c r="N1261" s="96">
        <f t="shared" si="39"/>
        <v>0</v>
      </c>
      <c r="O1261" s="615" t="s">
        <v>3184</v>
      </c>
    </row>
    <row r="1262" spans="1:15" s="117" customFormat="1" x14ac:dyDescent="0.3">
      <c r="A1262" s="686"/>
      <c r="B1262" s="686"/>
      <c r="C1262" s="537" t="s">
        <v>2490</v>
      </c>
      <c r="D1262" s="537" t="s">
        <v>2491</v>
      </c>
      <c r="E1262" s="116">
        <v>280</v>
      </c>
      <c r="F1262" s="114">
        <v>420</v>
      </c>
      <c r="G1262" s="114">
        <v>600</v>
      </c>
      <c r="H1262" s="377">
        <v>1.8</v>
      </c>
      <c r="I1262" s="114">
        <v>504</v>
      </c>
      <c r="J1262" s="114">
        <v>420</v>
      </c>
      <c r="K1262" s="97">
        <v>420</v>
      </c>
      <c r="L1262" s="114"/>
      <c r="M1262" s="96">
        <f t="shared" si="38"/>
        <v>-16.666666666666664</v>
      </c>
      <c r="N1262" s="96">
        <f t="shared" si="39"/>
        <v>0</v>
      </c>
      <c r="O1262" s="615" t="s">
        <v>3184</v>
      </c>
    </row>
    <row r="1263" spans="1:15" s="117" customFormat="1" x14ac:dyDescent="0.3">
      <c r="A1263" s="687"/>
      <c r="B1263" s="687"/>
      <c r="C1263" s="537" t="s">
        <v>2491</v>
      </c>
      <c r="D1263" s="537" t="s">
        <v>2492</v>
      </c>
      <c r="E1263" s="116">
        <v>190</v>
      </c>
      <c r="F1263" s="114">
        <v>380</v>
      </c>
      <c r="G1263" s="114">
        <v>500</v>
      </c>
      <c r="H1263" s="377">
        <v>1.5</v>
      </c>
      <c r="I1263" s="114">
        <v>285</v>
      </c>
      <c r="J1263" s="114">
        <v>380</v>
      </c>
      <c r="K1263" s="97">
        <v>380</v>
      </c>
      <c r="L1263" s="114"/>
      <c r="M1263" s="96">
        <f t="shared" si="38"/>
        <v>33.333333333333329</v>
      </c>
      <c r="N1263" s="96">
        <f t="shared" si="39"/>
        <v>0</v>
      </c>
      <c r="O1263" s="615" t="s">
        <v>3184</v>
      </c>
    </row>
    <row r="1264" spans="1:15" s="117" customFormat="1" x14ac:dyDescent="0.3">
      <c r="A1264" s="688">
        <v>2</v>
      </c>
      <c r="B1264" s="695" t="s">
        <v>2300</v>
      </c>
      <c r="C1264" s="537" t="s">
        <v>2493</v>
      </c>
      <c r="D1264" s="537" t="s">
        <v>2494</v>
      </c>
      <c r="E1264" s="116">
        <v>170</v>
      </c>
      <c r="F1264" s="114">
        <v>306</v>
      </c>
      <c r="G1264" s="114">
        <v>400</v>
      </c>
      <c r="H1264" s="495">
        <v>1.2</v>
      </c>
      <c r="I1264" s="114">
        <v>204</v>
      </c>
      <c r="J1264" s="114">
        <v>310</v>
      </c>
      <c r="K1264" s="97">
        <v>310</v>
      </c>
      <c r="L1264" s="114"/>
      <c r="M1264" s="96">
        <f t="shared" si="38"/>
        <v>51.960784313725497</v>
      </c>
      <c r="N1264" s="96">
        <f t="shared" si="39"/>
        <v>0</v>
      </c>
      <c r="O1264" s="615" t="s">
        <v>3184</v>
      </c>
    </row>
    <row r="1265" spans="1:15" s="494" customFormat="1" x14ac:dyDescent="0.3">
      <c r="A1265" s="689"/>
      <c r="B1265" s="713"/>
      <c r="C1265" s="555" t="s">
        <v>2494</v>
      </c>
      <c r="D1265" s="555" t="s">
        <v>2495</v>
      </c>
      <c r="E1265" s="108">
        <v>170</v>
      </c>
      <c r="F1265" s="211">
        <v>700</v>
      </c>
      <c r="G1265" s="211">
        <v>1000</v>
      </c>
      <c r="H1265" s="500">
        <v>1.2</v>
      </c>
      <c r="I1265" s="211">
        <v>204</v>
      </c>
      <c r="J1265" s="114">
        <v>700</v>
      </c>
      <c r="K1265" s="97">
        <v>500</v>
      </c>
      <c r="L1265" s="114"/>
      <c r="M1265" s="96">
        <f t="shared" si="38"/>
        <v>145.09803921568627</v>
      </c>
      <c r="N1265" s="96">
        <f t="shared" si="39"/>
        <v>-28.571428571428569</v>
      </c>
      <c r="O1265" s="615" t="s">
        <v>3184</v>
      </c>
    </row>
    <row r="1266" spans="1:15" s="117" customFormat="1" x14ac:dyDescent="0.3">
      <c r="A1266" s="690"/>
      <c r="B1266" s="696"/>
      <c r="C1266" s="537" t="s">
        <v>2496</v>
      </c>
      <c r="D1266" s="537" t="s">
        <v>2497</v>
      </c>
      <c r="E1266" s="116">
        <v>140</v>
      </c>
      <c r="F1266" s="114">
        <v>280</v>
      </c>
      <c r="G1266" s="114">
        <v>300</v>
      </c>
      <c r="H1266" s="377">
        <v>1.6</v>
      </c>
      <c r="I1266" s="114">
        <v>224</v>
      </c>
      <c r="J1266" s="114">
        <v>280</v>
      </c>
      <c r="K1266" s="97">
        <v>280</v>
      </c>
      <c r="L1266" s="114"/>
      <c r="M1266" s="96">
        <f t="shared" si="38"/>
        <v>25</v>
      </c>
      <c r="N1266" s="96">
        <f t="shared" si="39"/>
        <v>0</v>
      </c>
      <c r="O1266" s="615" t="s">
        <v>3184</v>
      </c>
    </row>
    <row r="1267" spans="1:15" s="494" customFormat="1" x14ac:dyDescent="0.3">
      <c r="A1267" s="688"/>
      <c r="B1267" s="695" t="s">
        <v>2300</v>
      </c>
      <c r="C1267" s="555" t="s">
        <v>2495</v>
      </c>
      <c r="D1267" s="555" t="s">
        <v>2498</v>
      </c>
      <c r="E1267" s="108">
        <v>130</v>
      </c>
      <c r="F1267" s="211">
        <v>280</v>
      </c>
      <c r="G1267" s="211">
        <v>400</v>
      </c>
      <c r="H1267" s="501">
        <v>2.5</v>
      </c>
      <c r="I1267" s="211">
        <v>325</v>
      </c>
      <c r="J1267" s="114">
        <v>280</v>
      </c>
      <c r="K1267" s="97">
        <v>260</v>
      </c>
      <c r="L1267" s="114"/>
      <c r="M1267" s="96">
        <f t="shared" si="38"/>
        <v>-20</v>
      </c>
      <c r="N1267" s="96">
        <f t="shared" si="39"/>
        <v>-7.1428571428571423</v>
      </c>
      <c r="O1267" s="615" t="s">
        <v>3184</v>
      </c>
    </row>
    <row r="1268" spans="1:15" s="117" customFormat="1" x14ac:dyDescent="0.3">
      <c r="A1268" s="690"/>
      <c r="B1268" s="696"/>
      <c r="C1268" s="537" t="s">
        <v>2498</v>
      </c>
      <c r="D1268" s="537" t="s">
        <v>2499</v>
      </c>
      <c r="E1268" s="116">
        <v>100</v>
      </c>
      <c r="F1268" s="114">
        <v>200</v>
      </c>
      <c r="G1268" s="114">
        <v>200</v>
      </c>
      <c r="H1268" s="377">
        <v>2.6</v>
      </c>
      <c r="I1268" s="114">
        <v>260</v>
      </c>
      <c r="J1268" s="114">
        <v>200</v>
      </c>
      <c r="K1268" s="97">
        <v>200</v>
      </c>
      <c r="L1268" s="114"/>
      <c r="M1268" s="96">
        <f t="shared" si="38"/>
        <v>-23.076923076923077</v>
      </c>
      <c r="N1268" s="96">
        <f t="shared" si="39"/>
        <v>0</v>
      </c>
      <c r="O1268" s="615" t="s">
        <v>3184</v>
      </c>
    </row>
    <row r="1269" spans="1:15" s="117" customFormat="1" ht="18.75" customHeight="1" x14ac:dyDescent="0.3">
      <c r="A1269" s="688">
        <v>3</v>
      </c>
      <c r="B1269" s="685" t="s">
        <v>2500</v>
      </c>
      <c r="C1269" s="537" t="s">
        <v>2501</v>
      </c>
      <c r="D1269" s="537" t="s">
        <v>2502</v>
      </c>
      <c r="E1269" s="116">
        <v>90</v>
      </c>
      <c r="F1269" s="114">
        <v>270</v>
      </c>
      <c r="G1269" s="114">
        <v>300</v>
      </c>
      <c r="H1269" s="495">
        <v>1.3</v>
      </c>
      <c r="I1269" s="114">
        <v>117</v>
      </c>
      <c r="J1269" s="114">
        <v>270</v>
      </c>
      <c r="K1269" s="97">
        <v>270</v>
      </c>
      <c r="L1269" s="114"/>
      <c r="M1269" s="96">
        <f t="shared" si="38"/>
        <v>130.76923076923077</v>
      </c>
      <c r="N1269" s="96">
        <f t="shared" si="39"/>
        <v>0</v>
      </c>
      <c r="O1269" s="615" t="s">
        <v>3184</v>
      </c>
    </row>
    <row r="1270" spans="1:15" s="117" customFormat="1" x14ac:dyDescent="0.3">
      <c r="A1270" s="690"/>
      <c r="B1270" s="687"/>
      <c r="C1270" s="537" t="s">
        <v>2502</v>
      </c>
      <c r="D1270" s="537" t="s">
        <v>23</v>
      </c>
      <c r="E1270" s="116">
        <v>80</v>
      </c>
      <c r="F1270" s="114">
        <v>160</v>
      </c>
      <c r="G1270" s="114">
        <v>200</v>
      </c>
      <c r="H1270" s="495">
        <v>1.5</v>
      </c>
      <c r="I1270" s="114">
        <v>120</v>
      </c>
      <c r="J1270" s="114">
        <v>160</v>
      </c>
      <c r="K1270" s="97">
        <v>160</v>
      </c>
      <c r="L1270" s="114"/>
      <c r="M1270" s="96">
        <f t="shared" si="38"/>
        <v>33.333333333333329</v>
      </c>
      <c r="N1270" s="96">
        <f t="shared" si="39"/>
        <v>0</v>
      </c>
      <c r="O1270" s="615" t="s">
        <v>3184</v>
      </c>
    </row>
    <row r="1271" spans="1:15" s="117" customFormat="1" x14ac:dyDescent="0.3">
      <c r="A1271" s="534">
        <v>4</v>
      </c>
      <c r="B1271" s="691" t="s">
        <v>46</v>
      </c>
      <c r="C1271" s="692"/>
      <c r="D1271" s="693"/>
      <c r="E1271" s="116">
        <v>50</v>
      </c>
      <c r="F1271" s="114">
        <v>100</v>
      </c>
      <c r="G1271" s="114">
        <v>140</v>
      </c>
      <c r="H1271" s="149">
        <v>1.2</v>
      </c>
      <c r="I1271" s="114">
        <v>60</v>
      </c>
      <c r="J1271" s="114">
        <v>100</v>
      </c>
      <c r="K1271" s="97">
        <v>100</v>
      </c>
      <c r="L1271" s="114"/>
      <c r="M1271" s="96">
        <f t="shared" si="38"/>
        <v>66.666666666666657</v>
      </c>
      <c r="N1271" s="96">
        <f t="shared" si="39"/>
        <v>0</v>
      </c>
      <c r="O1271" s="615" t="s">
        <v>3184</v>
      </c>
    </row>
    <row r="1272" spans="1:15" s="117" customFormat="1" x14ac:dyDescent="0.3">
      <c r="A1272" s="534">
        <v>5</v>
      </c>
      <c r="B1272" s="691" t="s">
        <v>2503</v>
      </c>
      <c r="C1272" s="692"/>
      <c r="D1272" s="693"/>
      <c r="E1272" s="116">
        <v>80</v>
      </c>
      <c r="F1272" s="114">
        <v>160</v>
      </c>
      <c r="G1272" s="114">
        <v>200</v>
      </c>
      <c r="H1272" s="149">
        <v>1</v>
      </c>
      <c r="I1272" s="114">
        <v>80</v>
      </c>
      <c r="J1272" s="114">
        <v>160</v>
      </c>
      <c r="K1272" s="97">
        <v>160</v>
      </c>
      <c r="L1272" s="114"/>
      <c r="M1272" s="96">
        <f t="shared" si="38"/>
        <v>100</v>
      </c>
      <c r="N1272" s="96">
        <f t="shared" si="39"/>
        <v>0</v>
      </c>
      <c r="O1272" s="615" t="s">
        <v>3184</v>
      </c>
    </row>
    <row r="1273" spans="1:15" s="494" customFormat="1" x14ac:dyDescent="0.3">
      <c r="A1273" s="502">
        <v>6</v>
      </c>
      <c r="B1273" s="730" t="s">
        <v>2504</v>
      </c>
      <c r="C1273" s="731"/>
      <c r="D1273" s="732"/>
      <c r="E1273" s="108">
        <v>60</v>
      </c>
      <c r="F1273" s="211">
        <v>140</v>
      </c>
      <c r="G1273" s="211">
        <v>200</v>
      </c>
      <c r="H1273" s="380">
        <v>1.1000000000000001</v>
      </c>
      <c r="I1273" s="211">
        <v>66</v>
      </c>
      <c r="J1273" s="114">
        <v>140</v>
      </c>
      <c r="K1273" s="97">
        <v>120</v>
      </c>
      <c r="L1273" s="114"/>
      <c r="M1273" s="96">
        <f t="shared" si="38"/>
        <v>81.818181818181827</v>
      </c>
      <c r="N1273" s="96">
        <f t="shared" si="39"/>
        <v>-14.285714285714285</v>
      </c>
      <c r="O1273" s="615" t="s">
        <v>3184</v>
      </c>
    </row>
    <row r="1274" spans="1:15" s="117" customFormat="1" x14ac:dyDescent="0.3">
      <c r="A1274" s="538" t="s">
        <v>2505</v>
      </c>
      <c r="B1274" s="551" t="s">
        <v>2506</v>
      </c>
      <c r="C1274" s="551"/>
      <c r="D1274" s="551"/>
      <c r="E1274" s="213"/>
      <c r="F1274" s="213"/>
      <c r="G1274" s="503"/>
      <c r="H1274" s="491"/>
      <c r="I1274" s="114"/>
      <c r="J1274" s="114"/>
      <c r="K1274" s="97"/>
      <c r="L1274" s="114"/>
      <c r="M1274" s="96"/>
      <c r="N1274" s="96"/>
      <c r="O1274" s="615"/>
    </row>
    <row r="1275" spans="1:15" s="494" customFormat="1" x14ac:dyDescent="0.3">
      <c r="A1275" s="688">
        <v>1</v>
      </c>
      <c r="B1275" s="685" t="s">
        <v>2507</v>
      </c>
      <c r="C1275" s="555" t="s">
        <v>2508</v>
      </c>
      <c r="D1275" s="555" t="s">
        <v>2509</v>
      </c>
      <c r="E1275" s="108">
        <v>280</v>
      </c>
      <c r="F1275" s="387">
        <v>500</v>
      </c>
      <c r="G1275" s="504">
        <v>1600</v>
      </c>
      <c r="H1275" s="380">
        <v>2</v>
      </c>
      <c r="I1275" s="211">
        <v>560</v>
      </c>
      <c r="J1275" s="114">
        <v>960</v>
      </c>
      <c r="K1275" s="97">
        <v>700</v>
      </c>
      <c r="L1275" s="114"/>
      <c r="M1275" s="96">
        <f t="shared" si="38"/>
        <v>25</v>
      </c>
      <c r="N1275" s="96">
        <f t="shared" si="39"/>
        <v>-27.083333333333332</v>
      </c>
      <c r="O1275" s="615" t="s">
        <v>3184</v>
      </c>
    </row>
    <row r="1276" spans="1:15" s="117" customFormat="1" x14ac:dyDescent="0.3">
      <c r="A1276" s="689"/>
      <c r="B1276" s="686"/>
      <c r="C1276" s="537" t="s">
        <v>2509</v>
      </c>
      <c r="D1276" s="537" t="s">
        <v>2511</v>
      </c>
      <c r="E1276" s="116">
        <v>340</v>
      </c>
      <c r="F1276" s="182">
        <v>600</v>
      </c>
      <c r="G1276" s="496">
        <v>1600</v>
      </c>
      <c r="H1276" s="149">
        <v>1.8</v>
      </c>
      <c r="I1276" s="114">
        <v>612</v>
      </c>
      <c r="J1276" s="114">
        <v>960</v>
      </c>
      <c r="K1276" s="97">
        <v>960</v>
      </c>
      <c r="L1276" s="114"/>
      <c r="M1276" s="96">
        <f t="shared" si="38"/>
        <v>56.862745098039213</v>
      </c>
      <c r="N1276" s="96">
        <f t="shared" si="39"/>
        <v>0</v>
      </c>
      <c r="O1276" s="615" t="s">
        <v>3184</v>
      </c>
    </row>
    <row r="1277" spans="1:15" s="117" customFormat="1" x14ac:dyDescent="0.3">
      <c r="A1277" s="689"/>
      <c r="B1277" s="686"/>
      <c r="C1277" s="537" t="s">
        <v>2511</v>
      </c>
      <c r="D1277" s="537" t="s">
        <v>2513</v>
      </c>
      <c r="E1277" s="116">
        <v>600</v>
      </c>
      <c r="F1277" s="182">
        <v>800</v>
      </c>
      <c r="G1277" s="496">
        <v>2200</v>
      </c>
      <c r="H1277" s="149">
        <v>2</v>
      </c>
      <c r="I1277" s="114">
        <v>1200</v>
      </c>
      <c r="J1277" s="114">
        <v>1320</v>
      </c>
      <c r="K1277" s="97">
        <v>1320</v>
      </c>
      <c r="L1277" s="114"/>
      <c r="M1277" s="96">
        <f t="shared" si="38"/>
        <v>10</v>
      </c>
      <c r="N1277" s="96">
        <f t="shared" si="39"/>
        <v>0</v>
      </c>
      <c r="O1277" s="615" t="s">
        <v>3184</v>
      </c>
    </row>
    <row r="1278" spans="1:15" s="117" customFormat="1" x14ac:dyDescent="0.3">
      <c r="A1278" s="689"/>
      <c r="B1278" s="686"/>
      <c r="C1278" s="537" t="s">
        <v>2514</v>
      </c>
      <c r="D1278" s="537" t="s">
        <v>2515</v>
      </c>
      <c r="E1278" s="116">
        <v>1000</v>
      </c>
      <c r="F1278" s="114">
        <v>2520</v>
      </c>
      <c r="G1278" s="496">
        <v>3600</v>
      </c>
      <c r="H1278" s="149">
        <v>1.5</v>
      </c>
      <c r="I1278" s="114">
        <v>1500</v>
      </c>
      <c r="J1278" s="114">
        <v>2520</v>
      </c>
      <c r="K1278" s="97">
        <v>2520</v>
      </c>
      <c r="L1278" s="114"/>
      <c r="M1278" s="96">
        <f t="shared" si="38"/>
        <v>68</v>
      </c>
      <c r="N1278" s="96">
        <f t="shared" si="39"/>
        <v>0</v>
      </c>
      <c r="O1278" s="615" t="s">
        <v>3184</v>
      </c>
    </row>
    <row r="1279" spans="1:15" s="117" customFormat="1" x14ac:dyDescent="0.3">
      <c r="A1279" s="689"/>
      <c r="B1279" s="686"/>
      <c r="C1279" s="537" t="s">
        <v>2515</v>
      </c>
      <c r="D1279" s="537" t="s">
        <v>2516</v>
      </c>
      <c r="E1279" s="116">
        <v>1700</v>
      </c>
      <c r="F1279" s="114">
        <v>3220</v>
      </c>
      <c r="G1279" s="496">
        <v>4600</v>
      </c>
      <c r="H1279" s="149">
        <v>1.2</v>
      </c>
      <c r="I1279" s="114">
        <v>2040</v>
      </c>
      <c r="J1279" s="114">
        <v>3220</v>
      </c>
      <c r="K1279" s="97">
        <v>3220</v>
      </c>
      <c r="L1279" s="114"/>
      <c r="M1279" s="96">
        <f t="shared" si="38"/>
        <v>57.843137254901968</v>
      </c>
      <c r="N1279" s="96">
        <f t="shared" si="39"/>
        <v>0</v>
      </c>
      <c r="O1279" s="615" t="s">
        <v>3184</v>
      </c>
    </row>
    <row r="1280" spans="1:15" s="117" customFormat="1" x14ac:dyDescent="0.3">
      <c r="A1280" s="689"/>
      <c r="B1280" s="686"/>
      <c r="C1280" s="537" t="s">
        <v>2516</v>
      </c>
      <c r="D1280" s="537" t="s">
        <v>2517</v>
      </c>
      <c r="E1280" s="116">
        <v>1100</v>
      </c>
      <c r="F1280" s="116">
        <v>1800</v>
      </c>
      <c r="G1280" s="496">
        <v>2400</v>
      </c>
      <c r="H1280" s="149">
        <v>1.8</v>
      </c>
      <c r="I1280" s="114">
        <v>1980</v>
      </c>
      <c r="J1280" s="114">
        <v>1800</v>
      </c>
      <c r="K1280" s="97">
        <v>1800</v>
      </c>
      <c r="L1280" s="114"/>
      <c r="M1280" s="96">
        <f t="shared" si="38"/>
        <v>-9.0909090909090917</v>
      </c>
      <c r="N1280" s="96">
        <f t="shared" si="39"/>
        <v>0</v>
      </c>
      <c r="O1280" s="615" t="s">
        <v>3184</v>
      </c>
    </row>
    <row r="1281" spans="1:15" s="117" customFormat="1" x14ac:dyDescent="0.3">
      <c r="A1281" s="689"/>
      <c r="B1281" s="686"/>
      <c r="C1281" s="537" t="s">
        <v>2517</v>
      </c>
      <c r="D1281" s="537" t="s">
        <v>2518</v>
      </c>
      <c r="E1281" s="116">
        <v>700</v>
      </c>
      <c r="F1281" s="114">
        <v>1050</v>
      </c>
      <c r="G1281" s="496">
        <v>1500</v>
      </c>
      <c r="H1281" s="149">
        <v>2</v>
      </c>
      <c r="I1281" s="114">
        <v>1400</v>
      </c>
      <c r="J1281" s="114">
        <v>1050</v>
      </c>
      <c r="K1281" s="97">
        <v>1050</v>
      </c>
      <c r="L1281" s="114"/>
      <c r="M1281" s="96">
        <f t="shared" si="38"/>
        <v>-25</v>
      </c>
      <c r="N1281" s="96">
        <f t="shared" si="39"/>
        <v>0</v>
      </c>
      <c r="O1281" s="615" t="s">
        <v>3184</v>
      </c>
    </row>
    <row r="1282" spans="1:15" s="117" customFormat="1" x14ac:dyDescent="0.3">
      <c r="A1282" s="690"/>
      <c r="B1282" s="687"/>
      <c r="C1282" s="537" t="s">
        <v>2518</v>
      </c>
      <c r="D1282" s="537" t="s">
        <v>2519</v>
      </c>
      <c r="E1282" s="116">
        <v>470</v>
      </c>
      <c r="F1282" s="116">
        <v>700</v>
      </c>
      <c r="G1282" s="496">
        <v>1400</v>
      </c>
      <c r="H1282" s="149">
        <v>1.3</v>
      </c>
      <c r="I1282" s="114">
        <v>611</v>
      </c>
      <c r="J1282" s="114">
        <v>840</v>
      </c>
      <c r="K1282" s="97">
        <v>840</v>
      </c>
      <c r="L1282" s="114"/>
      <c r="M1282" s="96">
        <f t="shared" si="38"/>
        <v>37.479541734860881</v>
      </c>
      <c r="N1282" s="96">
        <f t="shared" si="39"/>
        <v>0</v>
      </c>
      <c r="O1282" s="615" t="s">
        <v>3184</v>
      </c>
    </row>
    <row r="1283" spans="1:15" s="117" customFormat="1" x14ac:dyDescent="0.3">
      <c r="A1283" s="534">
        <v>2</v>
      </c>
      <c r="B1283" s="537" t="s">
        <v>2520</v>
      </c>
      <c r="C1283" s="537" t="s">
        <v>2521</v>
      </c>
      <c r="D1283" s="537" t="s">
        <v>2522</v>
      </c>
      <c r="E1283" s="116">
        <v>170</v>
      </c>
      <c r="F1283" s="116">
        <v>350</v>
      </c>
      <c r="G1283" s="496">
        <v>1500</v>
      </c>
      <c r="H1283" s="149">
        <v>1.2</v>
      </c>
      <c r="I1283" s="114">
        <v>204</v>
      </c>
      <c r="J1283" s="114">
        <v>900</v>
      </c>
      <c r="K1283" s="97">
        <v>900</v>
      </c>
      <c r="L1283" s="114"/>
      <c r="M1283" s="96">
        <f t="shared" si="38"/>
        <v>341.1764705882353</v>
      </c>
      <c r="N1283" s="96">
        <f t="shared" si="39"/>
        <v>0</v>
      </c>
      <c r="O1283" s="615" t="s">
        <v>3184</v>
      </c>
    </row>
    <row r="1284" spans="1:15" s="117" customFormat="1" ht="18.75" customHeight="1" x14ac:dyDescent="0.3">
      <c r="A1284" s="688">
        <v>3</v>
      </c>
      <c r="B1284" s="685" t="s">
        <v>2523</v>
      </c>
      <c r="C1284" s="537" t="s">
        <v>2524</v>
      </c>
      <c r="D1284" s="537" t="s">
        <v>2525</v>
      </c>
      <c r="E1284" s="116">
        <v>700</v>
      </c>
      <c r="F1284" s="116">
        <v>2100</v>
      </c>
      <c r="G1284" s="496">
        <v>3000</v>
      </c>
      <c r="H1284" s="149">
        <v>1.8</v>
      </c>
      <c r="I1284" s="114">
        <v>1260</v>
      </c>
      <c r="J1284" s="114">
        <v>2100</v>
      </c>
      <c r="K1284" s="97">
        <v>2100</v>
      </c>
      <c r="L1284" s="114"/>
      <c r="M1284" s="96">
        <f t="shared" si="38"/>
        <v>66.666666666666657</v>
      </c>
      <c r="N1284" s="96">
        <f t="shared" si="39"/>
        <v>0</v>
      </c>
      <c r="O1284" s="615" t="s">
        <v>3184</v>
      </c>
    </row>
    <row r="1285" spans="1:15" s="117" customFormat="1" x14ac:dyDescent="0.3">
      <c r="A1285" s="689"/>
      <c r="B1285" s="686"/>
      <c r="C1285" s="537" t="s">
        <v>2525</v>
      </c>
      <c r="D1285" s="537" t="s">
        <v>2526</v>
      </c>
      <c r="E1285" s="116">
        <v>500</v>
      </c>
      <c r="F1285" s="116">
        <v>1300</v>
      </c>
      <c r="G1285" s="496">
        <v>2500</v>
      </c>
      <c r="H1285" s="149">
        <v>1.5</v>
      </c>
      <c r="I1285" s="114">
        <v>750</v>
      </c>
      <c r="J1285" s="114">
        <v>1500</v>
      </c>
      <c r="K1285" s="97">
        <v>1500</v>
      </c>
      <c r="L1285" s="114"/>
      <c r="M1285" s="96">
        <f t="shared" si="38"/>
        <v>100</v>
      </c>
      <c r="N1285" s="96">
        <f t="shared" si="39"/>
        <v>0</v>
      </c>
      <c r="O1285" s="615" t="s">
        <v>3184</v>
      </c>
    </row>
    <row r="1286" spans="1:15" s="117" customFormat="1" x14ac:dyDescent="0.3">
      <c r="A1286" s="690"/>
      <c r="B1286" s="687"/>
      <c r="C1286" s="537" t="s">
        <v>2526</v>
      </c>
      <c r="D1286" s="537" t="s">
        <v>2527</v>
      </c>
      <c r="E1286" s="116">
        <v>300</v>
      </c>
      <c r="F1286" s="116">
        <v>1000</v>
      </c>
      <c r="G1286" s="496">
        <v>2000</v>
      </c>
      <c r="H1286" s="149">
        <v>1.4</v>
      </c>
      <c r="I1286" s="114">
        <v>420</v>
      </c>
      <c r="J1286" s="114">
        <v>1200</v>
      </c>
      <c r="K1286" s="97">
        <v>1200</v>
      </c>
      <c r="L1286" s="114"/>
      <c r="M1286" s="96">
        <f t="shared" si="38"/>
        <v>185.71428571428572</v>
      </c>
      <c r="N1286" s="96">
        <f t="shared" si="39"/>
        <v>0</v>
      </c>
      <c r="O1286" s="615" t="s">
        <v>3184</v>
      </c>
    </row>
    <row r="1287" spans="1:15" s="117" customFormat="1" ht="18.75" customHeight="1" x14ac:dyDescent="0.3">
      <c r="A1287" s="688">
        <v>4</v>
      </c>
      <c r="B1287" s="685" t="s">
        <v>2528</v>
      </c>
      <c r="C1287" s="537" t="s">
        <v>2529</v>
      </c>
      <c r="D1287" s="537" t="s">
        <v>2530</v>
      </c>
      <c r="E1287" s="116">
        <v>620</v>
      </c>
      <c r="F1287" s="114">
        <v>2100</v>
      </c>
      <c r="G1287" s="496">
        <v>3000</v>
      </c>
      <c r="H1287" s="149">
        <v>1.4</v>
      </c>
      <c r="I1287" s="114">
        <v>868</v>
      </c>
      <c r="J1287" s="114">
        <v>2100</v>
      </c>
      <c r="K1287" s="97">
        <v>2100</v>
      </c>
      <c r="L1287" s="114"/>
      <c r="M1287" s="96">
        <f t="shared" si="38"/>
        <v>141.93548387096774</v>
      </c>
      <c r="N1287" s="96">
        <f t="shared" si="39"/>
        <v>0</v>
      </c>
      <c r="O1287" s="615" t="s">
        <v>3184</v>
      </c>
    </row>
    <row r="1288" spans="1:15" s="117" customFormat="1" x14ac:dyDescent="0.3">
      <c r="A1288" s="689"/>
      <c r="B1288" s="686"/>
      <c r="C1288" s="537" t="s">
        <v>2530</v>
      </c>
      <c r="D1288" s="537" t="s">
        <v>2531</v>
      </c>
      <c r="E1288" s="116">
        <v>280</v>
      </c>
      <c r="F1288" s="182">
        <v>700</v>
      </c>
      <c r="G1288" s="496">
        <v>2000</v>
      </c>
      <c r="H1288" s="149">
        <v>1.7</v>
      </c>
      <c r="I1288" s="114">
        <v>476</v>
      </c>
      <c r="J1288" s="114">
        <v>1200</v>
      </c>
      <c r="K1288" s="97">
        <v>1200</v>
      </c>
      <c r="L1288" s="114"/>
      <c r="M1288" s="96">
        <f t="shared" si="38"/>
        <v>152.10084033613444</v>
      </c>
      <c r="N1288" s="96">
        <f t="shared" si="39"/>
        <v>0</v>
      </c>
      <c r="O1288" s="615" t="s">
        <v>3184</v>
      </c>
    </row>
    <row r="1289" spans="1:15" s="117" customFormat="1" x14ac:dyDescent="0.3">
      <c r="A1289" s="690"/>
      <c r="B1289" s="687"/>
      <c r="C1289" s="537" t="s">
        <v>2531</v>
      </c>
      <c r="D1289" s="537" t="s">
        <v>2527</v>
      </c>
      <c r="E1289" s="116">
        <v>150</v>
      </c>
      <c r="F1289" s="182">
        <v>600</v>
      </c>
      <c r="G1289" s="496">
        <v>1500</v>
      </c>
      <c r="H1289" s="149">
        <v>1.2</v>
      </c>
      <c r="I1289" s="114">
        <v>180</v>
      </c>
      <c r="J1289" s="114">
        <v>900</v>
      </c>
      <c r="K1289" s="97">
        <v>900</v>
      </c>
      <c r="L1289" s="114"/>
      <c r="M1289" s="96">
        <f t="shared" si="38"/>
        <v>400</v>
      </c>
      <c r="N1289" s="96">
        <f t="shared" si="39"/>
        <v>0</v>
      </c>
      <c r="O1289" s="615" t="s">
        <v>3184</v>
      </c>
    </row>
    <row r="1290" spans="1:15" s="117" customFormat="1" x14ac:dyDescent="0.3">
      <c r="A1290" s="688">
        <v>5</v>
      </c>
      <c r="B1290" s="685" t="s">
        <v>2532</v>
      </c>
      <c r="C1290" s="537" t="s">
        <v>2533</v>
      </c>
      <c r="D1290" s="537" t="s">
        <v>2534</v>
      </c>
      <c r="E1290" s="116">
        <v>1000</v>
      </c>
      <c r="F1290" s="182">
        <v>2500</v>
      </c>
      <c r="G1290" s="496">
        <v>4400</v>
      </c>
      <c r="H1290" s="149">
        <v>1.9</v>
      </c>
      <c r="I1290" s="114">
        <v>1900</v>
      </c>
      <c r="J1290" s="114">
        <v>2640</v>
      </c>
      <c r="K1290" s="97">
        <v>2640</v>
      </c>
      <c r="L1290" s="114"/>
      <c r="M1290" s="96">
        <f t="shared" si="38"/>
        <v>38.94736842105263</v>
      </c>
      <c r="N1290" s="96">
        <f t="shared" si="39"/>
        <v>0</v>
      </c>
      <c r="O1290" s="615" t="s">
        <v>3184</v>
      </c>
    </row>
    <row r="1291" spans="1:15" s="117" customFormat="1" x14ac:dyDescent="0.3">
      <c r="A1291" s="690"/>
      <c r="B1291" s="687"/>
      <c r="C1291" s="537" t="s">
        <v>2534</v>
      </c>
      <c r="D1291" s="537" t="s">
        <v>2535</v>
      </c>
      <c r="E1291" s="116">
        <v>380</v>
      </c>
      <c r="F1291" s="114">
        <v>2380</v>
      </c>
      <c r="G1291" s="496">
        <v>3400</v>
      </c>
      <c r="H1291" s="149">
        <v>1.5</v>
      </c>
      <c r="I1291" s="114">
        <v>570</v>
      </c>
      <c r="J1291" s="114">
        <v>2380</v>
      </c>
      <c r="K1291" s="97">
        <v>2380</v>
      </c>
      <c r="L1291" s="114"/>
      <c r="M1291" s="96">
        <f t="shared" si="38"/>
        <v>317.54385964912279</v>
      </c>
      <c r="N1291" s="96">
        <f t="shared" si="39"/>
        <v>0</v>
      </c>
      <c r="O1291" s="615" t="s">
        <v>3184</v>
      </c>
    </row>
    <row r="1292" spans="1:15" s="117" customFormat="1" x14ac:dyDescent="0.3">
      <c r="A1292" s="688">
        <v>6</v>
      </c>
      <c r="B1292" s="685" t="s">
        <v>2536</v>
      </c>
      <c r="C1292" s="537" t="s">
        <v>2533</v>
      </c>
      <c r="D1292" s="537" t="s">
        <v>2537</v>
      </c>
      <c r="E1292" s="116">
        <v>1100</v>
      </c>
      <c r="F1292" s="114">
        <v>1540</v>
      </c>
      <c r="G1292" s="496">
        <v>2200</v>
      </c>
      <c r="H1292" s="149">
        <v>2.6</v>
      </c>
      <c r="I1292" s="114">
        <v>2860</v>
      </c>
      <c r="J1292" s="114">
        <v>1540</v>
      </c>
      <c r="K1292" s="97">
        <v>1540</v>
      </c>
      <c r="L1292" s="114"/>
      <c r="M1292" s="96">
        <f t="shared" si="38"/>
        <v>-46.153846153846153</v>
      </c>
      <c r="N1292" s="96">
        <f t="shared" si="39"/>
        <v>0</v>
      </c>
      <c r="O1292" s="615" t="s">
        <v>3184</v>
      </c>
    </row>
    <row r="1293" spans="1:15" s="117" customFormat="1" x14ac:dyDescent="0.3">
      <c r="A1293" s="689"/>
      <c r="B1293" s="686"/>
      <c r="C1293" s="537" t="s">
        <v>2537</v>
      </c>
      <c r="D1293" s="537" t="s">
        <v>2538</v>
      </c>
      <c r="E1293" s="116">
        <v>800</v>
      </c>
      <c r="F1293" s="114">
        <v>1470</v>
      </c>
      <c r="G1293" s="496">
        <v>2100</v>
      </c>
      <c r="H1293" s="149">
        <v>3.5</v>
      </c>
      <c r="I1293" s="114">
        <v>2800</v>
      </c>
      <c r="J1293" s="114">
        <v>1470</v>
      </c>
      <c r="K1293" s="97">
        <v>1470</v>
      </c>
      <c r="L1293" s="114"/>
      <c r="M1293" s="96">
        <f t="shared" si="38"/>
        <v>-47.5</v>
      </c>
      <c r="N1293" s="96">
        <f t="shared" si="39"/>
        <v>0</v>
      </c>
      <c r="O1293" s="615" t="s">
        <v>3184</v>
      </c>
    </row>
    <row r="1294" spans="1:15" s="117" customFormat="1" x14ac:dyDescent="0.3">
      <c r="A1294" s="689"/>
      <c r="B1294" s="686"/>
      <c r="C1294" s="537" t="s">
        <v>2539</v>
      </c>
      <c r="D1294" s="537" t="s">
        <v>2540</v>
      </c>
      <c r="E1294" s="116">
        <v>360</v>
      </c>
      <c r="F1294" s="182">
        <v>1100</v>
      </c>
      <c r="G1294" s="496">
        <v>2000</v>
      </c>
      <c r="H1294" s="149">
        <v>1.3</v>
      </c>
      <c r="I1294" s="114">
        <v>468</v>
      </c>
      <c r="J1294" s="114">
        <v>1200</v>
      </c>
      <c r="K1294" s="97">
        <v>1200</v>
      </c>
      <c r="L1294" s="114"/>
      <c r="M1294" s="96">
        <f t="shared" si="38"/>
        <v>156.41025641025641</v>
      </c>
      <c r="N1294" s="96">
        <f t="shared" si="39"/>
        <v>0</v>
      </c>
      <c r="O1294" s="615" t="s">
        <v>3184</v>
      </c>
    </row>
    <row r="1295" spans="1:15" s="117" customFormat="1" x14ac:dyDescent="0.3">
      <c r="A1295" s="690"/>
      <c r="B1295" s="687"/>
      <c r="C1295" s="537" t="s">
        <v>2540</v>
      </c>
      <c r="D1295" s="537" t="s">
        <v>2541</v>
      </c>
      <c r="E1295" s="116">
        <v>190</v>
      </c>
      <c r="F1295" s="182">
        <v>400</v>
      </c>
      <c r="G1295" s="496">
        <v>1500</v>
      </c>
      <c r="H1295" s="149">
        <v>1.4</v>
      </c>
      <c r="I1295" s="114">
        <v>266</v>
      </c>
      <c r="J1295" s="114">
        <v>900</v>
      </c>
      <c r="K1295" s="97">
        <v>900</v>
      </c>
      <c r="L1295" s="114"/>
      <c r="M1295" s="96">
        <f t="shared" si="38"/>
        <v>238.34586466165413</v>
      </c>
      <c r="N1295" s="96">
        <f t="shared" si="39"/>
        <v>0</v>
      </c>
      <c r="O1295" s="615" t="s">
        <v>3184</v>
      </c>
    </row>
    <row r="1296" spans="1:15" s="117" customFormat="1" x14ac:dyDescent="0.3">
      <c r="A1296" s="688">
        <v>7</v>
      </c>
      <c r="B1296" s="685" t="s">
        <v>2542</v>
      </c>
      <c r="C1296" s="537" t="s">
        <v>2516</v>
      </c>
      <c r="D1296" s="560" t="s">
        <v>2543</v>
      </c>
      <c r="E1296" s="116">
        <v>350</v>
      </c>
      <c r="F1296" s="114">
        <v>1400</v>
      </c>
      <c r="G1296" s="496">
        <v>2000</v>
      </c>
      <c r="H1296" s="149">
        <v>3.2</v>
      </c>
      <c r="I1296" s="114">
        <v>1120</v>
      </c>
      <c r="J1296" s="114">
        <v>1400</v>
      </c>
      <c r="K1296" s="97">
        <v>1400</v>
      </c>
      <c r="L1296" s="114"/>
      <c r="M1296" s="96">
        <f t="shared" si="38"/>
        <v>25</v>
      </c>
      <c r="N1296" s="96">
        <f t="shared" si="39"/>
        <v>0</v>
      </c>
      <c r="O1296" s="615" t="s">
        <v>3184</v>
      </c>
    </row>
    <row r="1297" spans="1:15" s="494" customFormat="1" x14ac:dyDescent="0.3">
      <c r="A1297" s="689"/>
      <c r="B1297" s="686"/>
      <c r="C1297" s="561" t="s">
        <v>2543</v>
      </c>
      <c r="D1297" s="555" t="s">
        <v>2544</v>
      </c>
      <c r="E1297" s="108">
        <v>180</v>
      </c>
      <c r="F1297" s="211">
        <v>1120</v>
      </c>
      <c r="G1297" s="504">
        <v>1600</v>
      </c>
      <c r="H1297" s="380">
        <v>1.6</v>
      </c>
      <c r="I1297" s="211">
        <v>288</v>
      </c>
      <c r="J1297" s="114">
        <v>1120</v>
      </c>
      <c r="K1297" s="97">
        <v>1000</v>
      </c>
      <c r="L1297" s="114"/>
      <c r="M1297" s="96">
        <f t="shared" si="38"/>
        <v>247.22222222222223</v>
      </c>
      <c r="N1297" s="96">
        <f t="shared" si="39"/>
        <v>-10.714285714285714</v>
      </c>
      <c r="O1297" s="615" t="s">
        <v>3184</v>
      </c>
    </row>
    <row r="1298" spans="1:15" s="117" customFormat="1" x14ac:dyDescent="0.3">
      <c r="A1298" s="689"/>
      <c r="B1298" s="686"/>
      <c r="C1298" s="537" t="s">
        <v>2544</v>
      </c>
      <c r="D1298" s="537" t="s">
        <v>2545</v>
      </c>
      <c r="E1298" s="116">
        <v>150</v>
      </c>
      <c r="F1298" s="182">
        <v>800</v>
      </c>
      <c r="G1298" s="496">
        <v>1500</v>
      </c>
      <c r="H1298" s="149">
        <v>1.9</v>
      </c>
      <c r="I1298" s="114">
        <v>285</v>
      </c>
      <c r="J1298" s="114">
        <v>900</v>
      </c>
      <c r="K1298" s="97">
        <v>600</v>
      </c>
      <c r="L1298" s="114"/>
      <c r="M1298" s="96">
        <f t="shared" ref="M1298:M1361" si="40">(K1298-I1298)/I1298*100</f>
        <v>110.5263157894737</v>
      </c>
      <c r="N1298" s="96">
        <f t="shared" si="39"/>
        <v>-33.333333333333329</v>
      </c>
      <c r="O1298" s="615" t="s">
        <v>3184</v>
      </c>
    </row>
    <row r="1299" spans="1:15" s="117" customFormat="1" x14ac:dyDescent="0.3">
      <c r="A1299" s="690"/>
      <c r="B1299" s="687"/>
      <c r="C1299" s="537" t="s">
        <v>2544</v>
      </c>
      <c r="D1299" s="537" t="s">
        <v>2546</v>
      </c>
      <c r="E1299" s="116">
        <v>130</v>
      </c>
      <c r="F1299" s="182">
        <v>600</v>
      </c>
      <c r="G1299" s="496">
        <v>1000</v>
      </c>
      <c r="H1299" s="149">
        <v>2.2999999999999998</v>
      </c>
      <c r="I1299" s="114">
        <v>299</v>
      </c>
      <c r="J1299" s="114">
        <v>600</v>
      </c>
      <c r="K1299" s="97">
        <v>600</v>
      </c>
      <c r="L1299" s="114"/>
      <c r="M1299" s="96">
        <f t="shared" si="40"/>
        <v>100.66889632107024</v>
      </c>
      <c r="N1299" s="96">
        <f t="shared" ref="N1299:N1362" si="41">(K1299-J1299)/J1299*100</f>
        <v>0</v>
      </c>
      <c r="O1299" s="615" t="s">
        <v>3184</v>
      </c>
    </row>
    <row r="1300" spans="1:15" s="117" customFormat="1" ht="37.5" customHeight="1" x14ac:dyDescent="0.3">
      <c r="A1300" s="688">
        <v>8</v>
      </c>
      <c r="B1300" s="685" t="s">
        <v>2547</v>
      </c>
      <c r="C1300" s="537" t="s">
        <v>2517</v>
      </c>
      <c r="D1300" s="537" t="s">
        <v>2548</v>
      </c>
      <c r="E1300" s="116">
        <v>300</v>
      </c>
      <c r="F1300" s="114">
        <v>560</v>
      </c>
      <c r="G1300" s="496">
        <v>800</v>
      </c>
      <c r="H1300" s="149">
        <v>2.2999999999999998</v>
      </c>
      <c r="I1300" s="114">
        <v>690</v>
      </c>
      <c r="J1300" s="114">
        <v>560</v>
      </c>
      <c r="K1300" s="97">
        <v>900</v>
      </c>
      <c r="L1300" s="114"/>
      <c r="M1300" s="96">
        <f t="shared" si="40"/>
        <v>30.434782608695656</v>
      </c>
      <c r="N1300" s="96">
        <f t="shared" si="41"/>
        <v>60.714285714285708</v>
      </c>
      <c r="O1300" s="615" t="s">
        <v>3184</v>
      </c>
    </row>
    <row r="1301" spans="1:15" s="117" customFormat="1" x14ac:dyDescent="0.3">
      <c r="A1301" s="689"/>
      <c r="B1301" s="686"/>
      <c r="C1301" s="537" t="s">
        <v>2548</v>
      </c>
      <c r="D1301" s="537" t="s">
        <v>2549</v>
      </c>
      <c r="E1301" s="116">
        <v>170</v>
      </c>
      <c r="F1301" s="114">
        <v>560</v>
      </c>
      <c r="G1301" s="496">
        <v>800</v>
      </c>
      <c r="H1301" s="149">
        <v>1.7</v>
      </c>
      <c r="I1301" s="114">
        <v>289</v>
      </c>
      <c r="J1301" s="114">
        <v>560</v>
      </c>
      <c r="K1301" s="97">
        <v>560</v>
      </c>
      <c r="L1301" s="114"/>
      <c r="M1301" s="96">
        <f t="shared" si="40"/>
        <v>93.771626297577853</v>
      </c>
      <c r="N1301" s="96">
        <f t="shared" si="41"/>
        <v>0</v>
      </c>
      <c r="O1301" s="615" t="s">
        <v>3184</v>
      </c>
    </row>
    <row r="1302" spans="1:15" s="117" customFormat="1" x14ac:dyDescent="0.3">
      <c r="A1302" s="690"/>
      <c r="B1302" s="687"/>
      <c r="C1302" s="537" t="s">
        <v>2549</v>
      </c>
      <c r="D1302" s="537" t="s">
        <v>2550</v>
      </c>
      <c r="E1302" s="116">
        <v>130</v>
      </c>
      <c r="F1302" s="114">
        <v>350</v>
      </c>
      <c r="G1302" s="496">
        <v>500</v>
      </c>
      <c r="H1302" s="149">
        <v>1.7</v>
      </c>
      <c r="I1302" s="114">
        <v>221</v>
      </c>
      <c r="J1302" s="114">
        <v>350</v>
      </c>
      <c r="K1302" s="97">
        <v>350</v>
      </c>
      <c r="L1302" s="114"/>
      <c r="M1302" s="96">
        <f t="shared" si="40"/>
        <v>58.371040723981906</v>
      </c>
      <c r="N1302" s="96">
        <f t="shared" si="41"/>
        <v>0</v>
      </c>
      <c r="O1302" s="615" t="s">
        <v>3184</v>
      </c>
    </row>
    <row r="1303" spans="1:15" s="117" customFormat="1" x14ac:dyDescent="0.3">
      <c r="A1303" s="688">
        <v>9</v>
      </c>
      <c r="B1303" s="685" t="s">
        <v>841</v>
      </c>
      <c r="C1303" s="537" t="s">
        <v>2551</v>
      </c>
      <c r="D1303" s="537" t="s">
        <v>2552</v>
      </c>
      <c r="E1303" s="116">
        <v>180</v>
      </c>
      <c r="F1303" s="114">
        <v>560</v>
      </c>
      <c r="G1303" s="496">
        <v>800</v>
      </c>
      <c r="H1303" s="149">
        <v>1.8</v>
      </c>
      <c r="I1303" s="114">
        <v>324</v>
      </c>
      <c r="J1303" s="114">
        <v>560</v>
      </c>
      <c r="K1303" s="97">
        <v>560</v>
      </c>
      <c r="L1303" s="114"/>
      <c r="M1303" s="96">
        <f t="shared" si="40"/>
        <v>72.839506172839506</v>
      </c>
      <c r="N1303" s="96">
        <f t="shared" si="41"/>
        <v>0</v>
      </c>
      <c r="O1303" s="615" t="s">
        <v>3184</v>
      </c>
    </row>
    <row r="1304" spans="1:15" s="117" customFormat="1" x14ac:dyDescent="0.3">
      <c r="A1304" s="690"/>
      <c r="B1304" s="687"/>
      <c r="C1304" s="537" t="s">
        <v>2552</v>
      </c>
      <c r="D1304" s="537" t="s">
        <v>2553</v>
      </c>
      <c r="E1304" s="116">
        <v>130</v>
      </c>
      <c r="F1304" s="114">
        <v>350</v>
      </c>
      <c r="G1304" s="496">
        <v>500</v>
      </c>
      <c r="H1304" s="149">
        <v>1.6</v>
      </c>
      <c r="I1304" s="114">
        <v>208</v>
      </c>
      <c r="J1304" s="114">
        <v>350</v>
      </c>
      <c r="K1304" s="97">
        <v>350</v>
      </c>
      <c r="L1304" s="114"/>
      <c r="M1304" s="96">
        <f t="shared" si="40"/>
        <v>68.269230769230774</v>
      </c>
      <c r="N1304" s="96">
        <f t="shared" si="41"/>
        <v>0</v>
      </c>
      <c r="O1304" s="615" t="s">
        <v>3184</v>
      </c>
    </row>
    <row r="1305" spans="1:15" s="117" customFormat="1" ht="18.75" customHeight="1" x14ac:dyDescent="0.3">
      <c r="A1305" s="534">
        <v>10</v>
      </c>
      <c r="B1305" s="691" t="s">
        <v>2554</v>
      </c>
      <c r="C1305" s="692"/>
      <c r="D1305" s="693"/>
      <c r="E1305" s="116">
        <v>280</v>
      </c>
      <c r="F1305" s="114">
        <v>1400</v>
      </c>
      <c r="G1305" s="496">
        <v>2000</v>
      </c>
      <c r="H1305" s="149">
        <v>2.2999999999999998</v>
      </c>
      <c r="I1305" s="114">
        <v>644</v>
      </c>
      <c r="J1305" s="114">
        <v>1400</v>
      </c>
      <c r="K1305" s="97">
        <v>1400</v>
      </c>
      <c r="L1305" s="114"/>
      <c r="M1305" s="96">
        <f t="shared" si="40"/>
        <v>117.39130434782609</v>
      </c>
      <c r="N1305" s="96">
        <f t="shared" si="41"/>
        <v>0</v>
      </c>
      <c r="O1305" s="615" t="s">
        <v>3184</v>
      </c>
    </row>
    <row r="1306" spans="1:15" s="117" customFormat="1" x14ac:dyDescent="0.3">
      <c r="A1306" s="534">
        <v>11</v>
      </c>
      <c r="B1306" s="691" t="s">
        <v>2555</v>
      </c>
      <c r="C1306" s="692"/>
      <c r="D1306" s="693"/>
      <c r="E1306" s="116">
        <v>190</v>
      </c>
      <c r="F1306" s="114">
        <v>979.99999999999989</v>
      </c>
      <c r="G1306" s="496">
        <v>1400</v>
      </c>
      <c r="H1306" s="149">
        <v>1.9</v>
      </c>
      <c r="I1306" s="114">
        <v>361</v>
      </c>
      <c r="J1306" s="114">
        <v>980</v>
      </c>
      <c r="K1306" s="97">
        <v>1000</v>
      </c>
      <c r="L1306" s="114"/>
      <c r="M1306" s="96">
        <f t="shared" si="40"/>
        <v>177.00831024930747</v>
      </c>
      <c r="N1306" s="96">
        <f t="shared" si="41"/>
        <v>2.0408163265306123</v>
      </c>
      <c r="O1306" s="615" t="s">
        <v>3184</v>
      </c>
    </row>
    <row r="1307" spans="1:15" s="117" customFormat="1" x14ac:dyDescent="0.3">
      <c r="A1307" s="534">
        <v>12</v>
      </c>
      <c r="B1307" s="691" t="s">
        <v>2557</v>
      </c>
      <c r="C1307" s="692"/>
      <c r="D1307" s="693"/>
      <c r="E1307" s="116">
        <v>190</v>
      </c>
      <c r="F1307" s="114">
        <v>979.99999999999989</v>
      </c>
      <c r="G1307" s="496">
        <v>1400</v>
      </c>
      <c r="H1307" s="149">
        <v>1.3</v>
      </c>
      <c r="I1307" s="114">
        <v>247</v>
      </c>
      <c r="J1307" s="114">
        <v>980</v>
      </c>
      <c r="K1307" s="97">
        <v>1100</v>
      </c>
      <c r="L1307" s="114"/>
      <c r="M1307" s="96">
        <f t="shared" si="40"/>
        <v>345.34412955465586</v>
      </c>
      <c r="N1307" s="96">
        <f t="shared" si="41"/>
        <v>12.244897959183673</v>
      </c>
      <c r="O1307" s="615" t="s">
        <v>3184</v>
      </c>
    </row>
    <row r="1308" spans="1:15" s="117" customFormat="1" ht="37.5" customHeight="1" x14ac:dyDescent="0.3">
      <c r="A1308" s="534">
        <v>13</v>
      </c>
      <c r="B1308" s="691" t="s">
        <v>2558</v>
      </c>
      <c r="C1308" s="692"/>
      <c r="D1308" s="693"/>
      <c r="E1308" s="116">
        <v>420</v>
      </c>
      <c r="F1308" s="114">
        <v>1400</v>
      </c>
      <c r="G1308" s="496">
        <v>2000</v>
      </c>
      <c r="H1308" s="149">
        <v>2.6</v>
      </c>
      <c r="I1308" s="114">
        <v>1092</v>
      </c>
      <c r="J1308" s="114">
        <v>1400</v>
      </c>
      <c r="K1308" s="97">
        <v>1400</v>
      </c>
      <c r="L1308" s="114"/>
      <c r="M1308" s="96">
        <f t="shared" si="40"/>
        <v>28.205128205128204</v>
      </c>
      <c r="N1308" s="96">
        <f t="shared" si="41"/>
        <v>0</v>
      </c>
      <c r="O1308" s="615" t="s">
        <v>3184</v>
      </c>
    </row>
    <row r="1309" spans="1:15" s="117" customFormat="1" x14ac:dyDescent="0.3">
      <c r="A1309" s="688">
        <v>14</v>
      </c>
      <c r="B1309" s="685" t="s">
        <v>2559</v>
      </c>
      <c r="C1309" s="537" t="s">
        <v>2535</v>
      </c>
      <c r="D1309" s="537" t="s">
        <v>2560</v>
      </c>
      <c r="E1309" s="116">
        <v>220</v>
      </c>
      <c r="F1309" s="182">
        <v>600</v>
      </c>
      <c r="G1309" s="496">
        <v>1400</v>
      </c>
      <c r="H1309" s="149">
        <v>2.1</v>
      </c>
      <c r="I1309" s="114">
        <v>462</v>
      </c>
      <c r="J1309" s="114">
        <v>840</v>
      </c>
      <c r="K1309" s="97">
        <v>840</v>
      </c>
      <c r="L1309" s="114"/>
      <c r="M1309" s="96">
        <f t="shared" si="40"/>
        <v>81.818181818181827</v>
      </c>
      <c r="N1309" s="96">
        <f t="shared" si="41"/>
        <v>0</v>
      </c>
      <c r="O1309" s="615" t="s">
        <v>3184</v>
      </c>
    </row>
    <row r="1310" spans="1:15" s="117" customFormat="1" x14ac:dyDescent="0.3">
      <c r="A1310" s="689"/>
      <c r="B1310" s="686"/>
      <c r="C1310" s="537" t="s">
        <v>2560</v>
      </c>
      <c r="D1310" s="537" t="s">
        <v>2561</v>
      </c>
      <c r="E1310" s="116">
        <v>160</v>
      </c>
      <c r="F1310" s="182">
        <v>500</v>
      </c>
      <c r="G1310" s="496">
        <v>1000</v>
      </c>
      <c r="H1310" s="149">
        <v>1.3</v>
      </c>
      <c r="I1310" s="114">
        <v>208</v>
      </c>
      <c r="J1310" s="114">
        <v>600</v>
      </c>
      <c r="K1310" s="97">
        <v>600</v>
      </c>
      <c r="L1310" s="114"/>
      <c r="M1310" s="96">
        <f t="shared" si="40"/>
        <v>188.46153846153845</v>
      </c>
      <c r="N1310" s="96">
        <f t="shared" si="41"/>
        <v>0</v>
      </c>
      <c r="O1310" s="615" t="s">
        <v>3184</v>
      </c>
    </row>
    <row r="1311" spans="1:15" s="117" customFormat="1" x14ac:dyDescent="0.3">
      <c r="A1311" s="690"/>
      <c r="B1311" s="687"/>
      <c r="C1311" s="537" t="s">
        <v>2560</v>
      </c>
      <c r="D1311" s="537" t="s">
        <v>2562</v>
      </c>
      <c r="E1311" s="116">
        <v>120</v>
      </c>
      <c r="F1311" s="182">
        <v>500</v>
      </c>
      <c r="G1311" s="496">
        <v>800</v>
      </c>
      <c r="H1311" s="149">
        <v>1.4</v>
      </c>
      <c r="I1311" s="114">
        <v>168</v>
      </c>
      <c r="J1311" s="114">
        <v>500</v>
      </c>
      <c r="K1311" s="97">
        <v>500</v>
      </c>
      <c r="L1311" s="114"/>
      <c r="M1311" s="96">
        <f t="shared" si="40"/>
        <v>197.61904761904762</v>
      </c>
      <c r="N1311" s="96">
        <f t="shared" si="41"/>
        <v>0</v>
      </c>
      <c r="O1311" s="615" t="s">
        <v>3184</v>
      </c>
    </row>
    <row r="1312" spans="1:15" s="117" customFormat="1" x14ac:dyDescent="0.3">
      <c r="A1312" s="534">
        <v>15</v>
      </c>
      <c r="B1312" s="691" t="s">
        <v>2563</v>
      </c>
      <c r="C1312" s="692"/>
      <c r="D1312" s="693"/>
      <c r="E1312" s="116">
        <v>150</v>
      </c>
      <c r="F1312" s="182">
        <v>500</v>
      </c>
      <c r="G1312" s="496">
        <v>1000</v>
      </c>
      <c r="H1312" s="149">
        <v>1.2</v>
      </c>
      <c r="I1312" s="114">
        <v>180</v>
      </c>
      <c r="J1312" s="114">
        <v>600</v>
      </c>
      <c r="K1312" s="97">
        <v>600</v>
      </c>
      <c r="L1312" s="114"/>
      <c r="M1312" s="96">
        <f t="shared" si="40"/>
        <v>233.33333333333334</v>
      </c>
      <c r="N1312" s="96">
        <f t="shared" si="41"/>
        <v>0</v>
      </c>
      <c r="O1312" s="615" t="s">
        <v>3184</v>
      </c>
    </row>
    <row r="1313" spans="1:15" s="117" customFormat="1" ht="37.5" customHeight="1" x14ac:dyDescent="0.3">
      <c r="A1313" s="688">
        <v>16</v>
      </c>
      <c r="B1313" s="685" t="s">
        <v>2564</v>
      </c>
      <c r="C1313" s="537" t="s">
        <v>2565</v>
      </c>
      <c r="D1313" s="537" t="s">
        <v>2513</v>
      </c>
      <c r="E1313" s="116">
        <v>230</v>
      </c>
      <c r="F1313" s="182">
        <v>400</v>
      </c>
      <c r="G1313" s="496">
        <v>1000</v>
      </c>
      <c r="H1313" s="149">
        <v>3.5</v>
      </c>
      <c r="I1313" s="114">
        <v>805</v>
      </c>
      <c r="J1313" s="114">
        <v>600</v>
      </c>
      <c r="K1313" s="97">
        <v>600</v>
      </c>
      <c r="L1313" s="114"/>
      <c r="M1313" s="96">
        <f t="shared" si="40"/>
        <v>-25.465838509316768</v>
      </c>
      <c r="N1313" s="96">
        <f t="shared" si="41"/>
        <v>0</v>
      </c>
      <c r="O1313" s="615" t="s">
        <v>3184</v>
      </c>
    </row>
    <row r="1314" spans="1:15" s="117" customFormat="1" x14ac:dyDescent="0.3">
      <c r="A1314" s="689"/>
      <c r="B1314" s="686"/>
      <c r="C1314" s="537" t="s">
        <v>2513</v>
      </c>
      <c r="D1314" s="537" t="s">
        <v>2517</v>
      </c>
      <c r="E1314" s="116">
        <v>230</v>
      </c>
      <c r="F1314" s="182">
        <v>500</v>
      </c>
      <c r="G1314" s="496">
        <v>1000</v>
      </c>
      <c r="H1314" s="149">
        <v>3.5</v>
      </c>
      <c r="I1314" s="114">
        <v>805</v>
      </c>
      <c r="J1314" s="114">
        <v>600</v>
      </c>
      <c r="K1314" s="97">
        <v>600</v>
      </c>
      <c r="L1314" s="114"/>
      <c r="M1314" s="96">
        <f t="shared" si="40"/>
        <v>-25.465838509316768</v>
      </c>
      <c r="N1314" s="96">
        <f t="shared" si="41"/>
        <v>0</v>
      </c>
      <c r="O1314" s="615" t="s">
        <v>3184</v>
      </c>
    </row>
    <row r="1315" spans="1:15" s="117" customFormat="1" x14ac:dyDescent="0.3">
      <c r="A1315" s="689"/>
      <c r="B1315" s="686"/>
      <c r="C1315" s="537" t="s">
        <v>2517</v>
      </c>
      <c r="D1315" s="537" t="s">
        <v>2562</v>
      </c>
      <c r="E1315" s="116">
        <v>190</v>
      </c>
      <c r="F1315" s="114">
        <v>350</v>
      </c>
      <c r="G1315" s="496">
        <v>500</v>
      </c>
      <c r="H1315" s="149">
        <v>4.2</v>
      </c>
      <c r="I1315" s="114">
        <v>798</v>
      </c>
      <c r="J1315" s="114">
        <v>350</v>
      </c>
      <c r="K1315" s="97">
        <v>500</v>
      </c>
      <c r="L1315" s="114"/>
      <c r="M1315" s="96">
        <f t="shared" si="40"/>
        <v>-37.343358395989974</v>
      </c>
      <c r="N1315" s="96">
        <f t="shared" si="41"/>
        <v>42.857142857142854</v>
      </c>
      <c r="O1315" s="615" t="s">
        <v>3184</v>
      </c>
    </row>
    <row r="1316" spans="1:15" s="117" customFormat="1" x14ac:dyDescent="0.3">
      <c r="A1316" s="690"/>
      <c r="B1316" s="687"/>
      <c r="C1316" s="537" t="s">
        <v>2513</v>
      </c>
      <c r="D1316" s="537" t="s">
        <v>2527</v>
      </c>
      <c r="E1316" s="116">
        <v>130</v>
      </c>
      <c r="F1316" s="114">
        <v>280</v>
      </c>
      <c r="G1316" s="496">
        <v>400</v>
      </c>
      <c r="H1316" s="149">
        <v>1.6</v>
      </c>
      <c r="I1316" s="114">
        <v>208</v>
      </c>
      <c r="J1316" s="114">
        <v>280</v>
      </c>
      <c r="K1316" s="97">
        <v>400</v>
      </c>
      <c r="L1316" s="114"/>
      <c r="M1316" s="96">
        <f t="shared" si="40"/>
        <v>92.307692307692307</v>
      </c>
      <c r="N1316" s="96">
        <f t="shared" si="41"/>
        <v>42.857142857142854</v>
      </c>
      <c r="O1316" s="615" t="s">
        <v>3184</v>
      </c>
    </row>
    <row r="1317" spans="1:15" s="117" customFormat="1" x14ac:dyDescent="0.3">
      <c r="A1317" s="534">
        <v>17</v>
      </c>
      <c r="B1317" s="537" t="s">
        <v>2566</v>
      </c>
      <c r="C1317" s="537" t="s">
        <v>2535</v>
      </c>
      <c r="D1317" s="537" t="s">
        <v>2567</v>
      </c>
      <c r="E1317" s="116"/>
      <c r="F1317" s="114">
        <v>700</v>
      </c>
      <c r="G1317" s="496">
        <v>1000</v>
      </c>
      <c r="H1317" s="149"/>
      <c r="I1317" s="114"/>
      <c r="J1317" s="114">
        <v>700</v>
      </c>
      <c r="K1317" s="97">
        <v>700</v>
      </c>
      <c r="L1317" s="114"/>
      <c r="M1317" s="96"/>
      <c r="N1317" s="96">
        <f t="shared" si="41"/>
        <v>0</v>
      </c>
      <c r="O1317" s="615" t="s">
        <v>3184</v>
      </c>
    </row>
    <row r="1318" spans="1:15" s="117" customFormat="1" ht="37.5" x14ac:dyDescent="0.3">
      <c r="A1318" s="688">
        <v>18</v>
      </c>
      <c r="B1318" s="685" t="s">
        <v>2568</v>
      </c>
      <c r="C1318" s="537" t="s">
        <v>2569</v>
      </c>
      <c r="D1318" s="537" t="s">
        <v>2570</v>
      </c>
      <c r="E1318" s="116"/>
      <c r="F1318" s="114">
        <v>700</v>
      </c>
      <c r="G1318" s="496">
        <v>1000</v>
      </c>
      <c r="H1318" s="377"/>
      <c r="I1318" s="114"/>
      <c r="J1318" s="114">
        <v>700</v>
      </c>
      <c r="K1318" s="97">
        <v>700</v>
      </c>
      <c r="L1318" s="114"/>
      <c r="M1318" s="96"/>
      <c r="N1318" s="96">
        <f t="shared" si="41"/>
        <v>0</v>
      </c>
      <c r="O1318" s="615" t="s">
        <v>3184</v>
      </c>
    </row>
    <row r="1319" spans="1:15" s="117" customFormat="1" x14ac:dyDescent="0.3">
      <c r="A1319" s="690"/>
      <c r="B1319" s="687"/>
      <c r="C1319" s="537" t="s">
        <v>2571</v>
      </c>
      <c r="D1319" s="537" t="s">
        <v>2572</v>
      </c>
      <c r="E1319" s="116"/>
      <c r="F1319" s="114">
        <v>630</v>
      </c>
      <c r="G1319" s="496">
        <v>900</v>
      </c>
      <c r="H1319" s="377"/>
      <c r="I1319" s="114"/>
      <c r="J1319" s="114">
        <v>630</v>
      </c>
      <c r="K1319" s="97">
        <v>630</v>
      </c>
      <c r="L1319" s="114"/>
      <c r="M1319" s="96"/>
      <c r="N1319" s="96">
        <f t="shared" si="41"/>
        <v>0</v>
      </c>
      <c r="O1319" s="615" t="s">
        <v>3184</v>
      </c>
    </row>
    <row r="1320" spans="1:15" s="117" customFormat="1" x14ac:dyDescent="0.3">
      <c r="A1320" s="534">
        <v>19</v>
      </c>
      <c r="B1320" s="691" t="s">
        <v>46</v>
      </c>
      <c r="C1320" s="692"/>
      <c r="D1320" s="693"/>
      <c r="E1320" s="116">
        <v>120</v>
      </c>
      <c r="F1320" s="114">
        <v>280</v>
      </c>
      <c r="G1320" s="496">
        <v>400</v>
      </c>
      <c r="H1320" s="149">
        <v>2.1</v>
      </c>
      <c r="I1320" s="114">
        <v>252</v>
      </c>
      <c r="J1320" s="114">
        <v>280</v>
      </c>
      <c r="K1320" s="97">
        <v>280</v>
      </c>
      <c r="L1320" s="114"/>
      <c r="M1320" s="96">
        <f t="shared" si="40"/>
        <v>11.111111111111111</v>
      </c>
      <c r="N1320" s="96">
        <f t="shared" si="41"/>
        <v>0</v>
      </c>
      <c r="O1320" s="615" t="s">
        <v>3184</v>
      </c>
    </row>
    <row r="1321" spans="1:15" s="117" customFormat="1" x14ac:dyDescent="0.3">
      <c r="A1321" s="538" t="s">
        <v>2573</v>
      </c>
      <c r="B1321" s="551" t="s">
        <v>2574</v>
      </c>
      <c r="C1321" s="551"/>
      <c r="D1321" s="551"/>
      <c r="E1321" s="213"/>
      <c r="F1321" s="114"/>
      <c r="G1321" s="114"/>
      <c r="H1321" s="96"/>
      <c r="I1321" s="96"/>
      <c r="J1321" s="96"/>
      <c r="K1321" s="97"/>
      <c r="L1321" s="96"/>
      <c r="M1321" s="96"/>
      <c r="N1321" s="96"/>
      <c r="O1321" s="615" t="s">
        <v>3184</v>
      </c>
    </row>
    <row r="1322" spans="1:15" s="117" customFormat="1" x14ac:dyDescent="0.3">
      <c r="A1322" s="688">
        <v>1</v>
      </c>
      <c r="B1322" s="685" t="s">
        <v>2575</v>
      </c>
      <c r="C1322" s="537" t="s">
        <v>2576</v>
      </c>
      <c r="D1322" s="537" t="s">
        <v>2577</v>
      </c>
      <c r="E1322" s="116">
        <v>280</v>
      </c>
      <c r="F1322" s="116">
        <v>310</v>
      </c>
      <c r="G1322" s="114">
        <v>440</v>
      </c>
      <c r="H1322" s="149">
        <v>1.9</v>
      </c>
      <c r="I1322" s="114">
        <v>532</v>
      </c>
      <c r="J1322" s="114">
        <v>310</v>
      </c>
      <c r="K1322" s="97">
        <v>310</v>
      </c>
      <c r="L1322" s="114"/>
      <c r="M1322" s="96">
        <f t="shared" si="40"/>
        <v>-41.729323308270679</v>
      </c>
      <c r="N1322" s="96">
        <f t="shared" si="41"/>
        <v>0</v>
      </c>
      <c r="O1322" s="615" t="s">
        <v>3184</v>
      </c>
    </row>
    <row r="1323" spans="1:15" s="117" customFormat="1" x14ac:dyDescent="0.3">
      <c r="A1323" s="689"/>
      <c r="B1323" s="686"/>
      <c r="C1323" s="537" t="s">
        <v>2577</v>
      </c>
      <c r="D1323" s="537" t="s">
        <v>2578</v>
      </c>
      <c r="E1323" s="116">
        <v>400</v>
      </c>
      <c r="F1323" s="182">
        <v>500</v>
      </c>
      <c r="G1323" s="114">
        <v>700</v>
      </c>
      <c r="H1323" s="149">
        <v>1.6</v>
      </c>
      <c r="I1323" s="114">
        <v>640</v>
      </c>
      <c r="J1323" s="114">
        <v>500</v>
      </c>
      <c r="K1323" s="97">
        <v>500</v>
      </c>
      <c r="L1323" s="114"/>
      <c r="M1323" s="96">
        <f t="shared" si="40"/>
        <v>-21.875</v>
      </c>
      <c r="N1323" s="96">
        <f t="shared" si="41"/>
        <v>0</v>
      </c>
      <c r="O1323" s="615" t="s">
        <v>3184</v>
      </c>
    </row>
    <row r="1324" spans="1:15" s="117" customFormat="1" ht="37.5" x14ac:dyDescent="0.3">
      <c r="A1324" s="689"/>
      <c r="B1324" s="686"/>
      <c r="C1324" s="537" t="s">
        <v>2579</v>
      </c>
      <c r="D1324" s="537"/>
      <c r="E1324" s="116">
        <v>700</v>
      </c>
      <c r="F1324" s="182">
        <v>800</v>
      </c>
      <c r="G1324" s="114">
        <v>1000</v>
      </c>
      <c r="H1324" s="149">
        <v>3.4</v>
      </c>
      <c r="I1324" s="114">
        <v>2380</v>
      </c>
      <c r="J1324" s="114">
        <v>800</v>
      </c>
      <c r="K1324" s="97">
        <v>800</v>
      </c>
      <c r="L1324" s="114"/>
      <c r="M1324" s="96">
        <f t="shared" si="40"/>
        <v>-66.386554621848731</v>
      </c>
      <c r="N1324" s="96">
        <f t="shared" si="41"/>
        <v>0</v>
      </c>
      <c r="O1324" s="615" t="s">
        <v>3184</v>
      </c>
    </row>
    <row r="1325" spans="1:15" s="117" customFormat="1" x14ac:dyDescent="0.3">
      <c r="A1325" s="689"/>
      <c r="B1325" s="686"/>
      <c r="C1325" s="537" t="s">
        <v>2578</v>
      </c>
      <c r="D1325" s="537" t="s">
        <v>2580</v>
      </c>
      <c r="E1325" s="116">
        <v>350</v>
      </c>
      <c r="F1325" s="182">
        <v>500</v>
      </c>
      <c r="G1325" s="114">
        <v>700</v>
      </c>
      <c r="H1325" s="149">
        <v>4</v>
      </c>
      <c r="I1325" s="114">
        <v>1400</v>
      </c>
      <c r="J1325" s="114">
        <v>500</v>
      </c>
      <c r="K1325" s="97">
        <v>500</v>
      </c>
      <c r="L1325" s="114"/>
      <c r="M1325" s="96">
        <f t="shared" si="40"/>
        <v>-64.285714285714292</v>
      </c>
      <c r="N1325" s="96">
        <f t="shared" si="41"/>
        <v>0</v>
      </c>
      <c r="O1325" s="615" t="s">
        <v>3184</v>
      </c>
    </row>
    <row r="1326" spans="1:15" s="117" customFormat="1" x14ac:dyDescent="0.3">
      <c r="A1326" s="689"/>
      <c r="B1326" s="686"/>
      <c r="C1326" s="537" t="s">
        <v>2580</v>
      </c>
      <c r="D1326" s="537" t="s">
        <v>2581</v>
      </c>
      <c r="E1326" s="116">
        <v>270</v>
      </c>
      <c r="F1326" s="182">
        <v>450</v>
      </c>
      <c r="G1326" s="114">
        <v>700</v>
      </c>
      <c r="H1326" s="149">
        <v>1.8</v>
      </c>
      <c r="I1326" s="114">
        <v>486</v>
      </c>
      <c r="J1326" s="114">
        <v>450</v>
      </c>
      <c r="K1326" s="97">
        <v>450</v>
      </c>
      <c r="L1326" s="114"/>
      <c r="M1326" s="96">
        <f t="shared" si="40"/>
        <v>-7.4074074074074066</v>
      </c>
      <c r="N1326" s="96">
        <f t="shared" si="41"/>
        <v>0</v>
      </c>
      <c r="O1326" s="615" t="s">
        <v>3184</v>
      </c>
    </row>
    <row r="1327" spans="1:15" s="117" customFormat="1" ht="37.5" x14ac:dyDescent="0.3">
      <c r="A1327" s="689"/>
      <c r="B1327" s="686"/>
      <c r="C1327" s="537" t="s">
        <v>2582</v>
      </c>
      <c r="D1327" s="537"/>
      <c r="E1327" s="116">
        <v>350</v>
      </c>
      <c r="F1327" s="182">
        <v>600</v>
      </c>
      <c r="G1327" s="114">
        <v>1000</v>
      </c>
      <c r="H1327" s="149">
        <v>1.3</v>
      </c>
      <c r="I1327" s="114">
        <v>455</v>
      </c>
      <c r="J1327" s="114">
        <v>600</v>
      </c>
      <c r="K1327" s="97">
        <v>600</v>
      </c>
      <c r="L1327" s="114"/>
      <c r="M1327" s="96">
        <f t="shared" si="40"/>
        <v>31.868131868131865</v>
      </c>
      <c r="N1327" s="96">
        <f t="shared" si="41"/>
        <v>0</v>
      </c>
      <c r="O1327" s="615" t="s">
        <v>3184</v>
      </c>
    </row>
    <row r="1328" spans="1:15" s="117" customFormat="1" x14ac:dyDescent="0.3">
      <c r="A1328" s="689"/>
      <c r="B1328" s="686"/>
      <c r="C1328" s="537" t="s">
        <v>2581</v>
      </c>
      <c r="D1328" s="537" t="s">
        <v>2583</v>
      </c>
      <c r="E1328" s="116">
        <v>250</v>
      </c>
      <c r="F1328" s="182">
        <v>400</v>
      </c>
      <c r="G1328" s="114">
        <v>700</v>
      </c>
      <c r="H1328" s="149">
        <v>1.5</v>
      </c>
      <c r="I1328" s="114">
        <v>375</v>
      </c>
      <c r="J1328" s="114">
        <v>420</v>
      </c>
      <c r="K1328" s="97">
        <v>420</v>
      </c>
      <c r="L1328" s="114"/>
      <c r="M1328" s="96">
        <f t="shared" si="40"/>
        <v>12</v>
      </c>
      <c r="N1328" s="96">
        <f t="shared" si="41"/>
        <v>0</v>
      </c>
      <c r="O1328" s="615" t="s">
        <v>3184</v>
      </c>
    </row>
    <row r="1329" spans="1:15" s="117" customFormat="1" ht="37.5" x14ac:dyDescent="0.3">
      <c r="A1329" s="689"/>
      <c r="B1329" s="686"/>
      <c r="C1329" s="537" t="s">
        <v>2584</v>
      </c>
      <c r="D1329" s="537"/>
      <c r="E1329" s="116">
        <v>400</v>
      </c>
      <c r="F1329" s="182">
        <v>630</v>
      </c>
      <c r="G1329" s="114">
        <v>900</v>
      </c>
      <c r="H1329" s="149">
        <v>8.4</v>
      </c>
      <c r="I1329" s="114">
        <v>3360</v>
      </c>
      <c r="J1329" s="114">
        <v>630</v>
      </c>
      <c r="K1329" s="97">
        <v>630</v>
      </c>
      <c r="L1329" s="114"/>
      <c r="M1329" s="96">
        <f t="shared" si="40"/>
        <v>-81.25</v>
      </c>
      <c r="N1329" s="96">
        <f t="shared" si="41"/>
        <v>0</v>
      </c>
      <c r="O1329" s="615" t="s">
        <v>3184</v>
      </c>
    </row>
    <row r="1330" spans="1:15" s="117" customFormat="1" x14ac:dyDescent="0.3">
      <c r="A1330" s="689"/>
      <c r="B1330" s="686"/>
      <c r="C1330" s="537" t="s">
        <v>2585</v>
      </c>
      <c r="D1330" s="537" t="s">
        <v>2586</v>
      </c>
      <c r="E1330" s="116">
        <v>150</v>
      </c>
      <c r="F1330" s="114">
        <v>280</v>
      </c>
      <c r="G1330" s="114">
        <v>400</v>
      </c>
      <c r="H1330" s="149">
        <v>1.5</v>
      </c>
      <c r="I1330" s="114">
        <v>225</v>
      </c>
      <c r="J1330" s="114">
        <v>280</v>
      </c>
      <c r="K1330" s="97">
        <v>280</v>
      </c>
      <c r="L1330" s="114"/>
      <c r="M1330" s="96">
        <f t="shared" si="40"/>
        <v>24.444444444444443</v>
      </c>
      <c r="N1330" s="96">
        <f t="shared" si="41"/>
        <v>0</v>
      </c>
      <c r="O1330" s="615" t="s">
        <v>3184</v>
      </c>
    </row>
    <row r="1331" spans="1:15" s="117" customFormat="1" x14ac:dyDescent="0.3">
      <c r="A1331" s="689"/>
      <c r="B1331" s="686"/>
      <c r="C1331" s="537" t="s">
        <v>2585</v>
      </c>
      <c r="D1331" s="537" t="s">
        <v>2587</v>
      </c>
      <c r="E1331" s="116">
        <v>140</v>
      </c>
      <c r="F1331" s="114">
        <v>420</v>
      </c>
      <c r="G1331" s="114">
        <v>600</v>
      </c>
      <c r="H1331" s="149">
        <v>1.4</v>
      </c>
      <c r="I1331" s="114">
        <v>196</v>
      </c>
      <c r="J1331" s="114">
        <v>420</v>
      </c>
      <c r="K1331" s="97">
        <v>420</v>
      </c>
      <c r="L1331" s="114"/>
      <c r="M1331" s="96">
        <f t="shared" si="40"/>
        <v>114.28571428571428</v>
      </c>
      <c r="N1331" s="96">
        <f t="shared" si="41"/>
        <v>0</v>
      </c>
      <c r="O1331" s="615" t="s">
        <v>3184</v>
      </c>
    </row>
    <row r="1332" spans="1:15" s="117" customFormat="1" x14ac:dyDescent="0.3">
      <c r="A1332" s="689"/>
      <c r="B1332" s="686"/>
      <c r="C1332" s="537" t="s">
        <v>2588</v>
      </c>
      <c r="D1332" s="537" t="s">
        <v>2589</v>
      </c>
      <c r="E1332" s="116">
        <v>270</v>
      </c>
      <c r="F1332" s="114">
        <v>280</v>
      </c>
      <c r="G1332" s="114">
        <v>400</v>
      </c>
      <c r="H1332" s="149">
        <v>1.8</v>
      </c>
      <c r="I1332" s="114">
        <v>486</v>
      </c>
      <c r="J1332" s="114">
        <v>280</v>
      </c>
      <c r="K1332" s="97">
        <v>280</v>
      </c>
      <c r="L1332" s="114"/>
      <c r="M1332" s="96">
        <f t="shared" si="40"/>
        <v>-42.386831275720169</v>
      </c>
      <c r="N1332" s="96">
        <f t="shared" si="41"/>
        <v>0</v>
      </c>
      <c r="O1332" s="615" t="s">
        <v>3184</v>
      </c>
    </row>
    <row r="1333" spans="1:15" s="117" customFormat="1" x14ac:dyDescent="0.3">
      <c r="A1333" s="690"/>
      <c r="B1333" s="687"/>
      <c r="C1333" s="537" t="s">
        <v>2590</v>
      </c>
      <c r="D1333" s="537" t="s">
        <v>2591</v>
      </c>
      <c r="E1333" s="116">
        <v>170</v>
      </c>
      <c r="F1333" s="114">
        <v>180</v>
      </c>
      <c r="G1333" s="114">
        <v>250</v>
      </c>
      <c r="H1333" s="149">
        <v>1.3</v>
      </c>
      <c r="I1333" s="114">
        <v>221</v>
      </c>
      <c r="J1333" s="114">
        <v>180</v>
      </c>
      <c r="K1333" s="97">
        <v>180</v>
      </c>
      <c r="L1333" s="114"/>
      <c r="M1333" s="96">
        <f t="shared" si="40"/>
        <v>-18.552036199095024</v>
      </c>
      <c r="N1333" s="96">
        <f t="shared" si="41"/>
        <v>0</v>
      </c>
      <c r="O1333" s="615" t="s">
        <v>3184</v>
      </c>
    </row>
    <row r="1334" spans="1:15" s="117" customFormat="1" x14ac:dyDescent="0.3">
      <c r="A1334" s="688">
        <v>2</v>
      </c>
      <c r="B1334" s="685" t="s">
        <v>2592</v>
      </c>
      <c r="C1334" s="537" t="s">
        <v>2593</v>
      </c>
      <c r="D1334" s="537" t="s">
        <v>1515</v>
      </c>
      <c r="E1334" s="116">
        <v>220</v>
      </c>
      <c r="F1334" s="114">
        <v>310</v>
      </c>
      <c r="G1334" s="114">
        <v>440</v>
      </c>
      <c r="H1334" s="149">
        <v>2.2000000000000002</v>
      </c>
      <c r="I1334" s="114">
        <v>484.00000000000006</v>
      </c>
      <c r="J1334" s="114">
        <v>310</v>
      </c>
      <c r="K1334" s="97">
        <v>310</v>
      </c>
      <c r="L1334" s="114"/>
      <c r="M1334" s="96">
        <f t="shared" si="40"/>
        <v>-35.950413223140501</v>
      </c>
      <c r="N1334" s="96">
        <f t="shared" si="41"/>
        <v>0</v>
      </c>
      <c r="O1334" s="615" t="s">
        <v>3184</v>
      </c>
    </row>
    <row r="1335" spans="1:15" s="117" customFormat="1" x14ac:dyDescent="0.3">
      <c r="A1335" s="689"/>
      <c r="B1335" s="686"/>
      <c r="C1335" s="537" t="s">
        <v>1515</v>
      </c>
      <c r="D1335" s="537" t="s">
        <v>2594</v>
      </c>
      <c r="E1335" s="116">
        <v>140</v>
      </c>
      <c r="F1335" s="114">
        <v>280</v>
      </c>
      <c r="G1335" s="114">
        <v>400</v>
      </c>
      <c r="H1335" s="149">
        <v>1.7</v>
      </c>
      <c r="I1335" s="114">
        <v>238</v>
      </c>
      <c r="J1335" s="114">
        <v>280</v>
      </c>
      <c r="K1335" s="97">
        <v>280</v>
      </c>
      <c r="L1335" s="114"/>
      <c r="M1335" s="96">
        <f t="shared" si="40"/>
        <v>17.647058823529413</v>
      </c>
      <c r="N1335" s="96">
        <f t="shared" si="41"/>
        <v>0</v>
      </c>
      <c r="O1335" s="615" t="s">
        <v>3184</v>
      </c>
    </row>
    <row r="1336" spans="1:15" s="117" customFormat="1" ht="37.5" x14ac:dyDescent="0.3">
      <c r="A1336" s="689"/>
      <c r="B1336" s="686"/>
      <c r="C1336" s="537" t="s">
        <v>2595</v>
      </c>
      <c r="D1336" s="537"/>
      <c r="E1336" s="116">
        <v>240</v>
      </c>
      <c r="F1336" s="114">
        <v>280</v>
      </c>
      <c r="G1336" s="114">
        <v>400</v>
      </c>
      <c r="H1336" s="149">
        <v>2.8</v>
      </c>
      <c r="I1336" s="114">
        <v>672</v>
      </c>
      <c r="J1336" s="114">
        <v>280</v>
      </c>
      <c r="K1336" s="97">
        <v>280</v>
      </c>
      <c r="L1336" s="114"/>
      <c r="M1336" s="96">
        <f t="shared" si="40"/>
        <v>-58.333333333333336</v>
      </c>
      <c r="N1336" s="96">
        <f t="shared" si="41"/>
        <v>0</v>
      </c>
      <c r="O1336" s="615" t="s">
        <v>3184</v>
      </c>
    </row>
    <row r="1337" spans="1:15" s="117" customFormat="1" x14ac:dyDescent="0.3">
      <c r="A1337" s="689"/>
      <c r="B1337" s="686"/>
      <c r="C1337" s="537" t="s">
        <v>2596</v>
      </c>
      <c r="D1337" s="537" t="s">
        <v>2597</v>
      </c>
      <c r="E1337" s="116">
        <v>130</v>
      </c>
      <c r="F1337" s="114">
        <v>210</v>
      </c>
      <c r="G1337" s="114">
        <v>300</v>
      </c>
      <c r="H1337" s="149">
        <v>1.7</v>
      </c>
      <c r="I1337" s="114">
        <v>221</v>
      </c>
      <c r="J1337" s="114">
        <v>210</v>
      </c>
      <c r="K1337" s="97">
        <v>210</v>
      </c>
      <c r="L1337" s="114"/>
      <c r="M1337" s="96">
        <f t="shared" si="40"/>
        <v>-4.9773755656108598</v>
      </c>
      <c r="N1337" s="96">
        <f t="shared" si="41"/>
        <v>0</v>
      </c>
      <c r="O1337" s="615" t="s">
        <v>3184</v>
      </c>
    </row>
    <row r="1338" spans="1:15" s="117" customFormat="1" x14ac:dyDescent="0.3">
      <c r="A1338" s="690"/>
      <c r="B1338" s="687"/>
      <c r="C1338" s="537" t="s">
        <v>2596</v>
      </c>
      <c r="D1338" s="537" t="s">
        <v>2598</v>
      </c>
      <c r="E1338" s="116">
        <v>150</v>
      </c>
      <c r="F1338" s="114">
        <v>210</v>
      </c>
      <c r="G1338" s="114">
        <v>300</v>
      </c>
      <c r="H1338" s="149">
        <v>1.9</v>
      </c>
      <c r="I1338" s="114">
        <v>285</v>
      </c>
      <c r="J1338" s="114">
        <v>210</v>
      </c>
      <c r="K1338" s="97">
        <v>210</v>
      </c>
      <c r="L1338" s="114"/>
      <c r="M1338" s="96">
        <f t="shared" si="40"/>
        <v>-26.315789473684209</v>
      </c>
      <c r="N1338" s="96">
        <f t="shared" si="41"/>
        <v>0</v>
      </c>
      <c r="O1338" s="615" t="s">
        <v>3184</v>
      </c>
    </row>
    <row r="1339" spans="1:15" s="117" customFormat="1" x14ac:dyDescent="0.3">
      <c r="A1339" s="688">
        <v>3</v>
      </c>
      <c r="B1339" s="685" t="s">
        <v>2599</v>
      </c>
      <c r="C1339" s="537" t="s">
        <v>2600</v>
      </c>
      <c r="D1339" s="537" t="s">
        <v>2601</v>
      </c>
      <c r="E1339" s="116">
        <v>290</v>
      </c>
      <c r="F1339" s="114">
        <v>350</v>
      </c>
      <c r="G1339" s="114">
        <v>500</v>
      </c>
      <c r="H1339" s="149">
        <v>2</v>
      </c>
      <c r="I1339" s="114">
        <v>580</v>
      </c>
      <c r="J1339" s="114">
        <v>350</v>
      </c>
      <c r="K1339" s="97">
        <v>350</v>
      </c>
      <c r="L1339" s="114"/>
      <c r="M1339" s="96">
        <f t="shared" si="40"/>
        <v>-39.655172413793103</v>
      </c>
      <c r="N1339" s="96">
        <f t="shared" si="41"/>
        <v>0</v>
      </c>
      <c r="O1339" s="615" t="s">
        <v>3184</v>
      </c>
    </row>
    <row r="1340" spans="1:15" s="117" customFormat="1" ht="37.5" x14ac:dyDescent="0.3">
      <c r="A1340" s="689"/>
      <c r="B1340" s="686"/>
      <c r="C1340" s="537" t="s">
        <v>2601</v>
      </c>
      <c r="D1340" s="537" t="s">
        <v>2602</v>
      </c>
      <c r="E1340" s="116">
        <v>180</v>
      </c>
      <c r="F1340" s="114">
        <v>280</v>
      </c>
      <c r="G1340" s="114">
        <v>400</v>
      </c>
      <c r="H1340" s="149">
        <v>4</v>
      </c>
      <c r="I1340" s="114">
        <v>720</v>
      </c>
      <c r="J1340" s="114">
        <v>240</v>
      </c>
      <c r="K1340" s="97">
        <v>240</v>
      </c>
      <c r="L1340" s="114"/>
      <c r="M1340" s="96">
        <f t="shared" si="40"/>
        <v>-66.666666666666657</v>
      </c>
      <c r="N1340" s="96">
        <f t="shared" si="41"/>
        <v>0</v>
      </c>
      <c r="O1340" s="615" t="s">
        <v>3184</v>
      </c>
    </row>
    <row r="1341" spans="1:15" s="117" customFormat="1" x14ac:dyDescent="0.3">
      <c r="A1341" s="690"/>
      <c r="B1341" s="687"/>
      <c r="C1341" s="537" t="s">
        <v>2603</v>
      </c>
      <c r="D1341" s="537" t="s">
        <v>2604</v>
      </c>
      <c r="E1341" s="116">
        <v>130</v>
      </c>
      <c r="F1341" s="114">
        <v>210</v>
      </c>
      <c r="G1341" s="114">
        <v>300</v>
      </c>
      <c r="H1341" s="149">
        <v>2.8</v>
      </c>
      <c r="I1341" s="114">
        <v>364</v>
      </c>
      <c r="J1341" s="114">
        <v>210</v>
      </c>
      <c r="K1341" s="97">
        <v>210</v>
      </c>
      <c r="L1341" s="114"/>
      <c r="M1341" s="96">
        <f t="shared" si="40"/>
        <v>-42.307692307692307</v>
      </c>
      <c r="N1341" s="96">
        <f t="shared" si="41"/>
        <v>0</v>
      </c>
      <c r="O1341" s="615" t="s">
        <v>3184</v>
      </c>
    </row>
    <row r="1342" spans="1:15" s="117" customFormat="1" x14ac:dyDescent="0.3">
      <c r="A1342" s="688">
        <v>4</v>
      </c>
      <c r="B1342" s="685" t="s">
        <v>2605</v>
      </c>
      <c r="C1342" s="537" t="s">
        <v>2606</v>
      </c>
      <c r="D1342" s="537" t="s">
        <v>2607</v>
      </c>
      <c r="E1342" s="116">
        <v>180</v>
      </c>
      <c r="F1342" s="114">
        <v>210</v>
      </c>
      <c r="G1342" s="114">
        <v>300</v>
      </c>
      <c r="H1342" s="149">
        <v>2.1</v>
      </c>
      <c r="I1342" s="114">
        <v>378</v>
      </c>
      <c r="J1342" s="114">
        <v>210</v>
      </c>
      <c r="K1342" s="97">
        <v>210</v>
      </c>
      <c r="L1342" s="114"/>
      <c r="M1342" s="96">
        <f t="shared" si="40"/>
        <v>-44.444444444444443</v>
      </c>
      <c r="N1342" s="96">
        <f t="shared" si="41"/>
        <v>0</v>
      </c>
      <c r="O1342" s="615" t="s">
        <v>3184</v>
      </c>
    </row>
    <row r="1343" spans="1:15" s="117" customFormat="1" x14ac:dyDescent="0.3">
      <c r="A1343" s="689"/>
      <c r="B1343" s="686"/>
      <c r="C1343" s="537" t="s">
        <v>2607</v>
      </c>
      <c r="D1343" s="537" t="s">
        <v>2608</v>
      </c>
      <c r="E1343" s="116">
        <v>140</v>
      </c>
      <c r="F1343" s="114">
        <v>210</v>
      </c>
      <c r="G1343" s="114">
        <v>300</v>
      </c>
      <c r="H1343" s="149">
        <v>1.9</v>
      </c>
      <c r="I1343" s="114">
        <v>266</v>
      </c>
      <c r="J1343" s="114">
        <v>210</v>
      </c>
      <c r="K1343" s="97">
        <v>210</v>
      </c>
      <c r="L1343" s="114"/>
      <c r="M1343" s="96">
        <f t="shared" si="40"/>
        <v>-21.052631578947366</v>
      </c>
      <c r="N1343" s="96">
        <f t="shared" si="41"/>
        <v>0</v>
      </c>
      <c r="O1343" s="615" t="s">
        <v>3184</v>
      </c>
    </row>
    <row r="1344" spans="1:15" s="117" customFormat="1" x14ac:dyDescent="0.3">
      <c r="A1344" s="690"/>
      <c r="B1344" s="687"/>
      <c r="C1344" s="537" t="s">
        <v>2608</v>
      </c>
      <c r="D1344" s="537" t="s">
        <v>2609</v>
      </c>
      <c r="E1344" s="116">
        <v>150</v>
      </c>
      <c r="F1344" s="114">
        <v>140</v>
      </c>
      <c r="G1344" s="114">
        <v>200</v>
      </c>
      <c r="H1344" s="149">
        <v>4.3</v>
      </c>
      <c r="I1344" s="114">
        <v>645</v>
      </c>
      <c r="J1344" s="114">
        <v>150</v>
      </c>
      <c r="K1344" s="97">
        <v>150</v>
      </c>
      <c r="L1344" s="114"/>
      <c r="M1344" s="96">
        <f t="shared" si="40"/>
        <v>-76.744186046511629</v>
      </c>
      <c r="N1344" s="96">
        <f t="shared" si="41"/>
        <v>0</v>
      </c>
      <c r="O1344" s="615" t="s">
        <v>3184</v>
      </c>
    </row>
    <row r="1345" spans="1:15" s="117" customFormat="1" x14ac:dyDescent="0.3">
      <c r="A1345" s="688">
        <v>5</v>
      </c>
      <c r="B1345" s="685" t="s">
        <v>2610</v>
      </c>
      <c r="C1345" s="537" t="s">
        <v>2611</v>
      </c>
      <c r="D1345" s="537" t="s">
        <v>2612</v>
      </c>
      <c r="E1345" s="116">
        <v>190</v>
      </c>
      <c r="F1345" s="114">
        <v>210</v>
      </c>
      <c r="G1345" s="114">
        <v>300</v>
      </c>
      <c r="H1345" s="149">
        <v>3.8</v>
      </c>
      <c r="I1345" s="114">
        <v>722</v>
      </c>
      <c r="J1345" s="114">
        <v>210</v>
      </c>
      <c r="K1345" s="97">
        <v>210</v>
      </c>
      <c r="L1345" s="114"/>
      <c r="M1345" s="96">
        <f t="shared" si="40"/>
        <v>-70.91412742382272</v>
      </c>
      <c r="N1345" s="96">
        <f t="shared" si="41"/>
        <v>0</v>
      </c>
      <c r="O1345" s="615" t="s">
        <v>3184</v>
      </c>
    </row>
    <row r="1346" spans="1:15" s="117" customFormat="1" x14ac:dyDescent="0.3">
      <c r="A1346" s="690"/>
      <c r="B1346" s="687"/>
      <c r="C1346" s="537" t="s">
        <v>2612</v>
      </c>
      <c r="D1346" s="537" t="s">
        <v>2597</v>
      </c>
      <c r="E1346" s="116">
        <v>120</v>
      </c>
      <c r="F1346" s="114">
        <v>210</v>
      </c>
      <c r="G1346" s="114">
        <v>300</v>
      </c>
      <c r="H1346" s="149">
        <v>2</v>
      </c>
      <c r="I1346" s="114">
        <v>240</v>
      </c>
      <c r="J1346" s="114">
        <v>210</v>
      </c>
      <c r="K1346" s="97">
        <v>210</v>
      </c>
      <c r="L1346" s="114"/>
      <c r="M1346" s="96">
        <f t="shared" si="40"/>
        <v>-12.5</v>
      </c>
      <c r="N1346" s="96">
        <f t="shared" si="41"/>
        <v>0</v>
      </c>
      <c r="O1346" s="615" t="s">
        <v>3184</v>
      </c>
    </row>
    <row r="1347" spans="1:15" s="117" customFormat="1" ht="22.5" customHeight="1" x14ac:dyDescent="0.3">
      <c r="A1347" s="534">
        <v>6</v>
      </c>
      <c r="B1347" s="537" t="s">
        <v>2613</v>
      </c>
      <c r="C1347" s="537" t="s">
        <v>2614</v>
      </c>
      <c r="D1347" s="537" t="s">
        <v>2615</v>
      </c>
      <c r="E1347" s="116">
        <v>180</v>
      </c>
      <c r="F1347" s="114">
        <v>210</v>
      </c>
      <c r="G1347" s="114">
        <v>300</v>
      </c>
      <c r="H1347" s="149">
        <v>3.1</v>
      </c>
      <c r="I1347" s="114">
        <v>558</v>
      </c>
      <c r="J1347" s="114">
        <v>210</v>
      </c>
      <c r="K1347" s="97">
        <v>210</v>
      </c>
      <c r="L1347" s="114"/>
      <c r="M1347" s="96">
        <f t="shared" si="40"/>
        <v>-62.365591397849464</v>
      </c>
      <c r="N1347" s="96">
        <f t="shared" si="41"/>
        <v>0</v>
      </c>
      <c r="O1347" s="615" t="s">
        <v>3184</v>
      </c>
    </row>
    <row r="1348" spans="1:15" s="117" customFormat="1" ht="22.5" customHeight="1" x14ac:dyDescent="0.3">
      <c r="A1348" s="534">
        <v>7</v>
      </c>
      <c r="B1348" s="691" t="s">
        <v>2616</v>
      </c>
      <c r="C1348" s="692"/>
      <c r="D1348" s="693"/>
      <c r="E1348" s="116">
        <v>130</v>
      </c>
      <c r="F1348" s="114">
        <v>130</v>
      </c>
      <c r="G1348" s="114">
        <v>140</v>
      </c>
      <c r="H1348" s="149">
        <v>3.8</v>
      </c>
      <c r="I1348" s="114">
        <v>494</v>
      </c>
      <c r="J1348" s="114">
        <v>130</v>
      </c>
      <c r="K1348" s="97">
        <v>130</v>
      </c>
      <c r="L1348" s="114"/>
      <c r="M1348" s="96">
        <f t="shared" si="40"/>
        <v>-73.68421052631578</v>
      </c>
      <c r="N1348" s="96">
        <f t="shared" si="41"/>
        <v>0</v>
      </c>
      <c r="O1348" s="615" t="s">
        <v>3184</v>
      </c>
    </row>
    <row r="1349" spans="1:15" s="117" customFormat="1" ht="22.5" customHeight="1" x14ac:dyDescent="0.3">
      <c r="A1349" s="534">
        <v>8</v>
      </c>
      <c r="B1349" s="691" t="s">
        <v>46</v>
      </c>
      <c r="C1349" s="692"/>
      <c r="D1349" s="693"/>
      <c r="E1349" s="116">
        <v>80</v>
      </c>
      <c r="F1349" s="116">
        <v>100</v>
      </c>
      <c r="G1349" s="114">
        <v>100</v>
      </c>
      <c r="H1349" s="149">
        <v>2.2000000000000002</v>
      </c>
      <c r="I1349" s="114">
        <v>176</v>
      </c>
      <c r="J1349" s="114">
        <v>100</v>
      </c>
      <c r="K1349" s="97">
        <v>100</v>
      </c>
      <c r="L1349" s="114"/>
      <c r="M1349" s="96">
        <f t="shared" si="40"/>
        <v>-43.18181818181818</v>
      </c>
      <c r="N1349" s="96">
        <f t="shared" si="41"/>
        <v>0</v>
      </c>
      <c r="O1349" s="615" t="s">
        <v>3184</v>
      </c>
    </row>
    <row r="1350" spans="1:15" s="117" customFormat="1" ht="28.5" customHeight="1" x14ac:dyDescent="0.3">
      <c r="A1350" s="538" t="s">
        <v>2617</v>
      </c>
      <c r="B1350" s="551" t="s">
        <v>2618</v>
      </c>
      <c r="C1350" s="551"/>
      <c r="D1350" s="551"/>
      <c r="E1350" s="213"/>
      <c r="F1350" s="213"/>
      <c r="G1350" s="503"/>
      <c r="H1350" s="491"/>
      <c r="I1350" s="114"/>
      <c r="J1350" s="114"/>
      <c r="K1350" s="97"/>
      <c r="L1350" s="114"/>
      <c r="M1350" s="96"/>
      <c r="N1350" s="96"/>
      <c r="O1350" s="615" t="s">
        <v>3184</v>
      </c>
    </row>
    <row r="1351" spans="1:15" s="117" customFormat="1" ht="37.5" x14ac:dyDescent="0.3">
      <c r="A1351" s="688">
        <v>1</v>
      </c>
      <c r="B1351" s="685" t="s">
        <v>2619</v>
      </c>
      <c r="C1351" s="537" t="s">
        <v>2620</v>
      </c>
      <c r="D1351" s="537" t="s">
        <v>2621</v>
      </c>
      <c r="E1351" s="116">
        <v>340</v>
      </c>
      <c r="F1351" s="182">
        <v>600</v>
      </c>
      <c r="G1351" s="114">
        <v>1000</v>
      </c>
      <c r="H1351" s="149">
        <v>1.2</v>
      </c>
      <c r="I1351" s="114">
        <v>408</v>
      </c>
      <c r="J1351" s="114">
        <v>600</v>
      </c>
      <c r="K1351" s="97">
        <v>600</v>
      </c>
      <c r="L1351" s="114"/>
      <c r="M1351" s="96">
        <f t="shared" si="40"/>
        <v>47.058823529411761</v>
      </c>
      <c r="N1351" s="96">
        <f t="shared" si="41"/>
        <v>0</v>
      </c>
      <c r="O1351" s="615" t="s">
        <v>3184</v>
      </c>
    </row>
    <row r="1352" spans="1:15" s="494" customFormat="1" ht="37.5" x14ac:dyDescent="0.3">
      <c r="A1352" s="689"/>
      <c r="B1352" s="686"/>
      <c r="C1352" s="555" t="s">
        <v>2621</v>
      </c>
      <c r="D1352" s="555" t="s">
        <v>2622</v>
      </c>
      <c r="E1352" s="108">
        <v>600</v>
      </c>
      <c r="F1352" s="387">
        <v>1000</v>
      </c>
      <c r="G1352" s="211">
        <v>2750</v>
      </c>
      <c r="H1352" s="380">
        <v>1</v>
      </c>
      <c r="I1352" s="211">
        <v>600</v>
      </c>
      <c r="J1352" s="114">
        <v>1200</v>
      </c>
      <c r="K1352" s="97">
        <v>1000</v>
      </c>
      <c r="L1352" s="114"/>
      <c r="M1352" s="96">
        <f t="shared" si="40"/>
        <v>66.666666666666657</v>
      </c>
      <c r="N1352" s="96">
        <f t="shared" si="41"/>
        <v>-16.666666666666664</v>
      </c>
      <c r="O1352" s="615" t="s">
        <v>3184</v>
      </c>
    </row>
    <row r="1353" spans="1:15" s="117" customFormat="1" x14ac:dyDescent="0.3">
      <c r="A1353" s="689"/>
      <c r="B1353" s="686"/>
      <c r="C1353" s="537" t="s">
        <v>2622</v>
      </c>
      <c r="D1353" s="537" t="s">
        <v>2623</v>
      </c>
      <c r="E1353" s="116">
        <v>410</v>
      </c>
      <c r="F1353" s="182">
        <v>700</v>
      </c>
      <c r="G1353" s="114">
        <v>1600</v>
      </c>
      <c r="H1353" s="149">
        <v>1</v>
      </c>
      <c r="I1353" s="114">
        <v>410</v>
      </c>
      <c r="J1353" s="114">
        <v>800</v>
      </c>
      <c r="K1353" s="97">
        <v>600</v>
      </c>
      <c r="L1353" s="114"/>
      <c r="M1353" s="96">
        <f t="shared" si="40"/>
        <v>46.341463414634148</v>
      </c>
      <c r="N1353" s="96">
        <f t="shared" si="41"/>
        <v>-25</v>
      </c>
      <c r="O1353" s="615" t="s">
        <v>3184</v>
      </c>
    </row>
    <row r="1354" spans="1:15" s="117" customFormat="1" x14ac:dyDescent="0.3">
      <c r="A1354" s="690"/>
      <c r="B1354" s="687"/>
      <c r="C1354" s="537" t="s">
        <v>2623</v>
      </c>
      <c r="D1354" s="537" t="s">
        <v>2624</v>
      </c>
      <c r="E1354" s="116">
        <v>270</v>
      </c>
      <c r="F1354" s="182">
        <v>400</v>
      </c>
      <c r="G1354" s="114">
        <v>625</v>
      </c>
      <c r="H1354" s="149">
        <v>1.1000000000000001</v>
      </c>
      <c r="I1354" s="114">
        <v>297</v>
      </c>
      <c r="J1354" s="114">
        <v>400</v>
      </c>
      <c r="K1354" s="97">
        <v>400</v>
      </c>
      <c r="L1354" s="114"/>
      <c r="M1354" s="96">
        <f t="shared" si="40"/>
        <v>34.680134680134678</v>
      </c>
      <c r="N1354" s="96">
        <f t="shared" si="41"/>
        <v>0</v>
      </c>
      <c r="O1354" s="615" t="s">
        <v>3184</v>
      </c>
    </row>
    <row r="1355" spans="1:15" s="117" customFormat="1" ht="37.5" customHeight="1" x14ac:dyDescent="0.3">
      <c r="A1355" s="688">
        <v>2</v>
      </c>
      <c r="B1355" s="685" t="s">
        <v>2625</v>
      </c>
      <c r="C1355" s="537" t="s">
        <v>2626</v>
      </c>
      <c r="D1355" s="537" t="s">
        <v>2627</v>
      </c>
      <c r="E1355" s="116">
        <v>230</v>
      </c>
      <c r="F1355" s="182">
        <v>500</v>
      </c>
      <c r="G1355" s="114">
        <v>875</v>
      </c>
      <c r="H1355" s="149">
        <v>1.1000000000000001</v>
      </c>
      <c r="I1355" s="114">
        <v>253.00000000000003</v>
      </c>
      <c r="J1355" s="114">
        <v>530</v>
      </c>
      <c r="K1355" s="97">
        <v>400</v>
      </c>
      <c r="L1355" s="114"/>
      <c r="M1355" s="96">
        <f t="shared" si="40"/>
        <v>58.102766798418962</v>
      </c>
      <c r="N1355" s="96">
        <f t="shared" si="41"/>
        <v>-24.528301886792452</v>
      </c>
      <c r="O1355" s="615" t="s">
        <v>3184</v>
      </c>
    </row>
    <row r="1356" spans="1:15" s="117" customFormat="1" x14ac:dyDescent="0.3">
      <c r="A1356" s="690"/>
      <c r="B1356" s="687"/>
      <c r="C1356" s="537" t="s">
        <v>2627</v>
      </c>
      <c r="D1356" s="537" t="s">
        <v>2628</v>
      </c>
      <c r="E1356" s="116">
        <v>110</v>
      </c>
      <c r="F1356" s="182">
        <v>350</v>
      </c>
      <c r="G1356" s="114">
        <v>500</v>
      </c>
      <c r="H1356" s="149">
        <v>1.9</v>
      </c>
      <c r="I1356" s="114">
        <v>209</v>
      </c>
      <c r="J1356" s="114">
        <v>350</v>
      </c>
      <c r="K1356" s="97">
        <v>250</v>
      </c>
      <c r="L1356" s="114"/>
      <c r="M1356" s="96">
        <f t="shared" si="40"/>
        <v>19.617224880382775</v>
      </c>
      <c r="N1356" s="96">
        <f t="shared" si="41"/>
        <v>-28.571428571428569</v>
      </c>
      <c r="O1356" s="615" t="s">
        <v>3184</v>
      </c>
    </row>
    <row r="1357" spans="1:15" s="117" customFormat="1" ht="37.5" x14ac:dyDescent="0.3">
      <c r="A1357" s="534">
        <v>3</v>
      </c>
      <c r="B1357" s="537" t="s">
        <v>2629</v>
      </c>
      <c r="C1357" s="537" t="s">
        <v>2620</v>
      </c>
      <c r="D1357" s="537" t="s">
        <v>2630</v>
      </c>
      <c r="E1357" s="116">
        <v>100</v>
      </c>
      <c r="F1357" s="182">
        <v>170</v>
      </c>
      <c r="G1357" s="114">
        <v>300</v>
      </c>
      <c r="H1357" s="149">
        <v>3.7</v>
      </c>
      <c r="I1357" s="114">
        <v>370</v>
      </c>
      <c r="J1357" s="114">
        <v>180</v>
      </c>
      <c r="K1357" s="97">
        <v>180</v>
      </c>
      <c r="L1357" s="114"/>
      <c r="M1357" s="96">
        <f t="shared" si="40"/>
        <v>-51.351351351351347</v>
      </c>
      <c r="N1357" s="96">
        <f t="shared" si="41"/>
        <v>0</v>
      </c>
      <c r="O1357" s="615" t="s">
        <v>3184</v>
      </c>
    </row>
    <row r="1358" spans="1:15" s="117" customFormat="1" ht="18.75" customHeight="1" x14ac:dyDescent="0.3">
      <c r="A1358" s="688">
        <v>4</v>
      </c>
      <c r="B1358" s="685" t="s">
        <v>2631</v>
      </c>
      <c r="C1358" s="537" t="s">
        <v>2627</v>
      </c>
      <c r="D1358" s="537" t="s">
        <v>2632</v>
      </c>
      <c r="E1358" s="116">
        <v>170</v>
      </c>
      <c r="F1358" s="182">
        <v>250</v>
      </c>
      <c r="G1358" s="114">
        <v>625</v>
      </c>
      <c r="H1358" s="149">
        <v>1.1000000000000001</v>
      </c>
      <c r="I1358" s="114">
        <v>187.00000000000003</v>
      </c>
      <c r="J1358" s="114">
        <v>380</v>
      </c>
      <c r="K1358" s="97">
        <v>380</v>
      </c>
      <c r="L1358" s="114"/>
      <c r="M1358" s="96">
        <f t="shared" si="40"/>
        <v>103.20855614973259</v>
      </c>
      <c r="N1358" s="96">
        <f t="shared" si="41"/>
        <v>0</v>
      </c>
      <c r="O1358" s="615" t="s">
        <v>3184</v>
      </c>
    </row>
    <row r="1359" spans="1:15" s="117" customFormat="1" x14ac:dyDescent="0.3">
      <c r="A1359" s="690"/>
      <c r="B1359" s="687"/>
      <c r="C1359" s="537" t="s">
        <v>2632</v>
      </c>
      <c r="D1359" s="537" t="s">
        <v>2633</v>
      </c>
      <c r="E1359" s="116">
        <v>140</v>
      </c>
      <c r="F1359" s="182">
        <v>250</v>
      </c>
      <c r="G1359" s="114">
        <v>500</v>
      </c>
      <c r="H1359" s="149">
        <v>2.1</v>
      </c>
      <c r="I1359" s="114">
        <v>294</v>
      </c>
      <c r="J1359" s="114">
        <v>300</v>
      </c>
      <c r="K1359" s="97">
        <v>300</v>
      </c>
      <c r="L1359" s="114"/>
      <c r="M1359" s="96">
        <f t="shared" si="40"/>
        <v>2.0408163265306123</v>
      </c>
      <c r="N1359" s="96">
        <f t="shared" si="41"/>
        <v>0</v>
      </c>
      <c r="O1359" s="615" t="s">
        <v>3184</v>
      </c>
    </row>
    <row r="1360" spans="1:15" s="117" customFormat="1" x14ac:dyDescent="0.3">
      <c r="A1360" s="534">
        <v>5</v>
      </c>
      <c r="B1360" s="537" t="s">
        <v>2634</v>
      </c>
      <c r="C1360" s="537" t="s">
        <v>2635</v>
      </c>
      <c r="D1360" s="537" t="s">
        <v>2636</v>
      </c>
      <c r="E1360" s="116">
        <v>220</v>
      </c>
      <c r="F1360" s="182">
        <v>400</v>
      </c>
      <c r="G1360" s="114">
        <v>750</v>
      </c>
      <c r="H1360" s="149">
        <v>2.2999999999999998</v>
      </c>
      <c r="I1360" s="114">
        <v>505.99999999999994</v>
      </c>
      <c r="J1360" s="114">
        <v>450</v>
      </c>
      <c r="K1360" s="97">
        <v>400</v>
      </c>
      <c r="L1360" s="114"/>
      <c r="M1360" s="96">
        <f t="shared" si="40"/>
        <v>-20.948616600790505</v>
      </c>
      <c r="N1360" s="96">
        <f t="shared" si="41"/>
        <v>-11.111111111111111</v>
      </c>
      <c r="O1360" s="615" t="s">
        <v>3184</v>
      </c>
    </row>
    <row r="1361" spans="1:15" s="117" customFormat="1" ht="18.75" customHeight="1" x14ac:dyDescent="0.3">
      <c r="A1361" s="534">
        <v>6</v>
      </c>
      <c r="B1361" s="537" t="s">
        <v>2637</v>
      </c>
      <c r="C1361" s="537" t="s">
        <v>2623</v>
      </c>
      <c r="D1361" s="537" t="s">
        <v>2633</v>
      </c>
      <c r="E1361" s="116">
        <v>150</v>
      </c>
      <c r="F1361" s="182">
        <v>300</v>
      </c>
      <c r="G1361" s="114">
        <v>500</v>
      </c>
      <c r="H1361" s="149">
        <v>1.3</v>
      </c>
      <c r="I1361" s="114">
        <v>195</v>
      </c>
      <c r="J1361" s="114">
        <v>300</v>
      </c>
      <c r="K1361" s="97">
        <v>300</v>
      </c>
      <c r="L1361" s="114"/>
      <c r="M1361" s="96">
        <f t="shared" si="40"/>
        <v>53.846153846153847</v>
      </c>
      <c r="N1361" s="96">
        <f t="shared" si="41"/>
        <v>0</v>
      </c>
      <c r="O1361" s="615" t="s">
        <v>3184</v>
      </c>
    </row>
    <row r="1362" spans="1:15" s="117" customFormat="1" x14ac:dyDescent="0.3">
      <c r="A1362" s="534"/>
      <c r="B1362" s="537"/>
      <c r="C1362" s="537" t="s">
        <v>2633</v>
      </c>
      <c r="D1362" s="537" t="s">
        <v>2638</v>
      </c>
      <c r="E1362" s="116">
        <v>120</v>
      </c>
      <c r="F1362" s="182">
        <v>250</v>
      </c>
      <c r="G1362" s="114">
        <v>375</v>
      </c>
      <c r="H1362" s="149">
        <v>2.2999999999999998</v>
      </c>
      <c r="I1362" s="114">
        <v>276</v>
      </c>
      <c r="J1362" s="114">
        <v>250</v>
      </c>
      <c r="K1362" s="97">
        <v>250</v>
      </c>
      <c r="L1362" s="114"/>
      <c r="M1362" s="96">
        <f t="shared" ref="M1362:M1425" si="42">(K1362-I1362)/I1362*100</f>
        <v>-9.4202898550724647</v>
      </c>
      <c r="N1362" s="96">
        <f t="shared" si="41"/>
        <v>0</v>
      </c>
      <c r="O1362" s="615" t="s">
        <v>3184</v>
      </c>
    </row>
    <row r="1363" spans="1:15" s="117" customFormat="1" ht="37.5" x14ac:dyDescent="0.3">
      <c r="A1363" s="534">
        <v>7</v>
      </c>
      <c r="B1363" s="537" t="s">
        <v>2639</v>
      </c>
      <c r="C1363" s="537" t="s">
        <v>2640</v>
      </c>
      <c r="D1363" s="537" t="s">
        <v>2641</v>
      </c>
      <c r="E1363" s="116">
        <v>130</v>
      </c>
      <c r="F1363" s="182">
        <v>230</v>
      </c>
      <c r="G1363" s="114">
        <v>375</v>
      </c>
      <c r="H1363" s="149">
        <v>1.7</v>
      </c>
      <c r="I1363" s="114">
        <v>221</v>
      </c>
      <c r="J1363" s="114">
        <v>230</v>
      </c>
      <c r="K1363" s="97">
        <v>230</v>
      </c>
      <c r="L1363" s="114"/>
      <c r="M1363" s="96">
        <f t="shared" si="42"/>
        <v>4.0723981900452486</v>
      </c>
      <c r="N1363" s="96">
        <f t="shared" ref="N1363:N1426" si="43">(K1363-J1363)/J1363*100</f>
        <v>0</v>
      </c>
      <c r="O1363" s="615" t="s">
        <v>3184</v>
      </c>
    </row>
    <row r="1364" spans="1:15" s="117" customFormat="1" x14ac:dyDescent="0.3">
      <c r="A1364" s="534">
        <v>8</v>
      </c>
      <c r="B1364" s="537" t="s">
        <v>2642</v>
      </c>
      <c r="C1364" s="537" t="s">
        <v>2643</v>
      </c>
      <c r="D1364" s="537" t="s">
        <v>2644</v>
      </c>
      <c r="E1364" s="116">
        <v>150</v>
      </c>
      <c r="F1364" s="114">
        <v>170</v>
      </c>
      <c r="G1364" s="114">
        <v>250</v>
      </c>
      <c r="H1364" s="149">
        <v>2.1</v>
      </c>
      <c r="I1364" s="114">
        <v>315</v>
      </c>
      <c r="J1364" s="114">
        <v>170</v>
      </c>
      <c r="K1364" s="97">
        <v>170</v>
      </c>
      <c r="L1364" s="114"/>
      <c r="M1364" s="96">
        <f t="shared" si="42"/>
        <v>-46.031746031746032</v>
      </c>
      <c r="N1364" s="96">
        <f t="shared" si="43"/>
        <v>0</v>
      </c>
      <c r="O1364" s="615" t="s">
        <v>3184</v>
      </c>
    </row>
    <row r="1365" spans="1:15" s="117" customFormat="1" ht="26.25" customHeight="1" x14ac:dyDescent="0.3">
      <c r="A1365" s="534">
        <v>9</v>
      </c>
      <c r="B1365" s="537" t="s">
        <v>2645</v>
      </c>
      <c r="C1365" s="537" t="s">
        <v>2646</v>
      </c>
      <c r="D1365" s="537" t="s">
        <v>2647</v>
      </c>
      <c r="E1365" s="116">
        <v>100</v>
      </c>
      <c r="F1365" s="114">
        <v>180</v>
      </c>
      <c r="G1365" s="114">
        <v>250</v>
      </c>
      <c r="H1365" s="149">
        <v>1.6</v>
      </c>
      <c r="I1365" s="114">
        <v>160</v>
      </c>
      <c r="J1365" s="114">
        <v>180</v>
      </c>
      <c r="K1365" s="97">
        <v>180</v>
      </c>
      <c r="L1365" s="114"/>
      <c r="M1365" s="96">
        <f t="shared" si="42"/>
        <v>12.5</v>
      </c>
      <c r="N1365" s="96">
        <f t="shared" si="43"/>
        <v>0</v>
      </c>
      <c r="O1365" s="615" t="s">
        <v>3184</v>
      </c>
    </row>
    <row r="1366" spans="1:15" s="117" customFormat="1" ht="26.25" customHeight="1" x14ac:dyDescent="0.3">
      <c r="A1366" s="534"/>
      <c r="B1366" s="537"/>
      <c r="C1366" s="537" t="s">
        <v>2647</v>
      </c>
      <c r="D1366" s="537" t="s">
        <v>2648</v>
      </c>
      <c r="E1366" s="116">
        <v>100</v>
      </c>
      <c r="F1366" s="114">
        <v>140</v>
      </c>
      <c r="G1366" s="114">
        <v>200</v>
      </c>
      <c r="H1366" s="149">
        <v>2.7</v>
      </c>
      <c r="I1366" s="114">
        <v>270</v>
      </c>
      <c r="J1366" s="114">
        <v>140</v>
      </c>
      <c r="K1366" s="97">
        <v>140</v>
      </c>
      <c r="L1366" s="114"/>
      <c r="M1366" s="96">
        <f t="shared" si="42"/>
        <v>-48.148148148148145</v>
      </c>
      <c r="N1366" s="96">
        <f t="shared" si="43"/>
        <v>0</v>
      </c>
      <c r="O1366" s="615" t="s">
        <v>3184</v>
      </c>
    </row>
    <row r="1367" spans="1:15" s="117" customFormat="1" ht="37.5" x14ac:dyDescent="0.3">
      <c r="A1367" s="534">
        <v>10</v>
      </c>
      <c r="B1367" s="537" t="s">
        <v>2649</v>
      </c>
      <c r="C1367" s="537" t="s">
        <v>2650</v>
      </c>
      <c r="D1367" s="537" t="s">
        <v>2651</v>
      </c>
      <c r="E1367" s="116">
        <v>220</v>
      </c>
      <c r="F1367" s="114">
        <v>700</v>
      </c>
      <c r="G1367" s="114">
        <v>1000</v>
      </c>
      <c r="H1367" s="149">
        <v>2.1</v>
      </c>
      <c r="I1367" s="114">
        <v>462</v>
      </c>
      <c r="J1367" s="114">
        <v>700</v>
      </c>
      <c r="K1367" s="97">
        <v>500</v>
      </c>
      <c r="L1367" s="114"/>
      <c r="M1367" s="96">
        <f t="shared" si="42"/>
        <v>8.2251082251082259</v>
      </c>
      <c r="N1367" s="96">
        <f t="shared" si="43"/>
        <v>-28.571428571428569</v>
      </c>
      <c r="O1367" s="615" t="s">
        <v>3184</v>
      </c>
    </row>
    <row r="1368" spans="1:15" s="117" customFormat="1" x14ac:dyDescent="0.3">
      <c r="A1368" s="534"/>
      <c r="B1368" s="537"/>
      <c r="C1368" s="537" t="s">
        <v>2651</v>
      </c>
      <c r="D1368" s="537" t="s">
        <v>2652</v>
      </c>
      <c r="E1368" s="116">
        <v>130</v>
      </c>
      <c r="F1368" s="114">
        <v>350</v>
      </c>
      <c r="G1368" s="114">
        <v>500</v>
      </c>
      <c r="H1368" s="149">
        <v>1.5</v>
      </c>
      <c r="I1368" s="114">
        <v>195</v>
      </c>
      <c r="J1368" s="114">
        <v>350</v>
      </c>
      <c r="K1368" s="97">
        <v>350</v>
      </c>
      <c r="L1368" s="114"/>
      <c r="M1368" s="96">
        <f t="shared" si="42"/>
        <v>79.487179487179489</v>
      </c>
      <c r="N1368" s="96">
        <f t="shared" si="43"/>
        <v>0</v>
      </c>
      <c r="O1368" s="615" t="s">
        <v>3184</v>
      </c>
    </row>
    <row r="1369" spans="1:15" s="117" customFormat="1" x14ac:dyDescent="0.3">
      <c r="A1369" s="534">
        <v>11</v>
      </c>
      <c r="B1369" s="537"/>
      <c r="C1369" s="537" t="s">
        <v>2653</v>
      </c>
      <c r="D1369" s="537" t="s">
        <v>2654</v>
      </c>
      <c r="E1369" s="116">
        <v>130</v>
      </c>
      <c r="F1369" s="114">
        <v>260</v>
      </c>
      <c r="G1369" s="114">
        <v>375</v>
      </c>
      <c r="H1369" s="149">
        <v>2.2000000000000002</v>
      </c>
      <c r="I1369" s="114">
        <v>286</v>
      </c>
      <c r="J1369" s="114">
        <v>260</v>
      </c>
      <c r="K1369" s="97">
        <v>260</v>
      </c>
      <c r="L1369" s="114"/>
      <c r="M1369" s="96">
        <f t="shared" si="42"/>
        <v>-9.0909090909090917</v>
      </c>
      <c r="N1369" s="96">
        <f t="shared" si="43"/>
        <v>0</v>
      </c>
      <c r="O1369" s="615" t="s">
        <v>3184</v>
      </c>
    </row>
    <row r="1370" spans="1:15" s="117" customFormat="1" ht="27.75" customHeight="1" x14ac:dyDescent="0.3">
      <c r="A1370" s="534">
        <v>12</v>
      </c>
      <c r="B1370" s="737" t="s">
        <v>2616</v>
      </c>
      <c r="C1370" s="738"/>
      <c r="D1370" s="739"/>
      <c r="E1370" s="116">
        <v>90</v>
      </c>
      <c r="F1370" s="114">
        <v>150</v>
      </c>
      <c r="G1370" s="114">
        <v>250</v>
      </c>
      <c r="H1370" s="149">
        <v>2.2000000000000002</v>
      </c>
      <c r="I1370" s="114">
        <v>198.00000000000003</v>
      </c>
      <c r="J1370" s="114">
        <v>150</v>
      </c>
      <c r="K1370" s="97">
        <v>150</v>
      </c>
      <c r="L1370" s="114"/>
      <c r="M1370" s="96">
        <f t="shared" si="42"/>
        <v>-24.242424242424253</v>
      </c>
      <c r="N1370" s="96">
        <f t="shared" si="43"/>
        <v>0</v>
      </c>
      <c r="O1370" s="615" t="s">
        <v>3184</v>
      </c>
    </row>
    <row r="1371" spans="1:15" s="117" customFormat="1" ht="27.75" customHeight="1" x14ac:dyDescent="0.3">
      <c r="A1371" s="534">
        <v>13</v>
      </c>
      <c r="B1371" s="737" t="s">
        <v>2655</v>
      </c>
      <c r="C1371" s="738"/>
      <c r="D1371" s="739"/>
      <c r="E1371" s="116">
        <v>90</v>
      </c>
      <c r="F1371" s="114">
        <v>180</v>
      </c>
      <c r="G1371" s="114">
        <v>250</v>
      </c>
      <c r="H1371" s="149">
        <v>3.3</v>
      </c>
      <c r="I1371" s="114">
        <v>297</v>
      </c>
      <c r="J1371" s="114">
        <v>180</v>
      </c>
      <c r="K1371" s="97">
        <v>150</v>
      </c>
      <c r="L1371" s="114"/>
      <c r="M1371" s="96">
        <f t="shared" si="42"/>
        <v>-49.494949494949495</v>
      </c>
      <c r="N1371" s="96">
        <f t="shared" si="43"/>
        <v>-16.666666666666664</v>
      </c>
      <c r="O1371" s="615" t="s">
        <v>3184</v>
      </c>
    </row>
    <row r="1372" spans="1:15" s="117" customFormat="1" ht="27.75" customHeight="1" x14ac:dyDescent="0.3">
      <c r="A1372" s="534">
        <v>14</v>
      </c>
      <c r="B1372" s="737" t="s">
        <v>2656</v>
      </c>
      <c r="C1372" s="738"/>
      <c r="D1372" s="739"/>
      <c r="E1372" s="116">
        <v>90</v>
      </c>
      <c r="F1372" s="114">
        <v>180</v>
      </c>
      <c r="G1372" s="114">
        <v>250</v>
      </c>
      <c r="H1372" s="149">
        <v>3.1</v>
      </c>
      <c r="I1372" s="114">
        <v>279</v>
      </c>
      <c r="J1372" s="114">
        <v>180</v>
      </c>
      <c r="K1372" s="97">
        <v>150</v>
      </c>
      <c r="L1372" s="114"/>
      <c r="M1372" s="96">
        <f t="shared" si="42"/>
        <v>-46.236559139784944</v>
      </c>
      <c r="N1372" s="96">
        <f t="shared" si="43"/>
        <v>-16.666666666666664</v>
      </c>
      <c r="O1372" s="615" t="s">
        <v>3184</v>
      </c>
    </row>
    <row r="1373" spans="1:15" s="117" customFormat="1" ht="26.25" customHeight="1" x14ac:dyDescent="0.3">
      <c r="A1373" s="534">
        <v>15</v>
      </c>
      <c r="B1373" s="737" t="s">
        <v>46</v>
      </c>
      <c r="C1373" s="738"/>
      <c r="D1373" s="739"/>
      <c r="E1373" s="116">
        <v>60</v>
      </c>
      <c r="F1373" s="114">
        <v>100</v>
      </c>
      <c r="G1373" s="114">
        <v>150</v>
      </c>
      <c r="H1373" s="149">
        <v>1.5</v>
      </c>
      <c r="I1373" s="114">
        <v>90</v>
      </c>
      <c r="J1373" s="114">
        <v>100</v>
      </c>
      <c r="K1373" s="97">
        <v>100</v>
      </c>
      <c r="L1373" s="114"/>
      <c r="M1373" s="96">
        <f t="shared" si="42"/>
        <v>11.111111111111111</v>
      </c>
      <c r="N1373" s="96">
        <f t="shared" si="43"/>
        <v>0</v>
      </c>
      <c r="O1373" s="615" t="s">
        <v>3184</v>
      </c>
    </row>
    <row r="1374" spans="1:15" s="117" customFormat="1" ht="28.5" customHeight="1" x14ac:dyDescent="0.3">
      <c r="A1374" s="538" t="s">
        <v>2657</v>
      </c>
      <c r="B1374" s="551" t="s">
        <v>2658</v>
      </c>
      <c r="C1374" s="537"/>
      <c r="D1374" s="537"/>
      <c r="E1374" s="116"/>
      <c r="F1374" s="116"/>
      <c r="G1374" s="496"/>
      <c r="H1374" s="377"/>
      <c r="I1374" s="114"/>
      <c r="J1374" s="114"/>
      <c r="K1374" s="97"/>
      <c r="L1374" s="114"/>
      <c r="M1374" s="96"/>
      <c r="N1374" s="96"/>
      <c r="O1374" s="615"/>
    </row>
    <row r="1375" spans="1:15" s="117" customFormat="1" ht="37.5" x14ac:dyDescent="0.3">
      <c r="A1375" s="688">
        <v>1</v>
      </c>
      <c r="B1375" s="695" t="s">
        <v>2619</v>
      </c>
      <c r="C1375" s="537" t="s">
        <v>2659</v>
      </c>
      <c r="D1375" s="537"/>
      <c r="E1375" s="116">
        <v>600</v>
      </c>
      <c r="F1375" s="182">
        <v>1000</v>
      </c>
      <c r="G1375" s="114">
        <v>5000</v>
      </c>
      <c r="H1375" s="377">
        <v>2.4</v>
      </c>
      <c r="I1375" s="114">
        <v>1440</v>
      </c>
      <c r="J1375" s="114">
        <v>1000</v>
      </c>
      <c r="K1375" s="97">
        <v>800</v>
      </c>
      <c r="L1375" s="114"/>
      <c r="M1375" s="96">
        <f t="shared" si="42"/>
        <v>-44.444444444444443</v>
      </c>
      <c r="N1375" s="96">
        <f t="shared" si="43"/>
        <v>-20</v>
      </c>
      <c r="O1375" s="615" t="s">
        <v>3184</v>
      </c>
    </row>
    <row r="1376" spans="1:15" s="117" customFormat="1" x14ac:dyDescent="0.3">
      <c r="A1376" s="689"/>
      <c r="B1376" s="713"/>
      <c r="C1376" s="537" t="s">
        <v>2660</v>
      </c>
      <c r="D1376" s="537" t="s">
        <v>2661</v>
      </c>
      <c r="E1376" s="116">
        <v>350</v>
      </c>
      <c r="F1376" s="182">
        <v>700</v>
      </c>
      <c r="G1376" s="114">
        <v>1000</v>
      </c>
      <c r="H1376" s="377">
        <v>1.9</v>
      </c>
      <c r="I1376" s="114">
        <v>665</v>
      </c>
      <c r="J1376" s="114">
        <v>700</v>
      </c>
      <c r="K1376" s="97">
        <v>500</v>
      </c>
      <c r="L1376" s="114"/>
      <c r="M1376" s="96">
        <f t="shared" si="42"/>
        <v>-24.81203007518797</v>
      </c>
      <c r="N1376" s="96">
        <f t="shared" si="43"/>
        <v>-28.571428571428569</v>
      </c>
      <c r="O1376" s="615" t="s">
        <v>3184</v>
      </c>
    </row>
    <row r="1377" spans="1:15" s="117" customFormat="1" x14ac:dyDescent="0.3">
      <c r="A1377" s="689"/>
      <c r="B1377" s="713"/>
      <c r="C1377" s="537" t="s">
        <v>2661</v>
      </c>
      <c r="D1377" s="537" t="s">
        <v>2662</v>
      </c>
      <c r="E1377" s="116">
        <v>160</v>
      </c>
      <c r="F1377" s="182">
        <v>520</v>
      </c>
      <c r="G1377" s="114">
        <v>750</v>
      </c>
      <c r="H1377" s="377">
        <v>1.2</v>
      </c>
      <c r="I1377" s="114">
        <v>192</v>
      </c>
      <c r="J1377" s="114">
        <v>520</v>
      </c>
      <c r="K1377" s="97">
        <v>520</v>
      </c>
      <c r="L1377" s="114"/>
      <c r="M1377" s="96">
        <f t="shared" si="42"/>
        <v>170.83333333333331</v>
      </c>
      <c r="N1377" s="96">
        <f t="shared" si="43"/>
        <v>0</v>
      </c>
      <c r="O1377" s="615" t="s">
        <v>3184</v>
      </c>
    </row>
    <row r="1378" spans="1:15" s="117" customFormat="1" x14ac:dyDescent="0.3">
      <c r="A1378" s="689"/>
      <c r="B1378" s="713"/>
      <c r="C1378" s="537" t="s">
        <v>2662</v>
      </c>
      <c r="D1378" s="537" t="s">
        <v>2663</v>
      </c>
      <c r="E1378" s="116">
        <v>260</v>
      </c>
      <c r="F1378" s="182">
        <v>520</v>
      </c>
      <c r="G1378" s="114">
        <v>1000</v>
      </c>
      <c r="H1378" s="377">
        <v>1.7</v>
      </c>
      <c r="I1378" s="114">
        <v>442</v>
      </c>
      <c r="J1378" s="114">
        <v>600</v>
      </c>
      <c r="K1378" s="97">
        <v>600</v>
      </c>
      <c r="L1378" s="114"/>
      <c r="M1378" s="96">
        <f t="shared" si="42"/>
        <v>35.74660633484163</v>
      </c>
      <c r="N1378" s="96">
        <f t="shared" si="43"/>
        <v>0</v>
      </c>
      <c r="O1378" s="615" t="s">
        <v>3184</v>
      </c>
    </row>
    <row r="1379" spans="1:15" s="117" customFormat="1" x14ac:dyDescent="0.3">
      <c r="A1379" s="689"/>
      <c r="B1379" s="713"/>
      <c r="C1379" s="537" t="s">
        <v>2663</v>
      </c>
      <c r="D1379" s="537" t="s">
        <v>2519</v>
      </c>
      <c r="E1379" s="116">
        <v>170</v>
      </c>
      <c r="F1379" s="182">
        <v>350</v>
      </c>
      <c r="G1379" s="114">
        <v>500</v>
      </c>
      <c r="H1379" s="377">
        <v>1.1000000000000001</v>
      </c>
      <c r="I1379" s="114">
        <v>187.00000000000003</v>
      </c>
      <c r="J1379" s="114">
        <v>350</v>
      </c>
      <c r="K1379" s="97">
        <v>350</v>
      </c>
      <c r="L1379" s="114"/>
      <c r="M1379" s="96">
        <f t="shared" si="42"/>
        <v>87.165775401069496</v>
      </c>
      <c r="N1379" s="96">
        <f t="shared" si="43"/>
        <v>0</v>
      </c>
      <c r="O1379" s="615" t="s">
        <v>3184</v>
      </c>
    </row>
    <row r="1380" spans="1:15" s="117" customFormat="1" x14ac:dyDescent="0.3">
      <c r="A1380" s="689"/>
      <c r="B1380" s="713"/>
      <c r="C1380" s="537" t="s">
        <v>2664</v>
      </c>
      <c r="D1380" s="537" t="s">
        <v>2665</v>
      </c>
      <c r="E1380" s="116">
        <v>80</v>
      </c>
      <c r="F1380" s="114">
        <v>320</v>
      </c>
      <c r="G1380" s="114">
        <v>450</v>
      </c>
      <c r="H1380" s="495">
        <v>2</v>
      </c>
      <c r="I1380" s="114">
        <v>160</v>
      </c>
      <c r="J1380" s="114">
        <v>320</v>
      </c>
      <c r="K1380" s="97">
        <v>200</v>
      </c>
      <c r="L1380" s="114"/>
      <c r="M1380" s="96">
        <f t="shared" si="42"/>
        <v>25</v>
      </c>
      <c r="N1380" s="96">
        <f t="shared" si="43"/>
        <v>-37.5</v>
      </c>
      <c r="O1380" s="615" t="s">
        <v>3184</v>
      </c>
    </row>
    <row r="1381" spans="1:15" s="117" customFormat="1" x14ac:dyDescent="0.3">
      <c r="A1381" s="690"/>
      <c r="B1381" s="696"/>
      <c r="C1381" s="537" t="s">
        <v>2665</v>
      </c>
      <c r="D1381" s="537" t="s">
        <v>2666</v>
      </c>
      <c r="E1381" s="116">
        <v>80</v>
      </c>
      <c r="F1381" s="114">
        <v>260</v>
      </c>
      <c r="G1381" s="114">
        <v>375</v>
      </c>
      <c r="H1381" s="495">
        <v>2</v>
      </c>
      <c r="I1381" s="114">
        <v>160</v>
      </c>
      <c r="J1381" s="114">
        <v>260</v>
      </c>
      <c r="K1381" s="97">
        <v>120</v>
      </c>
      <c r="L1381" s="114"/>
      <c r="M1381" s="96">
        <f t="shared" si="42"/>
        <v>-25</v>
      </c>
      <c r="N1381" s="96">
        <f t="shared" si="43"/>
        <v>-53.846153846153847</v>
      </c>
      <c r="O1381" s="615" t="s">
        <v>3184</v>
      </c>
    </row>
    <row r="1382" spans="1:15" s="117" customFormat="1" ht="37.5" customHeight="1" x14ac:dyDescent="0.3">
      <c r="A1382" s="688">
        <v>2</v>
      </c>
      <c r="B1382" s="685" t="s">
        <v>2619</v>
      </c>
      <c r="C1382" s="537" t="s">
        <v>2660</v>
      </c>
      <c r="D1382" s="537" t="s">
        <v>2667</v>
      </c>
      <c r="E1382" s="116">
        <v>360</v>
      </c>
      <c r="F1382" s="182">
        <v>800</v>
      </c>
      <c r="G1382" s="114">
        <v>2500</v>
      </c>
      <c r="H1382" s="377">
        <v>1.3</v>
      </c>
      <c r="I1382" s="114">
        <v>468</v>
      </c>
      <c r="J1382" s="114">
        <v>800</v>
      </c>
      <c r="K1382" s="97">
        <v>500</v>
      </c>
      <c r="L1382" s="114"/>
      <c r="M1382" s="96">
        <f t="shared" si="42"/>
        <v>6.8376068376068382</v>
      </c>
      <c r="N1382" s="96">
        <f t="shared" si="43"/>
        <v>-37.5</v>
      </c>
      <c r="O1382" s="615" t="s">
        <v>3184</v>
      </c>
    </row>
    <row r="1383" spans="1:15" s="117" customFormat="1" x14ac:dyDescent="0.3">
      <c r="A1383" s="689"/>
      <c r="B1383" s="686"/>
      <c r="C1383" s="537" t="s">
        <v>2667</v>
      </c>
      <c r="D1383" s="537" t="s">
        <v>2668</v>
      </c>
      <c r="E1383" s="116">
        <v>230</v>
      </c>
      <c r="F1383" s="182">
        <v>400</v>
      </c>
      <c r="G1383" s="114">
        <v>1000</v>
      </c>
      <c r="H1383" s="149">
        <v>1.2</v>
      </c>
      <c r="I1383" s="114">
        <v>276</v>
      </c>
      <c r="J1383" s="114">
        <v>400</v>
      </c>
      <c r="K1383" s="97">
        <v>350</v>
      </c>
      <c r="L1383" s="114"/>
      <c r="M1383" s="96">
        <f t="shared" si="42"/>
        <v>26.811594202898554</v>
      </c>
      <c r="N1383" s="96">
        <f t="shared" si="43"/>
        <v>-12.5</v>
      </c>
      <c r="O1383" s="615" t="s">
        <v>3184</v>
      </c>
    </row>
    <row r="1384" spans="1:15" s="117" customFormat="1" x14ac:dyDescent="0.3">
      <c r="A1384" s="689"/>
      <c r="B1384" s="686"/>
      <c r="C1384" s="537" t="s">
        <v>2668</v>
      </c>
      <c r="D1384" s="537" t="s">
        <v>2669</v>
      </c>
      <c r="E1384" s="116">
        <v>120</v>
      </c>
      <c r="F1384" s="114">
        <v>320</v>
      </c>
      <c r="G1384" s="114">
        <v>450</v>
      </c>
      <c r="H1384" s="149">
        <v>2.2000000000000002</v>
      </c>
      <c r="I1384" s="114">
        <v>264</v>
      </c>
      <c r="J1384" s="114">
        <v>320</v>
      </c>
      <c r="K1384" s="97">
        <v>320</v>
      </c>
      <c r="L1384" s="114"/>
      <c r="M1384" s="96">
        <f t="shared" si="42"/>
        <v>21.212121212121211</v>
      </c>
      <c r="N1384" s="96">
        <f t="shared" si="43"/>
        <v>0</v>
      </c>
      <c r="O1384" s="615" t="s">
        <v>3184</v>
      </c>
    </row>
    <row r="1385" spans="1:15" s="117" customFormat="1" x14ac:dyDescent="0.3">
      <c r="A1385" s="689"/>
      <c r="B1385" s="686"/>
      <c r="C1385" s="537" t="s">
        <v>2670</v>
      </c>
      <c r="D1385" s="537" t="s">
        <v>2671</v>
      </c>
      <c r="E1385" s="116">
        <v>210</v>
      </c>
      <c r="F1385" s="114">
        <v>700</v>
      </c>
      <c r="G1385" s="114">
        <v>2250</v>
      </c>
      <c r="H1385" s="149">
        <v>1.1000000000000001</v>
      </c>
      <c r="I1385" s="114">
        <v>231.00000000000003</v>
      </c>
      <c r="J1385" s="114">
        <v>700</v>
      </c>
      <c r="K1385" s="97">
        <v>400</v>
      </c>
      <c r="L1385" s="114"/>
      <c r="M1385" s="96">
        <f t="shared" si="42"/>
        <v>73.16017316017313</v>
      </c>
      <c r="N1385" s="96">
        <f t="shared" si="43"/>
        <v>-42.857142857142854</v>
      </c>
      <c r="O1385" s="615" t="s">
        <v>3184</v>
      </c>
    </row>
    <row r="1386" spans="1:15" s="117" customFormat="1" x14ac:dyDescent="0.3">
      <c r="A1386" s="689"/>
      <c r="B1386" s="686"/>
      <c r="C1386" s="537" t="s">
        <v>2671</v>
      </c>
      <c r="D1386" s="537" t="s">
        <v>2672</v>
      </c>
      <c r="E1386" s="116">
        <v>120</v>
      </c>
      <c r="F1386" s="116">
        <v>500</v>
      </c>
      <c r="G1386" s="114">
        <v>750</v>
      </c>
      <c r="H1386" s="149">
        <v>1.2</v>
      </c>
      <c r="I1386" s="114">
        <v>144</v>
      </c>
      <c r="J1386" s="114">
        <v>500</v>
      </c>
      <c r="K1386" s="97">
        <v>200</v>
      </c>
      <c r="L1386" s="114"/>
      <c r="M1386" s="96">
        <f t="shared" si="42"/>
        <v>38.888888888888893</v>
      </c>
      <c r="N1386" s="96">
        <f t="shared" si="43"/>
        <v>-60</v>
      </c>
      <c r="O1386" s="615" t="s">
        <v>3184</v>
      </c>
    </row>
    <row r="1387" spans="1:15" s="117" customFormat="1" x14ac:dyDescent="0.3">
      <c r="A1387" s="689"/>
      <c r="B1387" s="686"/>
      <c r="C1387" s="537" t="s">
        <v>2673</v>
      </c>
      <c r="D1387" s="537" t="s">
        <v>2674</v>
      </c>
      <c r="E1387" s="116"/>
      <c r="F1387" s="114">
        <v>110</v>
      </c>
      <c r="G1387" s="114">
        <v>150</v>
      </c>
      <c r="H1387" s="495"/>
      <c r="I1387" s="114"/>
      <c r="J1387" s="114">
        <v>110</v>
      </c>
      <c r="K1387" s="97">
        <v>200</v>
      </c>
      <c r="L1387" s="114"/>
      <c r="M1387" s="96"/>
      <c r="N1387" s="96">
        <f t="shared" si="43"/>
        <v>81.818181818181827</v>
      </c>
      <c r="O1387" s="615" t="s">
        <v>3184</v>
      </c>
    </row>
    <row r="1388" spans="1:15" s="117" customFormat="1" x14ac:dyDescent="0.3">
      <c r="A1388" s="690"/>
      <c r="B1388" s="687"/>
      <c r="C1388" s="537" t="s">
        <v>2675</v>
      </c>
      <c r="D1388" s="537" t="s">
        <v>2676</v>
      </c>
      <c r="E1388" s="116"/>
      <c r="F1388" s="114">
        <v>300</v>
      </c>
      <c r="G1388" s="114">
        <v>320</v>
      </c>
      <c r="H1388" s="495"/>
      <c r="I1388" s="114"/>
      <c r="J1388" s="114">
        <v>300</v>
      </c>
      <c r="K1388" s="97">
        <v>200</v>
      </c>
      <c r="L1388" s="114"/>
      <c r="M1388" s="96"/>
      <c r="N1388" s="96">
        <f t="shared" si="43"/>
        <v>-33.333333333333329</v>
      </c>
      <c r="O1388" s="615" t="s">
        <v>3184</v>
      </c>
    </row>
    <row r="1389" spans="1:15" s="117" customFormat="1" x14ac:dyDescent="0.3">
      <c r="A1389" s="534">
        <v>3</v>
      </c>
      <c r="B1389" s="691" t="s">
        <v>2616</v>
      </c>
      <c r="C1389" s="692"/>
      <c r="D1389" s="693"/>
      <c r="E1389" s="116">
        <v>70</v>
      </c>
      <c r="F1389" s="116">
        <v>200</v>
      </c>
      <c r="G1389" s="114">
        <v>375</v>
      </c>
      <c r="H1389" s="377">
        <v>1.3</v>
      </c>
      <c r="I1389" s="114">
        <v>91</v>
      </c>
      <c r="J1389" s="114">
        <v>230</v>
      </c>
      <c r="K1389" s="97">
        <v>90</v>
      </c>
      <c r="L1389" s="114"/>
      <c r="M1389" s="96">
        <f t="shared" si="42"/>
        <v>-1.098901098901099</v>
      </c>
      <c r="N1389" s="96">
        <f t="shared" si="43"/>
        <v>-60.869565217391312</v>
      </c>
      <c r="O1389" s="615" t="s">
        <v>3184</v>
      </c>
    </row>
    <row r="1390" spans="1:15" s="117" customFormat="1" x14ac:dyDescent="0.3">
      <c r="A1390" s="534">
        <v>4</v>
      </c>
      <c r="B1390" s="537" t="s">
        <v>614</v>
      </c>
      <c r="C1390" s="537"/>
      <c r="D1390" s="537"/>
      <c r="E1390" s="116">
        <v>70</v>
      </c>
      <c r="F1390" s="116">
        <v>100</v>
      </c>
      <c r="G1390" s="114">
        <v>250</v>
      </c>
      <c r="H1390" s="377">
        <v>2.1</v>
      </c>
      <c r="I1390" s="114">
        <v>147</v>
      </c>
      <c r="J1390" s="114">
        <v>150</v>
      </c>
      <c r="K1390" s="97">
        <v>70</v>
      </c>
      <c r="L1390" s="114"/>
      <c r="M1390" s="96">
        <f t="shared" si="42"/>
        <v>-52.380952380952387</v>
      </c>
      <c r="N1390" s="96">
        <f t="shared" si="43"/>
        <v>-53.333333333333336</v>
      </c>
      <c r="O1390" s="615" t="s">
        <v>3184</v>
      </c>
    </row>
    <row r="1391" spans="1:15" s="374" customFormat="1" x14ac:dyDescent="0.3">
      <c r="A1391" s="144" t="s">
        <v>2854</v>
      </c>
      <c r="B1391" s="370" t="s">
        <v>2855</v>
      </c>
      <c r="C1391" s="146"/>
      <c r="D1391" s="146"/>
      <c r="E1391" s="371"/>
      <c r="F1391" s="372"/>
      <c r="G1391" s="118"/>
      <c r="H1391" s="114"/>
      <c r="I1391" s="114"/>
      <c r="J1391" s="372"/>
      <c r="K1391" s="373"/>
      <c r="L1391" s="373"/>
      <c r="M1391" s="96"/>
      <c r="N1391" s="96"/>
      <c r="O1391" s="615"/>
    </row>
    <row r="1392" spans="1:15" s="374" customFormat="1" x14ac:dyDescent="0.3">
      <c r="A1392" s="254" t="s">
        <v>2856</v>
      </c>
      <c r="B1392" s="146" t="s">
        <v>2857</v>
      </c>
      <c r="C1392" s="146"/>
      <c r="D1392" s="146"/>
      <c r="E1392" s="375"/>
      <c r="F1392" s="375"/>
      <c r="G1392" s="213"/>
      <c r="H1392" s="96"/>
      <c r="I1392" s="96"/>
      <c r="J1392" s="213"/>
      <c r="K1392" s="376"/>
      <c r="L1392" s="376"/>
      <c r="M1392" s="96"/>
      <c r="N1392" s="96"/>
      <c r="O1392" s="615"/>
    </row>
    <row r="1393" spans="1:15" s="117" customFormat="1" ht="37.5" x14ac:dyDescent="0.3">
      <c r="A1393" s="688">
        <v>1</v>
      </c>
      <c r="B1393" s="685" t="s">
        <v>2858</v>
      </c>
      <c r="C1393" s="537" t="s">
        <v>2859</v>
      </c>
      <c r="D1393" s="537" t="s">
        <v>2860</v>
      </c>
      <c r="E1393" s="116">
        <v>1400</v>
      </c>
      <c r="F1393" s="215">
        <v>2200</v>
      </c>
      <c r="G1393" s="116">
        <v>3200</v>
      </c>
      <c r="H1393" s="377">
        <v>1.2</v>
      </c>
      <c r="I1393" s="378">
        <v>1680</v>
      </c>
      <c r="J1393" s="116">
        <v>2200</v>
      </c>
      <c r="K1393" s="116">
        <v>2200</v>
      </c>
      <c r="L1393" s="116"/>
      <c r="M1393" s="96">
        <f t="shared" si="42"/>
        <v>30.952380952380953</v>
      </c>
      <c r="N1393" s="96">
        <f t="shared" si="43"/>
        <v>0</v>
      </c>
      <c r="O1393" s="615" t="s">
        <v>3184</v>
      </c>
    </row>
    <row r="1394" spans="1:15" s="117" customFormat="1" ht="37.5" x14ac:dyDescent="0.3">
      <c r="A1394" s="689"/>
      <c r="B1394" s="686"/>
      <c r="C1394" s="537" t="s">
        <v>2860</v>
      </c>
      <c r="D1394" s="537" t="s">
        <v>2861</v>
      </c>
      <c r="E1394" s="116">
        <v>1200</v>
      </c>
      <c r="F1394" s="215">
        <v>2100</v>
      </c>
      <c r="G1394" s="116">
        <v>3000</v>
      </c>
      <c r="H1394" s="149">
        <v>2</v>
      </c>
      <c r="I1394" s="378">
        <v>2400</v>
      </c>
      <c r="J1394" s="116">
        <v>2100</v>
      </c>
      <c r="K1394" s="116">
        <v>2100</v>
      </c>
      <c r="L1394" s="116"/>
      <c r="M1394" s="96">
        <f t="shared" si="42"/>
        <v>-12.5</v>
      </c>
      <c r="N1394" s="96">
        <f t="shared" si="43"/>
        <v>0</v>
      </c>
      <c r="O1394" s="615" t="s">
        <v>3184</v>
      </c>
    </row>
    <row r="1395" spans="1:15" s="117" customFormat="1" ht="37.5" x14ac:dyDescent="0.3">
      <c r="A1395" s="689"/>
      <c r="B1395" s="686"/>
      <c r="C1395" s="537" t="s">
        <v>2861</v>
      </c>
      <c r="D1395" s="537" t="s">
        <v>2862</v>
      </c>
      <c r="E1395" s="116">
        <v>1100</v>
      </c>
      <c r="F1395" s="215">
        <v>2400</v>
      </c>
      <c r="G1395" s="116">
        <v>3500</v>
      </c>
      <c r="H1395" s="149">
        <v>1.7</v>
      </c>
      <c r="I1395" s="378">
        <v>1870</v>
      </c>
      <c r="J1395" s="116">
        <v>2400</v>
      </c>
      <c r="K1395" s="116">
        <v>2400</v>
      </c>
      <c r="L1395" s="116"/>
      <c r="M1395" s="96">
        <f t="shared" si="42"/>
        <v>28.342245989304814</v>
      </c>
      <c r="N1395" s="96">
        <f t="shared" si="43"/>
        <v>0</v>
      </c>
      <c r="O1395" s="615" t="s">
        <v>3184</v>
      </c>
    </row>
    <row r="1396" spans="1:15" s="117" customFormat="1" x14ac:dyDescent="0.3">
      <c r="A1396" s="689"/>
      <c r="B1396" s="686"/>
      <c r="C1396" s="537" t="s">
        <v>2862</v>
      </c>
      <c r="D1396" s="537" t="s">
        <v>1522</v>
      </c>
      <c r="E1396" s="116">
        <v>1100</v>
      </c>
      <c r="F1396" s="215">
        <v>2800</v>
      </c>
      <c r="G1396" s="116">
        <v>4000</v>
      </c>
      <c r="H1396" s="149">
        <v>1.3</v>
      </c>
      <c r="I1396" s="378">
        <v>1430</v>
      </c>
      <c r="J1396" s="116">
        <v>2800</v>
      </c>
      <c r="K1396" s="116">
        <v>2800</v>
      </c>
      <c r="L1396" s="116"/>
      <c r="M1396" s="96">
        <f t="shared" si="42"/>
        <v>95.8041958041958</v>
      </c>
      <c r="N1396" s="96">
        <f t="shared" si="43"/>
        <v>0</v>
      </c>
      <c r="O1396" s="615" t="s">
        <v>3184</v>
      </c>
    </row>
    <row r="1397" spans="1:15" s="117" customFormat="1" x14ac:dyDescent="0.3">
      <c r="A1397" s="689"/>
      <c r="B1397" s="686"/>
      <c r="C1397" s="537" t="s">
        <v>1522</v>
      </c>
      <c r="D1397" s="537" t="s">
        <v>2863</v>
      </c>
      <c r="E1397" s="116">
        <v>670</v>
      </c>
      <c r="F1397" s="215">
        <v>2900</v>
      </c>
      <c r="G1397" s="116">
        <v>4200</v>
      </c>
      <c r="H1397" s="149">
        <v>2.1</v>
      </c>
      <c r="I1397" s="378">
        <v>1407</v>
      </c>
      <c r="J1397" s="116">
        <v>2900</v>
      </c>
      <c r="K1397" s="116">
        <v>2900</v>
      </c>
      <c r="L1397" s="116"/>
      <c r="M1397" s="96">
        <f t="shared" si="42"/>
        <v>106.11229566453446</v>
      </c>
      <c r="N1397" s="96">
        <f t="shared" si="43"/>
        <v>0</v>
      </c>
      <c r="O1397" s="615" t="s">
        <v>3184</v>
      </c>
    </row>
    <row r="1398" spans="1:15" s="117" customFormat="1" x14ac:dyDescent="0.3">
      <c r="A1398" s="689"/>
      <c r="B1398" s="686"/>
      <c r="C1398" s="537" t="s">
        <v>2863</v>
      </c>
      <c r="D1398" s="537" t="s">
        <v>2864</v>
      </c>
      <c r="E1398" s="116">
        <v>610</v>
      </c>
      <c r="F1398" s="215">
        <v>1200</v>
      </c>
      <c r="G1398" s="116">
        <v>2500</v>
      </c>
      <c r="H1398" s="149">
        <v>1.6</v>
      </c>
      <c r="I1398" s="378">
        <v>976</v>
      </c>
      <c r="J1398" s="116">
        <v>1500</v>
      </c>
      <c r="K1398" s="116">
        <v>1500</v>
      </c>
      <c r="L1398" s="116"/>
      <c r="M1398" s="96">
        <f t="shared" si="42"/>
        <v>53.688524590163937</v>
      </c>
      <c r="N1398" s="96">
        <f t="shared" si="43"/>
        <v>0</v>
      </c>
      <c r="O1398" s="615" t="s">
        <v>3184</v>
      </c>
    </row>
    <row r="1399" spans="1:15" s="117" customFormat="1" x14ac:dyDescent="0.3">
      <c r="A1399" s="689"/>
      <c r="B1399" s="686"/>
      <c r="C1399" s="537" t="s">
        <v>2865</v>
      </c>
      <c r="D1399" s="537" t="s">
        <v>2866</v>
      </c>
      <c r="E1399" s="116">
        <v>380</v>
      </c>
      <c r="F1399" s="215">
        <v>400</v>
      </c>
      <c r="G1399" s="116">
        <v>800</v>
      </c>
      <c r="H1399" s="149">
        <v>1.1000000000000001</v>
      </c>
      <c r="I1399" s="378">
        <v>418.00000000000006</v>
      </c>
      <c r="J1399" s="116">
        <v>480</v>
      </c>
      <c r="K1399" s="116">
        <v>480</v>
      </c>
      <c r="L1399" s="116"/>
      <c r="M1399" s="96">
        <f t="shared" si="42"/>
        <v>14.832535885167447</v>
      </c>
      <c r="N1399" s="96">
        <f t="shared" si="43"/>
        <v>0</v>
      </c>
      <c r="O1399" s="615" t="s">
        <v>3184</v>
      </c>
    </row>
    <row r="1400" spans="1:15" s="117" customFormat="1" x14ac:dyDescent="0.3">
      <c r="A1400" s="689"/>
      <c r="B1400" s="686"/>
      <c r="C1400" s="537" t="s">
        <v>2866</v>
      </c>
      <c r="D1400" s="537" t="s">
        <v>2867</v>
      </c>
      <c r="E1400" s="116">
        <v>420</v>
      </c>
      <c r="F1400" s="116">
        <v>500</v>
      </c>
      <c r="G1400" s="116">
        <v>870</v>
      </c>
      <c r="H1400" s="149">
        <v>1.3</v>
      </c>
      <c r="I1400" s="378">
        <v>546</v>
      </c>
      <c r="J1400" s="116">
        <v>520</v>
      </c>
      <c r="K1400" s="116">
        <v>520</v>
      </c>
      <c r="L1400" s="116"/>
      <c r="M1400" s="96">
        <f t="shared" si="42"/>
        <v>-4.7619047619047619</v>
      </c>
      <c r="N1400" s="96">
        <f t="shared" si="43"/>
        <v>0</v>
      </c>
      <c r="O1400" s="615" t="s">
        <v>3184</v>
      </c>
    </row>
    <row r="1401" spans="1:15" s="117" customFormat="1" x14ac:dyDescent="0.3">
      <c r="A1401" s="689"/>
      <c r="B1401" s="686"/>
      <c r="C1401" s="537" t="s">
        <v>2867</v>
      </c>
      <c r="D1401" s="537" t="s">
        <v>2868</v>
      </c>
      <c r="E1401" s="116">
        <v>510</v>
      </c>
      <c r="F1401" s="116">
        <v>750</v>
      </c>
      <c r="G1401" s="116">
        <v>1200</v>
      </c>
      <c r="H1401" s="149">
        <v>1.5</v>
      </c>
      <c r="I1401" s="378">
        <v>765</v>
      </c>
      <c r="J1401" s="116">
        <v>750</v>
      </c>
      <c r="K1401" s="116">
        <v>750</v>
      </c>
      <c r="L1401" s="116"/>
      <c r="M1401" s="96">
        <f t="shared" si="42"/>
        <v>-1.9607843137254901</v>
      </c>
      <c r="N1401" s="96">
        <f t="shared" si="43"/>
        <v>0</v>
      </c>
      <c r="O1401" s="615" t="s">
        <v>3184</v>
      </c>
    </row>
    <row r="1402" spans="1:15" s="117" customFormat="1" ht="37.5" x14ac:dyDescent="0.3">
      <c r="A1402" s="690"/>
      <c r="B1402" s="687"/>
      <c r="C1402" s="537" t="s">
        <v>2869</v>
      </c>
      <c r="D1402" s="537"/>
      <c r="E1402" s="116">
        <v>330</v>
      </c>
      <c r="F1402" s="116">
        <v>400</v>
      </c>
      <c r="G1402" s="116">
        <v>800</v>
      </c>
      <c r="H1402" s="149">
        <v>1.3</v>
      </c>
      <c r="I1402" s="378">
        <v>429</v>
      </c>
      <c r="J1402" s="116">
        <v>480</v>
      </c>
      <c r="K1402" s="116">
        <v>480</v>
      </c>
      <c r="L1402" s="116"/>
      <c r="M1402" s="96">
        <f t="shared" si="42"/>
        <v>11.888111888111888</v>
      </c>
      <c r="N1402" s="96">
        <f t="shared" si="43"/>
        <v>0</v>
      </c>
      <c r="O1402" s="615" t="s">
        <v>3184</v>
      </c>
    </row>
    <row r="1403" spans="1:15" s="117" customFormat="1" ht="37.5" x14ac:dyDescent="0.3">
      <c r="A1403" s="688">
        <v>2</v>
      </c>
      <c r="B1403" s="685" t="s">
        <v>2870</v>
      </c>
      <c r="C1403" s="537" t="s">
        <v>2859</v>
      </c>
      <c r="D1403" s="537" t="s">
        <v>2871</v>
      </c>
      <c r="E1403" s="116">
        <v>440</v>
      </c>
      <c r="F1403" s="116">
        <v>1000</v>
      </c>
      <c r="G1403" s="116">
        <v>1500</v>
      </c>
      <c r="H1403" s="149">
        <v>1.7</v>
      </c>
      <c r="I1403" s="378">
        <v>748</v>
      </c>
      <c r="J1403" s="116">
        <v>1000</v>
      </c>
      <c r="K1403" s="108">
        <v>1500</v>
      </c>
      <c r="L1403" s="116"/>
      <c r="M1403" s="96">
        <f t="shared" si="42"/>
        <v>100.53475935828877</v>
      </c>
      <c r="N1403" s="96">
        <f t="shared" si="43"/>
        <v>50</v>
      </c>
      <c r="O1403" s="615" t="s">
        <v>3184</v>
      </c>
    </row>
    <row r="1404" spans="1:15" s="117" customFormat="1" x14ac:dyDescent="0.3">
      <c r="A1404" s="689"/>
      <c r="B1404" s="686"/>
      <c r="C1404" s="537" t="s">
        <v>2871</v>
      </c>
      <c r="D1404" s="537" t="s">
        <v>2872</v>
      </c>
      <c r="E1404" s="116">
        <v>270</v>
      </c>
      <c r="F1404" s="116">
        <v>700</v>
      </c>
      <c r="G1404" s="116">
        <v>1000</v>
      </c>
      <c r="H1404" s="149">
        <v>1.8</v>
      </c>
      <c r="I1404" s="378">
        <v>486</v>
      </c>
      <c r="J1404" s="116">
        <v>700</v>
      </c>
      <c r="K1404" s="116">
        <v>700</v>
      </c>
      <c r="L1404" s="116"/>
      <c r="M1404" s="96">
        <f t="shared" si="42"/>
        <v>44.032921810699591</v>
      </c>
      <c r="N1404" s="96">
        <f t="shared" si="43"/>
        <v>0</v>
      </c>
      <c r="O1404" s="615" t="s">
        <v>3184</v>
      </c>
    </row>
    <row r="1405" spans="1:15" s="117" customFormat="1" ht="37.5" x14ac:dyDescent="0.3">
      <c r="A1405" s="689"/>
      <c r="B1405" s="686"/>
      <c r="C1405" s="537" t="s">
        <v>2872</v>
      </c>
      <c r="D1405" s="537" t="s">
        <v>2873</v>
      </c>
      <c r="E1405" s="116">
        <v>140</v>
      </c>
      <c r="F1405" s="116">
        <v>400</v>
      </c>
      <c r="G1405" s="116">
        <v>700</v>
      </c>
      <c r="H1405" s="149">
        <v>2</v>
      </c>
      <c r="I1405" s="378">
        <v>280</v>
      </c>
      <c r="J1405" s="116">
        <v>420</v>
      </c>
      <c r="K1405" s="116">
        <v>420</v>
      </c>
      <c r="L1405" s="116"/>
      <c r="M1405" s="96">
        <f t="shared" si="42"/>
        <v>50</v>
      </c>
      <c r="N1405" s="96">
        <f t="shared" si="43"/>
        <v>0</v>
      </c>
      <c r="O1405" s="615" t="s">
        <v>3184</v>
      </c>
    </row>
    <row r="1406" spans="1:15" s="117" customFormat="1" ht="37.5" x14ac:dyDescent="0.3">
      <c r="A1406" s="689"/>
      <c r="B1406" s="686"/>
      <c r="C1406" s="555" t="s">
        <v>2873</v>
      </c>
      <c r="D1406" s="555" t="s">
        <v>2874</v>
      </c>
      <c r="E1406" s="108">
        <v>140</v>
      </c>
      <c r="F1406" s="108">
        <v>400</v>
      </c>
      <c r="G1406" s="108">
        <v>700</v>
      </c>
      <c r="H1406" s="380">
        <v>2</v>
      </c>
      <c r="I1406" s="381">
        <v>280</v>
      </c>
      <c r="J1406" s="116">
        <v>420</v>
      </c>
      <c r="K1406" s="108">
        <v>270</v>
      </c>
      <c r="L1406" s="108"/>
      <c r="M1406" s="96">
        <f t="shared" si="42"/>
        <v>-3.5714285714285712</v>
      </c>
      <c r="N1406" s="96">
        <f t="shared" si="43"/>
        <v>-35.714285714285715</v>
      </c>
      <c r="O1406" s="615" t="s">
        <v>3184</v>
      </c>
    </row>
    <row r="1407" spans="1:15" s="117" customFormat="1" ht="37.5" x14ac:dyDescent="0.3">
      <c r="A1407" s="690"/>
      <c r="B1407" s="687"/>
      <c r="C1407" s="537" t="s">
        <v>2875</v>
      </c>
      <c r="D1407" s="537" t="s">
        <v>2876</v>
      </c>
      <c r="E1407" s="116">
        <v>280</v>
      </c>
      <c r="F1407" s="116">
        <v>350</v>
      </c>
      <c r="G1407" s="116">
        <v>650</v>
      </c>
      <c r="H1407" s="377">
        <v>1.9</v>
      </c>
      <c r="I1407" s="378">
        <v>532</v>
      </c>
      <c r="J1407" s="116">
        <v>390</v>
      </c>
      <c r="K1407" s="116">
        <v>390</v>
      </c>
      <c r="L1407" s="116"/>
      <c r="M1407" s="96">
        <f t="shared" si="42"/>
        <v>-26.691729323308273</v>
      </c>
      <c r="N1407" s="96">
        <f t="shared" si="43"/>
        <v>0</v>
      </c>
      <c r="O1407" s="615" t="s">
        <v>3184</v>
      </c>
    </row>
    <row r="1408" spans="1:15" s="117" customFormat="1" ht="18" customHeight="1" x14ac:dyDescent="0.3">
      <c r="A1408" s="534">
        <v>3</v>
      </c>
      <c r="B1408" s="537" t="s">
        <v>2877</v>
      </c>
      <c r="C1408" s="537"/>
      <c r="D1408" s="537"/>
      <c r="E1408" s="116">
        <v>140</v>
      </c>
      <c r="F1408" s="116">
        <v>280</v>
      </c>
      <c r="G1408" s="116">
        <v>400</v>
      </c>
      <c r="H1408" s="377">
        <v>1.7</v>
      </c>
      <c r="I1408" s="378">
        <v>238</v>
      </c>
      <c r="J1408" s="116">
        <v>280</v>
      </c>
      <c r="K1408" s="116">
        <v>280</v>
      </c>
      <c r="L1408" s="116"/>
      <c r="M1408" s="96">
        <f t="shared" si="42"/>
        <v>17.647058823529413</v>
      </c>
      <c r="N1408" s="96">
        <f t="shared" si="43"/>
        <v>0</v>
      </c>
      <c r="O1408" s="615" t="s">
        <v>3184</v>
      </c>
    </row>
    <row r="1409" spans="1:15" s="117" customFormat="1" x14ac:dyDescent="0.3">
      <c r="A1409" s="688">
        <v>4</v>
      </c>
      <c r="B1409" s="685" t="s">
        <v>2878</v>
      </c>
      <c r="C1409" s="537" t="s">
        <v>2879</v>
      </c>
      <c r="D1409" s="537" t="s">
        <v>2880</v>
      </c>
      <c r="E1409" s="116">
        <v>250</v>
      </c>
      <c r="F1409" s="116">
        <v>450</v>
      </c>
      <c r="G1409" s="116">
        <v>650</v>
      </c>
      <c r="H1409" s="377">
        <v>1.4</v>
      </c>
      <c r="I1409" s="378">
        <v>350</v>
      </c>
      <c r="J1409" s="116">
        <v>450</v>
      </c>
      <c r="K1409" s="116">
        <v>450</v>
      </c>
      <c r="L1409" s="116"/>
      <c r="M1409" s="96">
        <f t="shared" si="42"/>
        <v>28.571428571428569</v>
      </c>
      <c r="N1409" s="96">
        <f t="shared" si="43"/>
        <v>0</v>
      </c>
      <c r="O1409" s="615" t="s">
        <v>3184</v>
      </c>
    </row>
    <row r="1410" spans="1:15" s="117" customFormat="1" x14ac:dyDescent="0.3">
      <c r="A1410" s="690"/>
      <c r="B1410" s="687"/>
      <c r="C1410" s="537" t="s">
        <v>2880</v>
      </c>
      <c r="D1410" s="537" t="s">
        <v>2881</v>
      </c>
      <c r="E1410" s="116">
        <v>190</v>
      </c>
      <c r="F1410" s="116">
        <v>440</v>
      </c>
      <c r="G1410" s="116">
        <v>630</v>
      </c>
      <c r="H1410" s="377">
        <v>1.1000000000000001</v>
      </c>
      <c r="I1410" s="378">
        <v>209.00000000000003</v>
      </c>
      <c r="J1410" s="116">
        <v>440</v>
      </c>
      <c r="K1410" s="116">
        <v>440</v>
      </c>
      <c r="L1410" s="116"/>
      <c r="M1410" s="96">
        <f t="shared" si="42"/>
        <v>110.52631578947366</v>
      </c>
      <c r="N1410" s="96">
        <f t="shared" si="43"/>
        <v>0</v>
      </c>
      <c r="O1410" s="615" t="s">
        <v>3184</v>
      </c>
    </row>
    <row r="1411" spans="1:15" s="117" customFormat="1" x14ac:dyDescent="0.3">
      <c r="A1411" s="688">
        <v>5</v>
      </c>
      <c r="B1411" s="685" t="s">
        <v>2882</v>
      </c>
      <c r="C1411" s="537" t="s">
        <v>2883</v>
      </c>
      <c r="D1411" s="537" t="s">
        <v>2884</v>
      </c>
      <c r="E1411" s="116">
        <v>450</v>
      </c>
      <c r="F1411" s="116">
        <v>700</v>
      </c>
      <c r="G1411" s="116">
        <v>1000</v>
      </c>
      <c r="H1411" s="149">
        <v>1.7</v>
      </c>
      <c r="I1411" s="378">
        <v>765</v>
      </c>
      <c r="J1411" s="116">
        <v>700</v>
      </c>
      <c r="K1411" s="116">
        <v>700</v>
      </c>
      <c r="L1411" s="116"/>
      <c r="M1411" s="96">
        <f t="shared" si="42"/>
        <v>-8.4967320261437909</v>
      </c>
      <c r="N1411" s="96">
        <f t="shared" si="43"/>
        <v>0</v>
      </c>
      <c r="O1411" s="615" t="s">
        <v>3184</v>
      </c>
    </row>
    <row r="1412" spans="1:15" s="117" customFormat="1" ht="37.5" x14ac:dyDescent="0.3">
      <c r="A1412" s="689"/>
      <c r="B1412" s="686"/>
      <c r="C1412" s="537" t="s">
        <v>2884</v>
      </c>
      <c r="D1412" s="537" t="s">
        <v>2885</v>
      </c>
      <c r="E1412" s="116">
        <v>260</v>
      </c>
      <c r="F1412" s="116">
        <v>540</v>
      </c>
      <c r="G1412" s="116">
        <v>780</v>
      </c>
      <c r="H1412" s="149">
        <v>1.5</v>
      </c>
      <c r="I1412" s="378">
        <v>390</v>
      </c>
      <c r="J1412" s="116">
        <v>540</v>
      </c>
      <c r="K1412" s="116">
        <v>540</v>
      </c>
      <c r="L1412" s="116"/>
      <c r="M1412" s="96">
        <f t="shared" si="42"/>
        <v>38.461538461538467</v>
      </c>
      <c r="N1412" s="96">
        <f t="shared" si="43"/>
        <v>0</v>
      </c>
      <c r="O1412" s="615" t="s">
        <v>3184</v>
      </c>
    </row>
    <row r="1413" spans="1:15" s="117" customFormat="1" x14ac:dyDescent="0.3">
      <c r="A1413" s="690"/>
      <c r="B1413" s="687"/>
      <c r="C1413" s="537" t="s">
        <v>2884</v>
      </c>
      <c r="D1413" s="537" t="s">
        <v>2886</v>
      </c>
      <c r="E1413" s="116">
        <v>230</v>
      </c>
      <c r="F1413" s="116">
        <v>470</v>
      </c>
      <c r="G1413" s="116">
        <v>670</v>
      </c>
      <c r="H1413" s="149">
        <v>1.3</v>
      </c>
      <c r="I1413" s="378">
        <v>299</v>
      </c>
      <c r="J1413" s="116">
        <v>470</v>
      </c>
      <c r="K1413" s="116">
        <v>470</v>
      </c>
      <c r="L1413" s="116"/>
      <c r="M1413" s="96">
        <f t="shared" si="42"/>
        <v>57.19063545150501</v>
      </c>
      <c r="N1413" s="96">
        <f t="shared" si="43"/>
        <v>0</v>
      </c>
      <c r="O1413" s="615" t="s">
        <v>3184</v>
      </c>
    </row>
    <row r="1414" spans="1:15" s="117" customFormat="1" ht="37.5" x14ac:dyDescent="0.3">
      <c r="A1414" s="688">
        <v>6</v>
      </c>
      <c r="B1414" s="685" t="s">
        <v>2887</v>
      </c>
      <c r="C1414" s="537" t="s">
        <v>2888</v>
      </c>
      <c r="D1414" s="537" t="s">
        <v>2889</v>
      </c>
      <c r="E1414" s="116">
        <v>250</v>
      </c>
      <c r="F1414" s="116">
        <v>330</v>
      </c>
      <c r="G1414" s="116">
        <v>480</v>
      </c>
      <c r="H1414" s="377">
        <v>1.4</v>
      </c>
      <c r="I1414" s="378">
        <v>350</v>
      </c>
      <c r="J1414" s="116">
        <v>330</v>
      </c>
      <c r="K1414" s="116">
        <v>330</v>
      </c>
      <c r="L1414" s="116"/>
      <c r="M1414" s="96">
        <f t="shared" si="42"/>
        <v>-5.7142857142857144</v>
      </c>
      <c r="N1414" s="96">
        <f t="shared" si="43"/>
        <v>0</v>
      </c>
      <c r="O1414" s="615" t="s">
        <v>3184</v>
      </c>
    </row>
    <row r="1415" spans="1:15" s="117" customFormat="1" ht="18.75" customHeight="1" x14ac:dyDescent="0.3">
      <c r="A1415" s="690"/>
      <c r="B1415" s="687"/>
      <c r="C1415" s="537" t="s">
        <v>2889</v>
      </c>
      <c r="D1415" s="537" t="s">
        <v>2890</v>
      </c>
      <c r="E1415" s="116">
        <v>170</v>
      </c>
      <c r="F1415" s="116">
        <v>240</v>
      </c>
      <c r="G1415" s="116">
        <v>350</v>
      </c>
      <c r="H1415" s="377">
        <v>2.2999999999999998</v>
      </c>
      <c r="I1415" s="378">
        <v>390.99999999999994</v>
      </c>
      <c r="J1415" s="116">
        <v>240</v>
      </c>
      <c r="K1415" s="116">
        <v>240</v>
      </c>
      <c r="L1415" s="116"/>
      <c r="M1415" s="96">
        <f t="shared" si="42"/>
        <v>-38.618925831202041</v>
      </c>
      <c r="N1415" s="96">
        <f t="shared" si="43"/>
        <v>0</v>
      </c>
      <c r="O1415" s="615" t="s">
        <v>3184</v>
      </c>
    </row>
    <row r="1416" spans="1:15" s="117" customFormat="1" ht="56.25" customHeight="1" x14ac:dyDescent="0.3">
      <c r="A1416" s="688">
        <v>7</v>
      </c>
      <c r="B1416" s="685" t="s">
        <v>2891</v>
      </c>
      <c r="C1416" s="537" t="s">
        <v>2892</v>
      </c>
      <c r="D1416" s="537" t="s">
        <v>2893</v>
      </c>
      <c r="E1416" s="116">
        <v>250</v>
      </c>
      <c r="F1416" s="215">
        <v>2000</v>
      </c>
      <c r="G1416" s="116">
        <v>2000</v>
      </c>
      <c r="H1416" s="377">
        <v>2.9</v>
      </c>
      <c r="I1416" s="378">
        <v>725</v>
      </c>
      <c r="J1416" s="116">
        <v>2000</v>
      </c>
      <c r="K1416" s="108">
        <v>1500</v>
      </c>
      <c r="L1416" s="116"/>
      <c r="M1416" s="96">
        <f t="shared" si="42"/>
        <v>106.89655172413792</v>
      </c>
      <c r="N1416" s="96">
        <f t="shared" si="43"/>
        <v>-25</v>
      </c>
      <c r="O1416" s="615" t="s">
        <v>3184</v>
      </c>
    </row>
    <row r="1417" spans="1:15" s="117" customFormat="1" ht="37.5" x14ac:dyDescent="0.3">
      <c r="A1417" s="690"/>
      <c r="B1417" s="687"/>
      <c r="C1417" s="537" t="s">
        <v>2894</v>
      </c>
      <c r="D1417" s="537" t="s">
        <v>2895</v>
      </c>
      <c r="E1417" s="116">
        <v>250</v>
      </c>
      <c r="F1417" s="116">
        <v>320</v>
      </c>
      <c r="G1417" s="116">
        <v>460</v>
      </c>
      <c r="H1417" s="377">
        <v>2.9</v>
      </c>
      <c r="I1417" s="378">
        <v>725</v>
      </c>
      <c r="J1417" s="116">
        <v>320</v>
      </c>
      <c r="K1417" s="116">
        <v>320</v>
      </c>
      <c r="L1417" s="116"/>
      <c r="M1417" s="96">
        <f t="shared" si="42"/>
        <v>-55.862068965517238</v>
      </c>
      <c r="N1417" s="96">
        <f t="shared" si="43"/>
        <v>0</v>
      </c>
      <c r="O1417" s="615" t="s">
        <v>3184</v>
      </c>
    </row>
    <row r="1418" spans="1:15" s="117" customFormat="1" x14ac:dyDescent="0.3">
      <c r="A1418" s="688">
        <v>8</v>
      </c>
      <c r="B1418" s="685" t="s">
        <v>2896</v>
      </c>
      <c r="C1418" s="537" t="s">
        <v>2897</v>
      </c>
      <c r="D1418" s="537" t="s">
        <v>2898</v>
      </c>
      <c r="E1418" s="116">
        <v>200</v>
      </c>
      <c r="F1418" s="116">
        <v>330</v>
      </c>
      <c r="G1418" s="116">
        <v>480</v>
      </c>
      <c r="H1418" s="377">
        <v>3.7</v>
      </c>
      <c r="I1418" s="378">
        <v>740</v>
      </c>
      <c r="J1418" s="116">
        <v>330</v>
      </c>
      <c r="K1418" s="116">
        <v>330</v>
      </c>
      <c r="L1418" s="116"/>
      <c r="M1418" s="96">
        <f t="shared" si="42"/>
        <v>-55.405405405405403</v>
      </c>
      <c r="N1418" s="96">
        <f t="shared" si="43"/>
        <v>0</v>
      </c>
      <c r="O1418" s="615" t="s">
        <v>3184</v>
      </c>
    </row>
    <row r="1419" spans="1:15" s="117" customFormat="1" x14ac:dyDescent="0.3">
      <c r="A1419" s="690"/>
      <c r="B1419" s="687"/>
      <c r="C1419" s="537" t="s">
        <v>2898</v>
      </c>
      <c r="D1419" s="537" t="s">
        <v>2899</v>
      </c>
      <c r="E1419" s="116">
        <v>200</v>
      </c>
      <c r="F1419" s="116">
        <v>260</v>
      </c>
      <c r="G1419" s="116">
        <v>370</v>
      </c>
      <c r="H1419" s="377">
        <v>3.7</v>
      </c>
      <c r="I1419" s="378">
        <v>740</v>
      </c>
      <c r="J1419" s="116">
        <v>260</v>
      </c>
      <c r="K1419" s="116">
        <v>260</v>
      </c>
      <c r="L1419" s="116"/>
      <c r="M1419" s="96">
        <f t="shared" si="42"/>
        <v>-64.86486486486487</v>
      </c>
      <c r="N1419" s="96">
        <f t="shared" si="43"/>
        <v>0</v>
      </c>
      <c r="O1419" s="615" t="s">
        <v>3184</v>
      </c>
    </row>
    <row r="1420" spans="1:15" s="117" customFormat="1" x14ac:dyDescent="0.3">
      <c r="A1420" s="534">
        <v>9</v>
      </c>
      <c r="B1420" s="537" t="s">
        <v>46</v>
      </c>
      <c r="C1420" s="537"/>
      <c r="D1420" s="537"/>
      <c r="E1420" s="116">
        <v>100</v>
      </c>
      <c r="F1420" s="116">
        <v>190</v>
      </c>
      <c r="G1420" s="116">
        <v>280</v>
      </c>
      <c r="H1420" s="377">
        <v>1.9</v>
      </c>
      <c r="I1420" s="378">
        <v>190</v>
      </c>
      <c r="J1420" s="116">
        <v>190</v>
      </c>
      <c r="K1420" s="116">
        <v>190</v>
      </c>
      <c r="L1420" s="116"/>
      <c r="M1420" s="96">
        <f t="shared" si="42"/>
        <v>0</v>
      </c>
      <c r="N1420" s="96">
        <f t="shared" si="43"/>
        <v>0</v>
      </c>
      <c r="O1420" s="615" t="s">
        <v>3184</v>
      </c>
    </row>
    <row r="1421" spans="1:15" s="117" customFormat="1" x14ac:dyDescent="0.3">
      <c r="A1421" s="538" t="s">
        <v>2901</v>
      </c>
      <c r="B1421" s="551" t="s">
        <v>2902</v>
      </c>
      <c r="C1421" s="551"/>
      <c r="D1421" s="551"/>
      <c r="E1421" s="213"/>
      <c r="F1421" s="213"/>
      <c r="G1421" s="116"/>
      <c r="H1421" s="377"/>
      <c r="I1421" s="378"/>
      <c r="J1421" s="116"/>
      <c r="K1421" s="108"/>
      <c r="L1421" s="116"/>
      <c r="M1421" s="96"/>
      <c r="N1421" s="96"/>
      <c r="O1421" s="615"/>
    </row>
    <row r="1422" spans="1:15" s="117" customFormat="1" ht="37.5" x14ac:dyDescent="0.3">
      <c r="A1422" s="688">
        <v>1</v>
      </c>
      <c r="B1422" s="685" t="s">
        <v>383</v>
      </c>
      <c r="C1422" s="537" t="s">
        <v>2903</v>
      </c>
      <c r="D1422" s="537" t="s">
        <v>2904</v>
      </c>
      <c r="E1422" s="116">
        <v>1600</v>
      </c>
      <c r="F1422" s="116">
        <v>2600</v>
      </c>
      <c r="G1422" s="116">
        <v>3750</v>
      </c>
      <c r="H1422" s="377">
        <v>1</v>
      </c>
      <c r="I1422" s="378">
        <v>1600</v>
      </c>
      <c r="J1422" s="116">
        <v>2600</v>
      </c>
      <c r="K1422" s="108">
        <v>2400</v>
      </c>
      <c r="L1422" s="116"/>
      <c r="M1422" s="96">
        <f t="shared" si="42"/>
        <v>50</v>
      </c>
      <c r="N1422" s="96">
        <f t="shared" si="43"/>
        <v>-7.6923076923076925</v>
      </c>
      <c r="O1422" s="615" t="s">
        <v>3184</v>
      </c>
    </row>
    <row r="1423" spans="1:15" s="117" customFormat="1" ht="37.5" x14ac:dyDescent="0.3">
      <c r="A1423" s="689"/>
      <c r="B1423" s="686"/>
      <c r="C1423" s="537" t="s">
        <v>2905</v>
      </c>
      <c r="D1423" s="537" t="s">
        <v>2906</v>
      </c>
      <c r="E1423" s="116">
        <v>1500</v>
      </c>
      <c r="F1423" s="116">
        <v>1800</v>
      </c>
      <c r="G1423" s="116">
        <v>2500</v>
      </c>
      <c r="H1423" s="377">
        <v>1.4</v>
      </c>
      <c r="I1423" s="378">
        <v>2100</v>
      </c>
      <c r="J1423" s="116">
        <v>1800</v>
      </c>
      <c r="K1423" s="116">
        <v>1800</v>
      </c>
      <c r="L1423" s="116"/>
      <c r="M1423" s="96">
        <f t="shared" si="42"/>
        <v>-14.285714285714285</v>
      </c>
      <c r="N1423" s="96">
        <f t="shared" si="43"/>
        <v>0</v>
      </c>
      <c r="O1423" s="615" t="s">
        <v>3184</v>
      </c>
    </row>
    <row r="1424" spans="1:15" s="117" customFormat="1" x14ac:dyDescent="0.3">
      <c r="A1424" s="689"/>
      <c r="B1424" s="686"/>
      <c r="C1424" s="537" t="s">
        <v>2906</v>
      </c>
      <c r="D1424" s="537" t="s">
        <v>2907</v>
      </c>
      <c r="E1424" s="116">
        <v>680</v>
      </c>
      <c r="F1424" s="116">
        <v>800</v>
      </c>
      <c r="G1424" s="116">
        <v>1000</v>
      </c>
      <c r="H1424" s="377">
        <v>2.1</v>
      </c>
      <c r="I1424" s="378">
        <v>1428</v>
      </c>
      <c r="J1424" s="116">
        <v>800</v>
      </c>
      <c r="K1424" s="116">
        <v>800</v>
      </c>
      <c r="L1424" s="116"/>
      <c r="M1424" s="96">
        <f t="shared" si="42"/>
        <v>-43.977591036414566</v>
      </c>
      <c r="N1424" s="96">
        <f t="shared" si="43"/>
        <v>0</v>
      </c>
      <c r="O1424" s="615" t="s">
        <v>3184</v>
      </c>
    </row>
    <row r="1425" spans="1:15" s="117" customFormat="1" ht="37.5" x14ac:dyDescent="0.3">
      <c r="A1425" s="689"/>
      <c r="B1425" s="686"/>
      <c r="C1425" s="537" t="s">
        <v>2908</v>
      </c>
      <c r="D1425" s="537" t="s">
        <v>2909</v>
      </c>
      <c r="E1425" s="116">
        <v>1900</v>
      </c>
      <c r="F1425" s="116">
        <v>3000</v>
      </c>
      <c r="G1425" s="116">
        <v>4500</v>
      </c>
      <c r="H1425" s="377">
        <v>1.7</v>
      </c>
      <c r="I1425" s="378">
        <v>3230</v>
      </c>
      <c r="J1425" s="116">
        <v>3000</v>
      </c>
      <c r="K1425" s="108">
        <v>2800</v>
      </c>
      <c r="L1425" s="116"/>
      <c r="M1425" s="96">
        <f t="shared" si="42"/>
        <v>-13.312693498452013</v>
      </c>
      <c r="N1425" s="96">
        <f t="shared" si="43"/>
        <v>-6.666666666666667</v>
      </c>
      <c r="O1425" s="615" t="s">
        <v>3184</v>
      </c>
    </row>
    <row r="1426" spans="1:15" s="117" customFormat="1" ht="37.5" x14ac:dyDescent="0.3">
      <c r="A1426" s="689"/>
      <c r="B1426" s="686"/>
      <c r="C1426" s="537" t="s">
        <v>2909</v>
      </c>
      <c r="D1426" s="537" t="s">
        <v>2910</v>
      </c>
      <c r="E1426" s="116">
        <v>1000</v>
      </c>
      <c r="F1426" s="116">
        <v>1800</v>
      </c>
      <c r="G1426" s="116">
        <v>3700</v>
      </c>
      <c r="H1426" s="377">
        <v>1.1000000000000001</v>
      </c>
      <c r="I1426" s="378">
        <v>1100</v>
      </c>
      <c r="J1426" s="116">
        <v>2220</v>
      </c>
      <c r="K1426" s="108">
        <v>2000</v>
      </c>
      <c r="L1426" s="116"/>
      <c r="M1426" s="96">
        <f t="shared" ref="M1426:M1489" si="44">(K1426-I1426)/I1426*100</f>
        <v>81.818181818181827</v>
      </c>
      <c r="N1426" s="96">
        <f t="shared" si="43"/>
        <v>-9.9099099099099099</v>
      </c>
      <c r="O1426" s="615" t="s">
        <v>3184</v>
      </c>
    </row>
    <row r="1427" spans="1:15" s="117" customFormat="1" ht="37.5" x14ac:dyDescent="0.3">
      <c r="A1427" s="690"/>
      <c r="B1427" s="687"/>
      <c r="C1427" s="537" t="s">
        <v>2910</v>
      </c>
      <c r="D1427" s="537" t="s">
        <v>2911</v>
      </c>
      <c r="E1427" s="116">
        <v>1300</v>
      </c>
      <c r="F1427" s="116">
        <v>2000</v>
      </c>
      <c r="G1427" s="116">
        <v>4000</v>
      </c>
      <c r="H1427" s="377">
        <v>1</v>
      </c>
      <c r="I1427" s="378">
        <v>1300</v>
      </c>
      <c r="J1427" s="116">
        <v>2400</v>
      </c>
      <c r="K1427" s="116">
        <v>2400</v>
      </c>
      <c r="L1427" s="116"/>
      <c r="M1427" s="96">
        <f t="shared" si="44"/>
        <v>84.615384615384613</v>
      </c>
      <c r="N1427" s="96">
        <f t="shared" ref="N1427:N1490" si="45">(K1427-J1427)/J1427*100</f>
        <v>0</v>
      </c>
      <c r="O1427" s="615" t="s">
        <v>3184</v>
      </c>
    </row>
    <row r="1428" spans="1:15" s="117" customFormat="1" x14ac:dyDescent="0.3">
      <c r="A1428" s="688">
        <v>2</v>
      </c>
      <c r="B1428" s="685" t="s">
        <v>2912</v>
      </c>
      <c r="C1428" s="537" t="s">
        <v>2913</v>
      </c>
      <c r="D1428" s="537" t="s">
        <v>2914</v>
      </c>
      <c r="E1428" s="116">
        <v>1000</v>
      </c>
      <c r="F1428" s="116">
        <v>2400</v>
      </c>
      <c r="G1428" s="116">
        <v>2000</v>
      </c>
      <c r="H1428" s="149">
        <v>1.1000000000000001</v>
      </c>
      <c r="I1428" s="378">
        <v>1100</v>
      </c>
      <c r="J1428" s="116">
        <v>2400</v>
      </c>
      <c r="K1428" s="108">
        <v>2000</v>
      </c>
      <c r="L1428" s="116"/>
      <c r="M1428" s="96">
        <f t="shared" si="44"/>
        <v>81.818181818181827</v>
      </c>
      <c r="N1428" s="96">
        <f t="shared" si="45"/>
        <v>-16.666666666666664</v>
      </c>
      <c r="O1428" s="615" t="s">
        <v>3184</v>
      </c>
    </row>
    <row r="1429" spans="1:15" s="117" customFormat="1" x14ac:dyDescent="0.3">
      <c r="A1429" s="689"/>
      <c r="B1429" s="686"/>
      <c r="C1429" s="537" t="s">
        <v>2915</v>
      </c>
      <c r="D1429" s="537" t="s">
        <v>2916</v>
      </c>
      <c r="E1429" s="116">
        <v>580</v>
      </c>
      <c r="F1429" s="116">
        <v>800</v>
      </c>
      <c r="G1429" s="116">
        <v>1000</v>
      </c>
      <c r="H1429" s="149">
        <v>1</v>
      </c>
      <c r="I1429" s="378">
        <v>580</v>
      </c>
      <c r="J1429" s="116">
        <v>800</v>
      </c>
      <c r="K1429" s="116">
        <v>800</v>
      </c>
      <c r="L1429" s="116"/>
      <c r="M1429" s="96">
        <f t="shared" si="44"/>
        <v>37.931034482758619</v>
      </c>
      <c r="N1429" s="96">
        <f t="shared" si="45"/>
        <v>0</v>
      </c>
      <c r="O1429" s="615" t="s">
        <v>3184</v>
      </c>
    </row>
    <row r="1430" spans="1:15" s="117" customFormat="1" x14ac:dyDescent="0.3">
      <c r="A1430" s="689"/>
      <c r="B1430" s="686"/>
      <c r="C1430" s="537" t="s">
        <v>2916</v>
      </c>
      <c r="D1430" s="537" t="s">
        <v>34</v>
      </c>
      <c r="E1430" s="116">
        <v>340</v>
      </c>
      <c r="F1430" s="116">
        <v>500</v>
      </c>
      <c r="G1430" s="116">
        <v>700</v>
      </c>
      <c r="H1430" s="149">
        <v>1.2</v>
      </c>
      <c r="I1430" s="378">
        <v>408</v>
      </c>
      <c r="J1430" s="116">
        <v>500</v>
      </c>
      <c r="K1430" s="116">
        <v>500</v>
      </c>
      <c r="L1430" s="116"/>
      <c r="M1430" s="96">
        <f t="shared" si="44"/>
        <v>22.549019607843139</v>
      </c>
      <c r="N1430" s="96">
        <f t="shared" si="45"/>
        <v>0</v>
      </c>
      <c r="O1430" s="615" t="s">
        <v>3184</v>
      </c>
    </row>
    <row r="1431" spans="1:15" s="117" customFormat="1" x14ac:dyDescent="0.3">
      <c r="A1431" s="689"/>
      <c r="B1431" s="686"/>
      <c r="C1431" s="537" t="s">
        <v>34</v>
      </c>
      <c r="D1431" s="537" t="s">
        <v>2917</v>
      </c>
      <c r="E1431" s="116">
        <v>280</v>
      </c>
      <c r="F1431" s="116">
        <v>400</v>
      </c>
      <c r="G1431" s="116">
        <v>500</v>
      </c>
      <c r="H1431" s="149">
        <v>1.8</v>
      </c>
      <c r="I1431" s="378">
        <v>504</v>
      </c>
      <c r="J1431" s="116">
        <v>400</v>
      </c>
      <c r="K1431" s="116">
        <v>400</v>
      </c>
      <c r="L1431" s="116"/>
      <c r="M1431" s="96">
        <f t="shared" si="44"/>
        <v>-20.634920634920633</v>
      </c>
      <c r="N1431" s="96">
        <f t="shared" si="45"/>
        <v>0</v>
      </c>
      <c r="O1431" s="615" t="s">
        <v>3184</v>
      </c>
    </row>
    <row r="1432" spans="1:15" s="117" customFormat="1" x14ac:dyDescent="0.3">
      <c r="A1432" s="689"/>
      <c r="B1432" s="686"/>
      <c r="C1432" s="537" t="s">
        <v>2917</v>
      </c>
      <c r="D1432" s="537" t="s">
        <v>2918</v>
      </c>
      <c r="E1432" s="116">
        <v>230</v>
      </c>
      <c r="F1432" s="116">
        <v>250</v>
      </c>
      <c r="G1432" s="116">
        <v>350</v>
      </c>
      <c r="H1432" s="149">
        <v>1.8</v>
      </c>
      <c r="I1432" s="378">
        <v>414</v>
      </c>
      <c r="J1432" s="116">
        <v>250</v>
      </c>
      <c r="K1432" s="116">
        <v>250</v>
      </c>
      <c r="L1432" s="116"/>
      <c r="M1432" s="96">
        <f t="shared" si="44"/>
        <v>-39.613526570048307</v>
      </c>
      <c r="N1432" s="96">
        <f t="shared" si="45"/>
        <v>0</v>
      </c>
      <c r="O1432" s="615" t="s">
        <v>3184</v>
      </c>
    </row>
    <row r="1433" spans="1:15" s="117" customFormat="1" x14ac:dyDescent="0.3">
      <c r="A1433" s="690"/>
      <c r="B1433" s="687"/>
      <c r="C1433" s="537" t="s">
        <v>2919</v>
      </c>
      <c r="D1433" s="537" t="s">
        <v>2920</v>
      </c>
      <c r="E1433" s="116"/>
      <c r="F1433" s="116">
        <v>250</v>
      </c>
      <c r="G1433" s="116">
        <v>380</v>
      </c>
      <c r="H1433" s="377"/>
      <c r="I1433" s="378"/>
      <c r="J1433" s="116">
        <v>250</v>
      </c>
      <c r="K1433" s="116">
        <v>250</v>
      </c>
      <c r="L1433" s="116"/>
      <c r="M1433" s="96"/>
      <c r="N1433" s="96">
        <f t="shared" si="45"/>
        <v>0</v>
      </c>
      <c r="O1433" s="537" t="s">
        <v>272</v>
      </c>
    </row>
    <row r="1434" spans="1:15" s="117" customFormat="1" ht="37.5" x14ac:dyDescent="0.3">
      <c r="A1434" s="688">
        <v>3</v>
      </c>
      <c r="B1434" s="685" t="s">
        <v>2921</v>
      </c>
      <c r="C1434" s="537" t="s">
        <v>2922</v>
      </c>
      <c r="D1434" s="537" t="s">
        <v>2923</v>
      </c>
      <c r="E1434" s="116">
        <v>500</v>
      </c>
      <c r="F1434" s="116">
        <v>850</v>
      </c>
      <c r="G1434" s="116">
        <v>1200</v>
      </c>
      <c r="H1434" s="149">
        <v>1.1000000000000001</v>
      </c>
      <c r="I1434" s="378">
        <v>550</v>
      </c>
      <c r="J1434" s="116">
        <v>850</v>
      </c>
      <c r="K1434" s="116">
        <v>850</v>
      </c>
      <c r="L1434" s="116"/>
      <c r="M1434" s="96">
        <f t="shared" si="44"/>
        <v>54.54545454545454</v>
      </c>
      <c r="N1434" s="96">
        <f t="shared" si="45"/>
        <v>0</v>
      </c>
      <c r="O1434" s="615" t="s">
        <v>3184</v>
      </c>
    </row>
    <row r="1435" spans="1:15" s="117" customFormat="1" x14ac:dyDescent="0.3">
      <c r="A1435" s="689"/>
      <c r="B1435" s="686"/>
      <c r="C1435" s="537" t="s">
        <v>2923</v>
      </c>
      <c r="D1435" s="537" t="s">
        <v>2924</v>
      </c>
      <c r="E1435" s="116">
        <v>380</v>
      </c>
      <c r="F1435" s="116">
        <v>600</v>
      </c>
      <c r="G1435" s="116">
        <v>1000</v>
      </c>
      <c r="H1435" s="149">
        <v>1.6</v>
      </c>
      <c r="I1435" s="378">
        <v>608</v>
      </c>
      <c r="J1435" s="116">
        <v>600</v>
      </c>
      <c r="K1435" s="108">
        <v>500</v>
      </c>
      <c r="L1435" s="116"/>
      <c r="M1435" s="96">
        <f t="shared" si="44"/>
        <v>-17.763157894736842</v>
      </c>
      <c r="N1435" s="96">
        <f t="shared" si="45"/>
        <v>-16.666666666666664</v>
      </c>
      <c r="O1435" s="615" t="s">
        <v>3184</v>
      </c>
    </row>
    <row r="1436" spans="1:15" s="117" customFormat="1" x14ac:dyDescent="0.3">
      <c r="A1436" s="689"/>
      <c r="B1436" s="686"/>
      <c r="C1436" s="537" t="s">
        <v>2924</v>
      </c>
      <c r="D1436" s="537" t="s">
        <v>2925</v>
      </c>
      <c r="E1436" s="116">
        <v>250</v>
      </c>
      <c r="F1436" s="116">
        <v>350</v>
      </c>
      <c r="G1436" s="116">
        <v>500</v>
      </c>
      <c r="H1436" s="149">
        <v>1.4</v>
      </c>
      <c r="I1436" s="378">
        <v>350</v>
      </c>
      <c r="J1436" s="116">
        <v>350</v>
      </c>
      <c r="K1436" s="116">
        <v>350</v>
      </c>
      <c r="L1436" s="116"/>
      <c r="M1436" s="96">
        <f t="shared" si="44"/>
        <v>0</v>
      </c>
      <c r="N1436" s="96">
        <f t="shared" si="45"/>
        <v>0</v>
      </c>
      <c r="O1436" s="615" t="s">
        <v>3184</v>
      </c>
    </row>
    <row r="1437" spans="1:15" s="117" customFormat="1" x14ac:dyDescent="0.3">
      <c r="A1437" s="690"/>
      <c r="B1437" s="687"/>
      <c r="C1437" s="537" t="s">
        <v>2926</v>
      </c>
      <c r="D1437" s="537" t="s">
        <v>2927</v>
      </c>
      <c r="E1437" s="116">
        <v>120</v>
      </c>
      <c r="F1437" s="116">
        <v>180</v>
      </c>
      <c r="G1437" s="116">
        <v>250</v>
      </c>
      <c r="H1437" s="149">
        <v>1.4</v>
      </c>
      <c r="I1437" s="378">
        <v>168</v>
      </c>
      <c r="J1437" s="116">
        <v>180</v>
      </c>
      <c r="K1437" s="116">
        <v>180</v>
      </c>
      <c r="L1437" s="116"/>
      <c r="M1437" s="96">
        <f t="shared" si="44"/>
        <v>7.1428571428571423</v>
      </c>
      <c r="N1437" s="96">
        <f t="shared" si="45"/>
        <v>0</v>
      </c>
      <c r="O1437" s="615" t="s">
        <v>3184</v>
      </c>
    </row>
    <row r="1438" spans="1:15" s="117" customFormat="1" ht="18" customHeight="1" x14ac:dyDescent="0.3">
      <c r="A1438" s="534">
        <v>4</v>
      </c>
      <c r="B1438" s="691" t="s">
        <v>2928</v>
      </c>
      <c r="C1438" s="692"/>
      <c r="D1438" s="693"/>
      <c r="E1438" s="116">
        <v>220</v>
      </c>
      <c r="F1438" s="116">
        <v>550</v>
      </c>
      <c r="G1438" s="116">
        <v>800</v>
      </c>
      <c r="H1438" s="377">
        <v>3.6</v>
      </c>
      <c r="I1438" s="378">
        <v>792</v>
      </c>
      <c r="J1438" s="116">
        <v>550</v>
      </c>
      <c r="K1438" s="108">
        <v>400</v>
      </c>
      <c r="L1438" s="116"/>
      <c r="M1438" s="96">
        <f t="shared" si="44"/>
        <v>-49.494949494949495</v>
      </c>
      <c r="N1438" s="96">
        <f t="shared" si="45"/>
        <v>-27.27272727272727</v>
      </c>
      <c r="O1438" s="615" t="s">
        <v>3184</v>
      </c>
    </row>
    <row r="1439" spans="1:15" s="117" customFormat="1" ht="18" customHeight="1" x14ac:dyDescent="0.3">
      <c r="A1439" s="534">
        <v>5</v>
      </c>
      <c r="B1439" s="691" t="s">
        <v>2929</v>
      </c>
      <c r="C1439" s="692"/>
      <c r="D1439" s="693"/>
      <c r="E1439" s="116">
        <v>180</v>
      </c>
      <c r="F1439" s="116">
        <v>350</v>
      </c>
      <c r="G1439" s="116">
        <v>600</v>
      </c>
      <c r="H1439" s="377">
        <v>2.2999999999999998</v>
      </c>
      <c r="I1439" s="378">
        <v>413.99999999999994</v>
      </c>
      <c r="J1439" s="116">
        <v>360</v>
      </c>
      <c r="K1439" s="108">
        <v>260</v>
      </c>
      <c r="L1439" s="116"/>
      <c r="M1439" s="96">
        <f t="shared" si="44"/>
        <v>-37.198067632850233</v>
      </c>
      <c r="N1439" s="96">
        <f t="shared" si="45"/>
        <v>-27.777777777777779</v>
      </c>
      <c r="O1439" s="615" t="s">
        <v>3184</v>
      </c>
    </row>
    <row r="1440" spans="1:15" s="117" customFormat="1" x14ac:dyDescent="0.3">
      <c r="A1440" s="688">
        <v>6</v>
      </c>
      <c r="B1440" s="685" t="s">
        <v>2930</v>
      </c>
      <c r="C1440" s="537" t="s">
        <v>2931</v>
      </c>
      <c r="D1440" s="537" t="s">
        <v>2932</v>
      </c>
      <c r="E1440" s="116">
        <v>210</v>
      </c>
      <c r="F1440" s="116">
        <v>450</v>
      </c>
      <c r="G1440" s="116">
        <v>600</v>
      </c>
      <c r="H1440" s="377">
        <v>1.8</v>
      </c>
      <c r="I1440" s="378">
        <v>378</v>
      </c>
      <c r="J1440" s="116">
        <v>450</v>
      </c>
      <c r="K1440" s="108">
        <v>350</v>
      </c>
      <c r="L1440" s="116"/>
      <c r="M1440" s="96">
        <f t="shared" si="44"/>
        <v>-7.4074074074074066</v>
      </c>
      <c r="N1440" s="96">
        <f t="shared" si="45"/>
        <v>-22.222222222222221</v>
      </c>
      <c r="O1440" s="615" t="s">
        <v>3184</v>
      </c>
    </row>
    <row r="1441" spans="1:15" s="117" customFormat="1" x14ac:dyDescent="0.3">
      <c r="A1441" s="690"/>
      <c r="B1441" s="687"/>
      <c r="C1441" s="537" t="s">
        <v>2933</v>
      </c>
      <c r="D1441" s="537" t="s">
        <v>2934</v>
      </c>
      <c r="E1441" s="116"/>
      <c r="F1441" s="116">
        <v>250</v>
      </c>
      <c r="G1441" s="116">
        <v>400</v>
      </c>
      <c r="H1441" s="377"/>
      <c r="I1441" s="378"/>
      <c r="J1441" s="116">
        <v>250</v>
      </c>
      <c r="K1441" s="116">
        <v>250</v>
      </c>
      <c r="L1441" s="116"/>
      <c r="M1441" s="96"/>
      <c r="N1441" s="96">
        <f t="shared" si="45"/>
        <v>0</v>
      </c>
      <c r="O1441" s="537" t="s">
        <v>272</v>
      </c>
    </row>
    <row r="1442" spans="1:15" s="117" customFormat="1" x14ac:dyDescent="0.3">
      <c r="A1442" s="688">
        <v>7</v>
      </c>
      <c r="B1442" s="685" t="s">
        <v>2935</v>
      </c>
      <c r="C1442" s="537" t="s">
        <v>2936</v>
      </c>
      <c r="D1442" s="537" t="s">
        <v>2937</v>
      </c>
      <c r="E1442" s="116">
        <v>510</v>
      </c>
      <c r="F1442" s="116">
        <v>800</v>
      </c>
      <c r="G1442" s="116">
        <v>1250</v>
      </c>
      <c r="H1442" s="377">
        <v>1.1000000000000001</v>
      </c>
      <c r="I1442" s="378">
        <v>561</v>
      </c>
      <c r="J1442" s="116">
        <v>800</v>
      </c>
      <c r="K1442" s="116">
        <v>800</v>
      </c>
      <c r="L1442" s="116"/>
      <c r="M1442" s="96">
        <f t="shared" si="44"/>
        <v>42.602495543672013</v>
      </c>
      <c r="N1442" s="96">
        <f t="shared" si="45"/>
        <v>0</v>
      </c>
      <c r="O1442" s="615" t="s">
        <v>3184</v>
      </c>
    </row>
    <row r="1443" spans="1:15" s="117" customFormat="1" x14ac:dyDescent="0.3">
      <c r="A1443" s="689"/>
      <c r="B1443" s="686"/>
      <c r="C1443" s="537" t="s">
        <v>2937</v>
      </c>
      <c r="D1443" s="537" t="s">
        <v>2938</v>
      </c>
      <c r="E1443" s="116">
        <v>250</v>
      </c>
      <c r="F1443" s="116">
        <v>550</v>
      </c>
      <c r="G1443" s="116">
        <v>800</v>
      </c>
      <c r="H1443" s="377">
        <v>1</v>
      </c>
      <c r="I1443" s="378">
        <v>250</v>
      </c>
      <c r="J1443" s="116">
        <v>550</v>
      </c>
      <c r="K1443" s="116">
        <v>550</v>
      </c>
      <c r="L1443" s="116"/>
      <c r="M1443" s="96">
        <f t="shared" si="44"/>
        <v>120</v>
      </c>
      <c r="N1443" s="96">
        <f t="shared" si="45"/>
        <v>0</v>
      </c>
      <c r="O1443" s="615" t="s">
        <v>3184</v>
      </c>
    </row>
    <row r="1444" spans="1:15" s="117" customFormat="1" x14ac:dyDescent="0.3">
      <c r="A1444" s="690"/>
      <c r="B1444" s="687"/>
      <c r="C1444" s="537" t="s">
        <v>2938</v>
      </c>
      <c r="D1444" s="537" t="s">
        <v>2939</v>
      </c>
      <c r="E1444" s="116"/>
      <c r="F1444" s="116">
        <v>280</v>
      </c>
      <c r="G1444" s="116">
        <v>400</v>
      </c>
      <c r="H1444" s="377"/>
      <c r="I1444" s="378"/>
      <c r="J1444" s="116">
        <v>280</v>
      </c>
      <c r="K1444" s="116">
        <v>280</v>
      </c>
      <c r="L1444" s="116"/>
      <c r="M1444" s="96"/>
      <c r="N1444" s="96">
        <f t="shared" si="45"/>
        <v>0</v>
      </c>
      <c r="O1444" s="537" t="s">
        <v>272</v>
      </c>
    </row>
    <row r="1445" spans="1:15" s="117" customFormat="1" x14ac:dyDescent="0.3">
      <c r="A1445" s="534">
        <v>8</v>
      </c>
      <c r="B1445" s="537" t="s">
        <v>2940</v>
      </c>
      <c r="C1445" s="537" t="s">
        <v>2941</v>
      </c>
      <c r="D1445" s="537" t="s">
        <v>23</v>
      </c>
      <c r="E1445" s="116">
        <v>140</v>
      </c>
      <c r="F1445" s="116">
        <v>200</v>
      </c>
      <c r="G1445" s="116">
        <v>300</v>
      </c>
      <c r="H1445" s="377">
        <v>1.2</v>
      </c>
      <c r="I1445" s="378">
        <v>168</v>
      </c>
      <c r="J1445" s="116">
        <v>200</v>
      </c>
      <c r="K1445" s="116">
        <v>200</v>
      </c>
      <c r="L1445" s="116"/>
      <c r="M1445" s="96">
        <f t="shared" si="44"/>
        <v>19.047619047619047</v>
      </c>
      <c r="N1445" s="96">
        <f t="shared" si="45"/>
        <v>0</v>
      </c>
      <c r="O1445" s="615" t="s">
        <v>3184</v>
      </c>
    </row>
    <row r="1446" spans="1:15" s="117" customFormat="1" x14ac:dyDescent="0.3">
      <c r="A1446" s="688">
        <v>9</v>
      </c>
      <c r="B1446" s="685" t="s">
        <v>2942</v>
      </c>
      <c r="C1446" s="537" t="s">
        <v>2943</v>
      </c>
      <c r="D1446" s="537" t="s">
        <v>2944</v>
      </c>
      <c r="E1446" s="116">
        <v>120</v>
      </c>
      <c r="F1446" s="116">
        <v>350</v>
      </c>
      <c r="G1446" s="116">
        <v>700</v>
      </c>
      <c r="H1446" s="377">
        <v>2.4</v>
      </c>
      <c r="I1446" s="378">
        <v>288</v>
      </c>
      <c r="J1446" s="116">
        <v>420</v>
      </c>
      <c r="K1446" s="116">
        <v>420</v>
      </c>
      <c r="L1446" s="116"/>
      <c r="M1446" s="96">
        <f t="shared" si="44"/>
        <v>45.833333333333329</v>
      </c>
      <c r="N1446" s="96">
        <f t="shared" si="45"/>
        <v>0</v>
      </c>
      <c r="O1446" s="615" t="s">
        <v>3184</v>
      </c>
    </row>
    <row r="1447" spans="1:15" s="117" customFormat="1" x14ac:dyDescent="0.3">
      <c r="A1447" s="690"/>
      <c r="B1447" s="687"/>
      <c r="C1447" s="537" t="s">
        <v>2945</v>
      </c>
      <c r="D1447" s="537" t="s">
        <v>2946</v>
      </c>
      <c r="E1447" s="116">
        <v>120</v>
      </c>
      <c r="F1447" s="116">
        <v>350</v>
      </c>
      <c r="G1447" s="116">
        <v>500</v>
      </c>
      <c r="H1447" s="377">
        <v>2.4</v>
      </c>
      <c r="I1447" s="378">
        <v>288</v>
      </c>
      <c r="J1447" s="116">
        <v>350</v>
      </c>
      <c r="K1447" s="116">
        <v>350</v>
      </c>
      <c r="L1447" s="116"/>
      <c r="M1447" s="96">
        <f t="shared" si="44"/>
        <v>21.527777777777779</v>
      </c>
      <c r="N1447" s="96">
        <f t="shared" si="45"/>
        <v>0</v>
      </c>
      <c r="O1447" s="615" t="s">
        <v>3184</v>
      </c>
    </row>
    <row r="1448" spans="1:15" s="117" customFormat="1" x14ac:dyDescent="0.3">
      <c r="A1448" s="534">
        <v>10</v>
      </c>
      <c r="B1448" s="691" t="s">
        <v>46</v>
      </c>
      <c r="C1448" s="692"/>
      <c r="D1448" s="693"/>
      <c r="E1448" s="116">
        <v>120</v>
      </c>
      <c r="F1448" s="116">
        <v>140</v>
      </c>
      <c r="G1448" s="116">
        <v>350</v>
      </c>
      <c r="H1448" s="377">
        <v>2.4</v>
      </c>
      <c r="I1448" s="378">
        <v>288</v>
      </c>
      <c r="J1448" s="116">
        <v>210</v>
      </c>
      <c r="K1448" s="108">
        <v>180</v>
      </c>
      <c r="L1448" s="116"/>
      <c r="M1448" s="96">
        <f t="shared" si="44"/>
        <v>-37.5</v>
      </c>
      <c r="N1448" s="96">
        <f t="shared" si="45"/>
        <v>-14.285714285714285</v>
      </c>
      <c r="O1448" s="615" t="s">
        <v>3184</v>
      </c>
    </row>
    <row r="1449" spans="1:15" s="117" customFormat="1" x14ac:dyDescent="0.3">
      <c r="A1449" s="538" t="s">
        <v>2947</v>
      </c>
      <c r="B1449" s="551" t="s">
        <v>2948</v>
      </c>
      <c r="C1449" s="551"/>
      <c r="D1449" s="551"/>
      <c r="E1449" s="213"/>
      <c r="F1449" s="213"/>
      <c r="G1449" s="116"/>
      <c r="H1449" s="96"/>
      <c r="I1449" s="96"/>
      <c r="J1449" s="116"/>
      <c r="K1449" s="108"/>
      <c r="L1449" s="116"/>
      <c r="M1449" s="96"/>
      <c r="N1449" s="96"/>
      <c r="O1449" s="615"/>
    </row>
    <row r="1450" spans="1:15" s="117" customFormat="1" x14ac:dyDescent="0.3">
      <c r="A1450" s="688">
        <v>1</v>
      </c>
      <c r="B1450" s="685" t="s">
        <v>383</v>
      </c>
      <c r="C1450" s="537" t="s">
        <v>2949</v>
      </c>
      <c r="D1450" s="537" t="s">
        <v>2950</v>
      </c>
      <c r="E1450" s="116">
        <v>610</v>
      </c>
      <c r="F1450" s="116">
        <v>700</v>
      </c>
      <c r="G1450" s="116">
        <v>1000</v>
      </c>
      <c r="H1450" s="377">
        <v>1.2</v>
      </c>
      <c r="I1450" s="378">
        <v>732</v>
      </c>
      <c r="J1450" s="116">
        <v>700</v>
      </c>
      <c r="K1450" s="116">
        <v>700</v>
      </c>
      <c r="L1450" s="116"/>
      <c r="M1450" s="96">
        <f t="shared" si="44"/>
        <v>-4.3715846994535523</v>
      </c>
      <c r="N1450" s="96">
        <f t="shared" si="45"/>
        <v>0</v>
      </c>
      <c r="O1450" s="615" t="s">
        <v>3184</v>
      </c>
    </row>
    <row r="1451" spans="1:15" s="117" customFormat="1" x14ac:dyDescent="0.3">
      <c r="A1451" s="689"/>
      <c r="B1451" s="686"/>
      <c r="C1451" s="537" t="s">
        <v>2950</v>
      </c>
      <c r="D1451" s="537" t="s">
        <v>2951</v>
      </c>
      <c r="E1451" s="116">
        <v>450</v>
      </c>
      <c r="F1451" s="116">
        <v>550</v>
      </c>
      <c r="G1451" s="116">
        <v>800</v>
      </c>
      <c r="H1451" s="377">
        <v>1.2</v>
      </c>
      <c r="I1451" s="378">
        <v>540</v>
      </c>
      <c r="J1451" s="116">
        <v>550</v>
      </c>
      <c r="K1451" s="116">
        <v>550</v>
      </c>
      <c r="L1451" s="116"/>
      <c r="M1451" s="96">
        <f t="shared" si="44"/>
        <v>1.8518518518518516</v>
      </c>
      <c r="N1451" s="96">
        <f t="shared" si="45"/>
        <v>0</v>
      </c>
      <c r="O1451" s="615" t="s">
        <v>3184</v>
      </c>
    </row>
    <row r="1452" spans="1:15" s="117" customFormat="1" x14ac:dyDescent="0.3">
      <c r="A1452" s="689"/>
      <c r="B1452" s="686"/>
      <c r="C1452" s="537" t="s">
        <v>2951</v>
      </c>
      <c r="D1452" s="537" t="s">
        <v>2952</v>
      </c>
      <c r="E1452" s="116">
        <v>490</v>
      </c>
      <c r="F1452" s="116">
        <v>550</v>
      </c>
      <c r="G1452" s="116">
        <v>800</v>
      </c>
      <c r="H1452" s="377">
        <v>1.2</v>
      </c>
      <c r="I1452" s="378">
        <v>588</v>
      </c>
      <c r="J1452" s="116">
        <v>550</v>
      </c>
      <c r="K1452" s="116">
        <v>550</v>
      </c>
      <c r="L1452" s="116"/>
      <c r="M1452" s="96">
        <f t="shared" si="44"/>
        <v>-6.462585034013606</v>
      </c>
      <c r="N1452" s="96">
        <f t="shared" si="45"/>
        <v>0</v>
      </c>
      <c r="O1452" s="615" t="s">
        <v>3184</v>
      </c>
    </row>
    <row r="1453" spans="1:15" s="117" customFormat="1" x14ac:dyDescent="0.3">
      <c r="A1453" s="689"/>
      <c r="B1453" s="686"/>
      <c r="C1453" s="537" t="s">
        <v>2952</v>
      </c>
      <c r="D1453" s="537" t="s">
        <v>2953</v>
      </c>
      <c r="E1453" s="116"/>
      <c r="F1453" s="116">
        <v>550</v>
      </c>
      <c r="G1453" s="116">
        <v>800</v>
      </c>
      <c r="H1453" s="377"/>
      <c r="I1453" s="378"/>
      <c r="J1453" s="116">
        <v>550</v>
      </c>
      <c r="K1453" s="116">
        <v>550</v>
      </c>
      <c r="L1453" s="116"/>
      <c r="M1453" s="96"/>
      <c r="N1453" s="96">
        <f t="shared" si="45"/>
        <v>0</v>
      </c>
      <c r="O1453" s="629" t="s">
        <v>3184</v>
      </c>
    </row>
    <row r="1454" spans="1:15" s="117" customFormat="1" x14ac:dyDescent="0.3">
      <c r="A1454" s="689"/>
      <c r="B1454" s="686"/>
      <c r="C1454" s="537" t="s">
        <v>2953</v>
      </c>
      <c r="D1454" s="537" t="s">
        <v>2954</v>
      </c>
      <c r="E1454" s="116"/>
      <c r="F1454" s="116">
        <v>570</v>
      </c>
      <c r="G1454" s="116">
        <v>850</v>
      </c>
      <c r="H1454" s="377"/>
      <c r="I1454" s="378"/>
      <c r="J1454" s="116">
        <v>570</v>
      </c>
      <c r="K1454" s="116">
        <v>570</v>
      </c>
      <c r="L1454" s="116"/>
      <c r="M1454" s="96"/>
      <c r="N1454" s="96">
        <f t="shared" si="45"/>
        <v>0</v>
      </c>
      <c r="O1454" s="629" t="s">
        <v>3184</v>
      </c>
    </row>
    <row r="1455" spans="1:15" s="117" customFormat="1" ht="37.5" x14ac:dyDescent="0.3">
      <c r="A1455" s="689"/>
      <c r="B1455" s="686"/>
      <c r="C1455" s="537" t="s">
        <v>2955</v>
      </c>
      <c r="D1455" s="537" t="s">
        <v>2956</v>
      </c>
      <c r="E1455" s="116">
        <v>600</v>
      </c>
      <c r="F1455" s="116">
        <v>700</v>
      </c>
      <c r="G1455" s="116">
        <v>1000</v>
      </c>
      <c r="H1455" s="377">
        <v>1.2</v>
      </c>
      <c r="I1455" s="378">
        <v>720</v>
      </c>
      <c r="J1455" s="116">
        <v>700</v>
      </c>
      <c r="K1455" s="116">
        <v>700</v>
      </c>
      <c r="L1455" s="116"/>
      <c r="M1455" s="96">
        <f t="shared" si="44"/>
        <v>-2.7777777777777777</v>
      </c>
      <c r="N1455" s="96">
        <f t="shared" si="45"/>
        <v>0</v>
      </c>
      <c r="O1455" s="615" t="s">
        <v>3184</v>
      </c>
    </row>
    <row r="1456" spans="1:15" s="117" customFormat="1" x14ac:dyDescent="0.3">
      <c r="A1456" s="690"/>
      <c r="B1456" s="687"/>
      <c r="C1456" s="537" t="s">
        <v>2957</v>
      </c>
      <c r="D1456" s="537" t="s">
        <v>2958</v>
      </c>
      <c r="E1456" s="116">
        <v>400</v>
      </c>
      <c r="F1456" s="116">
        <v>500</v>
      </c>
      <c r="G1456" s="116">
        <v>700</v>
      </c>
      <c r="H1456" s="377">
        <v>1</v>
      </c>
      <c r="I1456" s="378">
        <v>400</v>
      </c>
      <c r="J1456" s="116">
        <v>500</v>
      </c>
      <c r="K1456" s="116">
        <v>500</v>
      </c>
      <c r="L1456" s="116"/>
      <c r="M1456" s="96">
        <f t="shared" si="44"/>
        <v>25</v>
      </c>
      <c r="N1456" s="96">
        <f t="shared" si="45"/>
        <v>0</v>
      </c>
      <c r="O1456" s="615" t="s">
        <v>3184</v>
      </c>
    </row>
    <row r="1457" spans="1:15" s="117" customFormat="1" ht="18" customHeight="1" x14ac:dyDescent="0.3">
      <c r="A1457" s="688">
        <v>2</v>
      </c>
      <c r="B1457" s="685" t="s">
        <v>2959</v>
      </c>
      <c r="C1457" s="537" t="s">
        <v>2960</v>
      </c>
      <c r="D1457" s="537" t="s">
        <v>2961</v>
      </c>
      <c r="E1457" s="116">
        <v>300</v>
      </c>
      <c r="F1457" s="116">
        <v>300</v>
      </c>
      <c r="G1457" s="116">
        <v>400</v>
      </c>
      <c r="H1457" s="377">
        <v>1.4</v>
      </c>
      <c r="I1457" s="378">
        <v>420</v>
      </c>
      <c r="J1457" s="116">
        <v>300</v>
      </c>
      <c r="K1457" s="116">
        <v>300</v>
      </c>
      <c r="L1457" s="116"/>
      <c r="M1457" s="96">
        <f t="shared" si="44"/>
        <v>-28.571428571428569</v>
      </c>
      <c r="N1457" s="96">
        <f t="shared" si="45"/>
        <v>0</v>
      </c>
      <c r="O1457" s="615" t="s">
        <v>3184</v>
      </c>
    </row>
    <row r="1458" spans="1:15" s="117" customFormat="1" x14ac:dyDescent="0.3">
      <c r="A1458" s="690"/>
      <c r="B1458" s="687"/>
      <c r="C1458" s="537" t="s">
        <v>2961</v>
      </c>
      <c r="D1458" s="537" t="s">
        <v>2962</v>
      </c>
      <c r="E1458" s="116">
        <v>270</v>
      </c>
      <c r="F1458" s="116">
        <v>270</v>
      </c>
      <c r="G1458" s="116">
        <v>340</v>
      </c>
      <c r="H1458" s="377">
        <v>1.2</v>
      </c>
      <c r="I1458" s="378">
        <v>324</v>
      </c>
      <c r="J1458" s="116">
        <v>270</v>
      </c>
      <c r="K1458" s="116">
        <v>270</v>
      </c>
      <c r="L1458" s="116"/>
      <c r="M1458" s="96">
        <f t="shared" si="44"/>
        <v>-16.666666666666664</v>
      </c>
      <c r="N1458" s="96">
        <f t="shared" si="45"/>
        <v>0</v>
      </c>
      <c r="O1458" s="615" t="s">
        <v>3184</v>
      </c>
    </row>
    <row r="1459" spans="1:15" s="117" customFormat="1" ht="26.25" customHeight="1" x14ac:dyDescent="0.3">
      <c r="A1459" s="534">
        <v>3</v>
      </c>
      <c r="B1459" s="691" t="s">
        <v>2963</v>
      </c>
      <c r="C1459" s="692"/>
      <c r="D1459" s="693"/>
      <c r="E1459" s="116">
        <v>250</v>
      </c>
      <c r="F1459" s="116">
        <v>250</v>
      </c>
      <c r="G1459" s="116">
        <v>270</v>
      </c>
      <c r="H1459" s="377">
        <v>1.3</v>
      </c>
      <c r="I1459" s="378">
        <v>325</v>
      </c>
      <c r="J1459" s="116">
        <v>250</v>
      </c>
      <c r="K1459" s="116">
        <v>250</v>
      </c>
      <c r="L1459" s="116"/>
      <c r="M1459" s="96">
        <f t="shared" si="44"/>
        <v>-23.076923076923077</v>
      </c>
      <c r="N1459" s="96">
        <f t="shared" si="45"/>
        <v>0</v>
      </c>
      <c r="O1459" s="615" t="s">
        <v>3184</v>
      </c>
    </row>
    <row r="1460" spans="1:15" s="117" customFormat="1" ht="26.25" customHeight="1" x14ac:dyDescent="0.3">
      <c r="A1460" s="534">
        <v>4</v>
      </c>
      <c r="B1460" s="537" t="s">
        <v>2964</v>
      </c>
      <c r="C1460" s="537" t="s">
        <v>2965</v>
      </c>
      <c r="D1460" s="537" t="s">
        <v>2966</v>
      </c>
      <c r="E1460" s="116">
        <v>140</v>
      </c>
      <c r="F1460" s="116">
        <v>140</v>
      </c>
      <c r="G1460" s="116">
        <v>200</v>
      </c>
      <c r="H1460" s="377">
        <v>2</v>
      </c>
      <c r="I1460" s="378">
        <v>280</v>
      </c>
      <c r="J1460" s="116">
        <v>140</v>
      </c>
      <c r="K1460" s="116">
        <v>140</v>
      </c>
      <c r="L1460" s="116"/>
      <c r="M1460" s="96">
        <f t="shared" si="44"/>
        <v>-50</v>
      </c>
      <c r="N1460" s="96">
        <f t="shared" si="45"/>
        <v>0</v>
      </c>
      <c r="O1460" s="615" t="s">
        <v>3184</v>
      </c>
    </row>
    <row r="1461" spans="1:15" s="117" customFormat="1" x14ac:dyDescent="0.3">
      <c r="A1461" s="534">
        <v>5</v>
      </c>
      <c r="B1461" s="537" t="s">
        <v>2967</v>
      </c>
      <c r="C1461" s="537" t="s">
        <v>2968</v>
      </c>
      <c r="D1461" s="537" t="s">
        <v>2969</v>
      </c>
      <c r="E1461" s="116"/>
      <c r="F1461" s="116">
        <v>140</v>
      </c>
      <c r="G1461" s="116">
        <v>200</v>
      </c>
      <c r="H1461" s="377"/>
      <c r="I1461" s="378"/>
      <c r="J1461" s="116">
        <v>140</v>
      </c>
      <c r="K1461" s="116">
        <v>140</v>
      </c>
      <c r="L1461" s="116"/>
      <c r="M1461" s="96"/>
      <c r="N1461" s="96">
        <f t="shared" si="45"/>
        <v>0</v>
      </c>
      <c r="O1461" s="629" t="s">
        <v>3184</v>
      </c>
    </row>
    <row r="1462" spans="1:15" s="117" customFormat="1" x14ac:dyDescent="0.3">
      <c r="A1462" s="534">
        <v>6</v>
      </c>
      <c r="B1462" s="537" t="s">
        <v>46</v>
      </c>
      <c r="C1462" s="537"/>
      <c r="D1462" s="537"/>
      <c r="E1462" s="116">
        <v>100</v>
      </c>
      <c r="F1462" s="116">
        <v>100</v>
      </c>
      <c r="G1462" s="116">
        <v>160</v>
      </c>
      <c r="H1462" s="377">
        <v>2.5</v>
      </c>
      <c r="I1462" s="378">
        <v>250</v>
      </c>
      <c r="J1462" s="116">
        <v>100</v>
      </c>
      <c r="K1462" s="116">
        <v>100</v>
      </c>
      <c r="L1462" s="116"/>
      <c r="M1462" s="96">
        <f t="shared" si="44"/>
        <v>-60</v>
      </c>
      <c r="N1462" s="96">
        <f t="shared" si="45"/>
        <v>0</v>
      </c>
      <c r="O1462" s="615" t="s">
        <v>3184</v>
      </c>
    </row>
    <row r="1463" spans="1:15" s="117" customFormat="1" x14ac:dyDescent="0.3">
      <c r="A1463" s="538" t="s">
        <v>2970</v>
      </c>
      <c r="B1463" s="551" t="s">
        <v>2971</v>
      </c>
      <c r="C1463" s="551"/>
      <c r="D1463" s="551"/>
      <c r="E1463" s="118"/>
      <c r="F1463" s="290"/>
      <c r="G1463" s="116"/>
      <c r="H1463" s="377"/>
      <c r="I1463" s="122"/>
      <c r="J1463" s="116"/>
      <c r="K1463" s="108"/>
      <c r="L1463" s="116"/>
      <c r="M1463" s="96"/>
      <c r="N1463" s="96"/>
      <c r="O1463" s="556"/>
    </row>
    <row r="1464" spans="1:15" s="117" customFormat="1" ht="37.5" x14ac:dyDescent="0.3">
      <c r="A1464" s="688">
        <v>1</v>
      </c>
      <c r="B1464" s="685" t="s">
        <v>2878</v>
      </c>
      <c r="C1464" s="537" t="s">
        <v>2972</v>
      </c>
      <c r="D1464" s="537" t="s">
        <v>2973</v>
      </c>
      <c r="E1464" s="116">
        <v>360</v>
      </c>
      <c r="F1464" s="116">
        <v>700</v>
      </c>
      <c r="G1464" s="378">
        <v>1400</v>
      </c>
      <c r="H1464" s="382">
        <v>1.2</v>
      </c>
      <c r="I1464" s="378">
        <v>432</v>
      </c>
      <c r="J1464" s="116">
        <v>840</v>
      </c>
      <c r="K1464" s="108">
        <v>500</v>
      </c>
      <c r="L1464" s="116"/>
      <c r="M1464" s="96">
        <f t="shared" si="44"/>
        <v>15.74074074074074</v>
      </c>
      <c r="N1464" s="96">
        <f t="shared" si="45"/>
        <v>-40.476190476190474</v>
      </c>
      <c r="O1464" s="615" t="s">
        <v>3184</v>
      </c>
    </row>
    <row r="1465" spans="1:15" s="117" customFormat="1" x14ac:dyDescent="0.3">
      <c r="A1465" s="690"/>
      <c r="B1465" s="687"/>
      <c r="C1465" s="537" t="s">
        <v>2974</v>
      </c>
      <c r="D1465" s="537" t="s">
        <v>2975</v>
      </c>
      <c r="E1465" s="116">
        <v>200</v>
      </c>
      <c r="F1465" s="116">
        <v>400</v>
      </c>
      <c r="G1465" s="378">
        <v>600</v>
      </c>
      <c r="H1465" s="382">
        <v>1.3</v>
      </c>
      <c r="I1465" s="378">
        <v>260</v>
      </c>
      <c r="J1465" s="116">
        <v>400</v>
      </c>
      <c r="K1465" s="108">
        <v>300</v>
      </c>
      <c r="L1465" s="116"/>
      <c r="M1465" s="96">
        <f t="shared" si="44"/>
        <v>15.384615384615385</v>
      </c>
      <c r="N1465" s="96">
        <f t="shared" si="45"/>
        <v>-25</v>
      </c>
      <c r="O1465" s="615" t="s">
        <v>3184</v>
      </c>
    </row>
    <row r="1466" spans="1:15" s="117" customFormat="1" ht="37.5" x14ac:dyDescent="0.3">
      <c r="A1466" s="688">
        <v>2</v>
      </c>
      <c r="B1466" s="685" t="s">
        <v>2976</v>
      </c>
      <c r="C1466" s="537" t="s">
        <v>2977</v>
      </c>
      <c r="D1466" s="537" t="s">
        <v>2978</v>
      </c>
      <c r="E1466" s="116">
        <v>300</v>
      </c>
      <c r="F1466" s="116">
        <v>550</v>
      </c>
      <c r="G1466" s="378">
        <v>800</v>
      </c>
      <c r="H1466" s="382">
        <v>1.4</v>
      </c>
      <c r="I1466" s="378">
        <v>420</v>
      </c>
      <c r="J1466" s="116">
        <v>550</v>
      </c>
      <c r="K1466" s="108">
        <v>400</v>
      </c>
      <c r="L1466" s="116"/>
      <c r="M1466" s="96">
        <f t="shared" si="44"/>
        <v>-4.7619047619047619</v>
      </c>
      <c r="N1466" s="96">
        <f t="shared" si="45"/>
        <v>-27.27272727272727</v>
      </c>
      <c r="O1466" s="615" t="s">
        <v>3184</v>
      </c>
    </row>
    <row r="1467" spans="1:15" s="117" customFormat="1" x14ac:dyDescent="0.3">
      <c r="A1467" s="690"/>
      <c r="B1467" s="687"/>
      <c r="C1467" s="537" t="s">
        <v>2979</v>
      </c>
      <c r="D1467" s="537"/>
      <c r="E1467" s="116">
        <v>190</v>
      </c>
      <c r="F1467" s="116">
        <v>250</v>
      </c>
      <c r="G1467" s="378">
        <v>400</v>
      </c>
      <c r="H1467" s="382">
        <v>1.4</v>
      </c>
      <c r="I1467" s="378">
        <v>266</v>
      </c>
      <c r="J1467" s="116">
        <v>250</v>
      </c>
      <c r="K1467" s="116">
        <v>250</v>
      </c>
      <c r="L1467" s="116"/>
      <c r="M1467" s="96">
        <f t="shared" si="44"/>
        <v>-6.0150375939849621</v>
      </c>
      <c r="N1467" s="96">
        <f t="shared" si="45"/>
        <v>0</v>
      </c>
      <c r="O1467" s="615" t="s">
        <v>3184</v>
      </c>
    </row>
    <row r="1468" spans="1:15" s="117" customFormat="1" ht="37.5" customHeight="1" x14ac:dyDescent="0.3">
      <c r="A1468" s="534">
        <v>3</v>
      </c>
      <c r="B1468" s="537" t="s">
        <v>2980</v>
      </c>
      <c r="C1468" s="537" t="s">
        <v>2973</v>
      </c>
      <c r="D1468" s="537" t="s">
        <v>2981</v>
      </c>
      <c r="E1468" s="116">
        <v>190</v>
      </c>
      <c r="F1468" s="116">
        <v>250</v>
      </c>
      <c r="G1468" s="378">
        <v>700</v>
      </c>
      <c r="H1468" s="382">
        <v>1.4</v>
      </c>
      <c r="I1468" s="378">
        <v>266</v>
      </c>
      <c r="J1468" s="116">
        <v>420</v>
      </c>
      <c r="K1468" s="108">
        <v>300</v>
      </c>
      <c r="L1468" s="116"/>
      <c r="M1468" s="96">
        <f t="shared" si="44"/>
        <v>12.781954887218044</v>
      </c>
      <c r="N1468" s="96">
        <f t="shared" si="45"/>
        <v>-28.571428571428569</v>
      </c>
      <c r="O1468" s="615" t="s">
        <v>3184</v>
      </c>
    </row>
    <row r="1469" spans="1:15" s="117" customFormat="1" ht="37.5" x14ac:dyDescent="0.3">
      <c r="A1469" s="688">
        <v>4</v>
      </c>
      <c r="B1469" s="685" t="s">
        <v>2982</v>
      </c>
      <c r="C1469" s="537" t="s">
        <v>2972</v>
      </c>
      <c r="D1469" s="537" t="s">
        <v>2983</v>
      </c>
      <c r="E1469" s="116">
        <v>180</v>
      </c>
      <c r="F1469" s="116">
        <v>250</v>
      </c>
      <c r="G1469" s="378">
        <v>700</v>
      </c>
      <c r="H1469" s="382">
        <v>1.4</v>
      </c>
      <c r="I1469" s="378">
        <v>251.99999999999997</v>
      </c>
      <c r="J1469" s="116">
        <v>420</v>
      </c>
      <c r="K1469" s="108">
        <v>350</v>
      </c>
      <c r="L1469" s="116"/>
      <c r="M1469" s="96">
        <f t="shared" si="44"/>
        <v>38.888888888888907</v>
      </c>
      <c r="N1469" s="96">
        <f t="shared" si="45"/>
        <v>-16.666666666666664</v>
      </c>
      <c r="O1469" s="615" t="s">
        <v>3184</v>
      </c>
    </row>
    <row r="1470" spans="1:15" s="117" customFormat="1" x14ac:dyDescent="0.3">
      <c r="A1470" s="690"/>
      <c r="B1470" s="687"/>
      <c r="C1470" s="537" t="s">
        <v>2983</v>
      </c>
      <c r="D1470" s="537" t="s">
        <v>1492</v>
      </c>
      <c r="E1470" s="116">
        <v>190</v>
      </c>
      <c r="F1470" s="116">
        <v>200</v>
      </c>
      <c r="G1470" s="378">
        <v>300</v>
      </c>
      <c r="H1470" s="382">
        <v>1.4</v>
      </c>
      <c r="I1470" s="378">
        <v>266</v>
      </c>
      <c r="J1470" s="116">
        <v>200</v>
      </c>
      <c r="K1470" s="116">
        <v>200</v>
      </c>
      <c r="L1470" s="116"/>
      <c r="M1470" s="96">
        <f t="shared" si="44"/>
        <v>-24.81203007518797</v>
      </c>
      <c r="N1470" s="96">
        <f t="shared" si="45"/>
        <v>0</v>
      </c>
      <c r="O1470" s="615" t="s">
        <v>3184</v>
      </c>
    </row>
    <row r="1471" spans="1:15" s="117" customFormat="1" ht="36.75" customHeight="1" x14ac:dyDescent="0.3">
      <c r="A1471" s="534">
        <v>5</v>
      </c>
      <c r="B1471" s="691" t="s">
        <v>2984</v>
      </c>
      <c r="C1471" s="692"/>
      <c r="D1471" s="693"/>
      <c r="E1471" s="116">
        <v>70</v>
      </c>
      <c r="F1471" s="116">
        <v>140</v>
      </c>
      <c r="G1471" s="378">
        <v>200</v>
      </c>
      <c r="H1471" s="382">
        <v>1.4</v>
      </c>
      <c r="I1471" s="378">
        <v>98</v>
      </c>
      <c r="J1471" s="116">
        <v>140</v>
      </c>
      <c r="K1471" s="108">
        <v>100</v>
      </c>
      <c r="L1471" s="116"/>
      <c r="M1471" s="96">
        <f t="shared" si="44"/>
        <v>2.0408163265306123</v>
      </c>
      <c r="N1471" s="96">
        <f t="shared" si="45"/>
        <v>-28.571428571428569</v>
      </c>
      <c r="O1471" s="615" t="s">
        <v>3184</v>
      </c>
    </row>
    <row r="1472" spans="1:15" s="117" customFormat="1" x14ac:dyDescent="0.3">
      <c r="A1472" s="538" t="s">
        <v>2985</v>
      </c>
      <c r="B1472" s="551" t="s">
        <v>2986</v>
      </c>
      <c r="C1472" s="551"/>
      <c r="D1472" s="551"/>
      <c r="E1472" s="213"/>
      <c r="F1472" s="213"/>
      <c r="G1472" s="116"/>
      <c r="H1472" s="377"/>
      <c r="I1472" s="378"/>
      <c r="J1472" s="116"/>
      <c r="K1472" s="108"/>
      <c r="L1472" s="116"/>
      <c r="M1472" s="96"/>
      <c r="N1472" s="96"/>
      <c r="O1472" s="615"/>
    </row>
    <row r="1473" spans="1:15" s="117" customFormat="1" ht="37.5" x14ac:dyDescent="0.3">
      <c r="A1473" s="688">
        <v>1</v>
      </c>
      <c r="B1473" s="688" t="s">
        <v>383</v>
      </c>
      <c r="C1473" s="537" t="s">
        <v>2987</v>
      </c>
      <c r="D1473" s="537" t="s">
        <v>2988</v>
      </c>
      <c r="E1473" s="116">
        <v>750</v>
      </c>
      <c r="F1473" s="116">
        <v>900</v>
      </c>
      <c r="G1473" s="116">
        <v>1300</v>
      </c>
      <c r="H1473" s="149">
        <v>1.3</v>
      </c>
      <c r="I1473" s="378">
        <v>975</v>
      </c>
      <c r="J1473" s="116">
        <v>900</v>
      </c>
      <c r="K1473" s="116">
        <v>900</v>
      </c>
      <c r="L1473" s="116"/>
      <c r="M1473" s="96">
        <f t="shared" si="44"/>
        <v>-7.6923076923076925</v>
      </c>
      <c r="N1473" s="96">
        <f t="shared" si="45"/>
        <v>0</v>
      </c>
      <c r="O1473" s="615" t="s">
        <v>3184</v>
      </c>
    </row>
    <row r="1474" spans="1:15" s="117" customFormat="1" ht="37.5" x14ac:dyDescent="0.3">
      <c r="A1474" s="689"/>
      <c r="B1474" s="689"/>
      <c r="C1474" s="537" t="s">
        <v>2987</v>
      </c>
      <c r="D1474" s="537" t="s">
        <v>2989</v>
      </c>
      <c r="E1474" s="116">
        <v>600</v>
      </c>
      <c r="F1474" s="116">
        <v>700</v>
      </c>
      <c r="G1474" s="116">
        <v>1000</v>
      </c>
      <c r="H1474" s="149">
        <v>1.4</v>
      </c>
      <c r="I1474" s="378">
        <v>840</v>
      </c>
      <c r="J1474" s="116">
        <v>700</v>
      </c>
      <c r="K1474" s="116">
        <v>700</v>
      </c>
      <c r="L1474" s="116"/>
      <c r="M1474" s="96">
        <f t="shared" si="44"/>
        <v>-16.666666666666664</v>
      </c>
      <c r="N1474" s="96">
        <f t="shared" si="45"/>
        <v>0</v>
      </c>
      <c r="O1474" s="615" t="s">
        <v>3184</v>
      </c>
    </row>
    <row r="1475" spans="1:15" s="117" customFormat="1" ht="37.5" x14ac:dyDescent="0.3">
      <c r="A1475" s="689"/>
      <c r="B1475" s="689"/>
      <c r="C1475" s="537" t="s">
        <v>2990</v>
      </c>
      <c r="D1475" s="537" t="s">
        <v>2991</v>
      </c>
      <c r="E1475" s="116">
        <v>530</v>
      </c>
      <c r="F1475" s="116">
        <v>600</v>
      </c>
      <c r="G1475" s="116">
        <v>1000</v>
      </c>
      <c r="H1475" s="149">
        <v>1.3</v>
      </c>
      <c r="I1475" s="378">
        <v>689</v>
      </c>
      <c r="J1475" s="116">
        <v>600</v>
      </c>
      <c r="K1475" s="116">
        <v>600</v>
      </c>
      <c r="L1475" s="116"/>
      <c r="M1475" s="96">
        <f t="shared" si="44"/>
        <v>-12.917271407837447</v>
      </c>
      <c r="N1475" s="96">
        <f t="shared" si="45"/>
        <v>0</v>
      </c>
      <c r="O1475" s="615" t="s">
        <v>3184</v>
      </c>
    </row>
    <row r="1476" spans="1:15" s="117" customFormat="1" x14ac:dyDescent="0.3">
      <c r="A1476" s="689"/>
      <c r="B1476" s="689"/>
      <c r="C1476" s="537" t="s">
        <v>2991</v>
      </c>
      <c r="D1476" s="537" t="s">
        <v>2992</v>
      </c>
      <c r="E1476" s="116">
        <v>420</v>
      </c>
      <c r="F1476" s="116">
        <v>500</v>
      </c>
      <c r="G1476" s="116">
        <v>900</v>
      </c>
      <c r="H1476" s="149">
        <v>1.6</v>
      </c>
      <c r="I1476" s="378">
        <v>672</v>
      </c>
      <c r="J1476" s="116">
        <v>540</v>
      </c>
      <c r="K1476" s="108">
        <v>500</v>
      </c>
      <c r="L1476" s="116"/>
      <c r="M1476" s="96">
        <f t="shared" si="44"/>
        <v>-25.595238095238095</v>
      </c>
      <c r="N1476" s="96">
        <f t="shared" si="45"/>
        <v>-7.4074074074074066</v>
      </c>
      <c r="O1476" s="615" t="s">
        <v>3184</v>
      </c>
    </row>
    <row r="1477" spans="1:15" s="117" customFormat="1" x14ac:dyDescent="0.3">
      <c r="A1477" s="689"/>
      <c r="B1477" s="689"/>
      <c r="C1477" s="537" t="s">
        <v>2992</v>
      </c>
      <c r="D1477" s="537" t="s">
        <v>2993</v>
      </c>
      <c r="E1477" s="116">
        <v>330</v>
      </c>
      <c r="F1477" s="116">
        <v>300</v>
      </c>
      <c r="G1477" s="116">
        <v>400</v>
      </c>
      <c r="H1477" s="149">
        <v>2</v>
      </c>
      <c r="I1477" s="378">
        <v>660</v>
      </c>
      <c r="J1477" s="116">
        <v>330</v>
      </c>
      <c r="K1477" s="116">
        <v>330</v>
      </c>
      <c r="L1477" s="116"/>
      <c r="M1477" s="96">
        <f t="shared" si="44"/>
        <v>-50</v>
      </c>
      <c r="N1477" s="96">
        <f t="shared" si="45"/>
        <v>0</v>
      </c>
      <c r="O1477" s="615" t="s">
        <v>3184</v>
      </c>
    </row>
    <row r="1478" spans="1:15" s="117" customFormat="1" x14ac:dyDescent="0.3">
      <c r="A1478" s="689"/>
      <c r="B1478" s="689"/>
      <c r="C1478" s="537" t="s">
        <v>2994</v>
      </c>
      <c r="D1478" s="537" t="s">
        <v>2995</v>
      </c>
      <c r="E1478" s="116">
        <v>800</v>
      </c>
      <c r="F1478" s="116">
        <v>1000</v>
      </c>
      <c r="G1478" s="116">
        <v>1400</v>
      </c>
      <c r="H1478" s="149">
        <v>1.3</v>
      </c>
      <c r="I1478" s="378">
        <v>1040</v>
      </c>
      <c r="J1478" s="116">
        <v>1000</v>
      </c>
      <c r="K1478" s="116">
        <v>1000</v>
      </c>
      <c r="L1478" s="116"/>
      <c r="M1478" s="96">
        <f t="shared" si="44"/>
        <v>-3.8461538461538463</v>
      </c>
      <c r="N1478" s="96">
        <f t="shared" si="45"/>
        <v>0</v>
      </c>
      <c r="O1478" s="615" t="s">
        <v>3184</v>
      </c>
    </row>
    <row r="1479" spans="1:15" s="117" customFormat="1" ht="37.5" x14ac:dyDescent="0.3">
      <c r="A1479" s="689"/>
      <c r="B1479" s="689"/>
      <c r="C1479" s="537" t="s">
        <v>2995</v>
      </c>
      <c r="D1479" s="537" t="s">
        <v>2996</v>
      </c>
      <c r="E1479" s="116">
        <v>330</v>
      </c>
      <c r="F1479" s="116">
        <v>350</v>
      </c>
      <c r="G1479" s="116">
        <v>400</v>
      </c>
      <c r="H1479" s="149">
        <v>1.1000000000000001</v>
      </c>
      <c r="I1479" s="378">
        <v>363.00000000000006</v>
      </c>
      <c r="J1479" s="116">
        <v>350</v>
      </c>
      <c r="K1479" s="116">
        <v>350</v>
      </c>
      <c r="L1479" s="116"/>
      <c r="M1479" s="96">
        <f t="shared" si="44"/>
        <v>-3.5812672176308693</v>
      </c>
      <c r="N1479" s="96">
        <f t="shared" si="45"/>
        <v>0</v>
      </c>
      <c r="O1479" s="615" t="s">
        <v>3184</v>
      </c>
    </row>
    <row r="1480" spans="1:15" s="117" customFormat="1" ht="37.5" x14ac:dyDescent="0.3">
      <c r="A1480" s="689"/>
      <c r="B1480" s="689"/>
      <c r="C1480" s="537" t="s">
        <v>2996</v>
      </c>
      <c r="D1480" s="537" t="s">
        <v>2997</v>
      </c>
      <c r="E1480" s="116"/>
      <c r="F1480" s="116">
        <v>300</v>
      </c>
      <c r="G1480" s="96">
        <v>350</v>
      </c>
      <c r="H1480" s="383"/>
      <c r="I1480" s="378"/>
      <c r="J1480" s="116">
        <v>300</v>
      </c>
      <c r="K1480" s="116">
        <v>300</v>
      </c>
      <c r="L1480" s="116"/>
      <c r="M1480" s="96"/>
      <c r="N1480" s="96">
        <f t="shared" si="45"/>
        <v>0</v>
      </c>
      <c r="O1480" s="629" t="s">
        <v>3184</v>
      </c>
    </row>
    <row r="1481" spans="1:15" s="117" customFormat="1" x14ac:dyDescent="0.3">
      <c r="A1481" s="690"/>
      <c r="B1481" s="690"/>
      <c r="C1481" s="537" t="s">
        <v>2997</v>
      </c>
      <c r="D1481" s="537" t="s">
        <v>2998</v>
      </c>
      <c r="E1481" s="116"/>
      <c r="F1481" s="116">
        <v>370</v>
      </c>
      <c r="G1481" s="96">
        <v>450</v>
      </c>
      <c r="H1481" s="383"/>
      <c r="I1481" s="378"/>
      <c r="J1481" s="116">
        <v>370</v>
      </c>
      <c r="K1481" s="116">
        <v>370</v>
      </c>
      <c r="L1481" s="116"/>
      <c r="M1481" s="96"/>
      <c r="N1481" s="96">
        <f t="shared" si="45"/>
        <v>0</v>
      </c>
      <c r="O1481" s="629" t="s">
        <v>3184</v>
      </c>
    </row>
    <row r="1482" spans="1:15" s="117" customFormat="1" ht="37.5" x14ac:dyDescent="0.3">
      <c r="A1482" s="688">
        <v>2</v>
      </c>
      <c r="B1482" s="685" t="s">
        <v>2999</v>
      </c>
      <c r="C1482" s="537" t="s">
        <v>3000</v>
      </c>
      <c r="D1482" s="537" t="s">
        <v>3001</v>
      </c>
      <c r="E1482" s="116">
        <v>500</v>
      </c>
      <c r="F1482" s="116">
        <v>500</v>
      </c>
      <c r="G1482" s="116">
        <v>700</v>
      </c>
      <c r="H1482" s="149">
        <v>1.6</v>
      </c>
      <c r="I1482" s="378">
        <v>800</v>
      </c>
      <c r="J1482" s="116">
        <v>500</v>
      </c>
      <c r="K1482" s="116">
        <v>500</v>
      </c>
      <c r="L1482" s="116"/>
      <c r="M1482" s="96">
        <f t="shared" si="44"/>
        <v>-37.5</v>
      </c>
      <c r="N1482" s="96">
        <f t="shared" si="45"/>
        <v>0</v>
      </c>
      <c r="O1482" s="615" t="s">
        <v>3184</v>
      </c>
    </row>
    <row r="1483" spans="1:15" s="117" customFormat="1" x14ac:dyDescent="0.3">
      <c r="A1483" s="689"/>
      <c r="B1483" s="686"/>
      <c r="C1483" s="537" t="s">
        <v>3001</v>
      </c>
      <c r="D1483" s="537" t="s">
        <v>3002</v>
      </c>
      <c r="E1483" s="116">
        <v>300</v>
      </c>
      <c r="F1483" s="116">
        <v>350</v>
      </c>
      <c r="G1483" s="116">
        <v>500</v>
      </c>
      <c r="H1483" s="149">
        <v>1.1000000000000001</v>
      </c>
      <c r="I1483" s="378">
        <v>330</v>
      </c>
      <c r="J1483" s="116">
        <v>350</v>
      </c>
      <c r="K1483" s="116">
        <v>350</v>
      </c>
      <c r="L1483" s="116"/>
      <c r="M1483" s="96">
        <f t="shared" si="44"/>
        <v>6.0606060606060606</v>
      </c>
      <c r="N1483" s="96">
        <f t="shared" si="45"/>
        <v>0</v>
      </c>
      <c r="O1483" s="615" t="s">
        <v>3184</v>
      </c>
    </row>
    <row r="1484" spans="1:15" s="117" customFormat="1" x14ac:dyDescent="0.3">
      <c r="A1484" s="689"/>
      <c r="B1484" s="686"/>
      <c r="C1484" s="537" t="s">
        <v>2894</v>
      </c>
      <c r="D1484" s="537" t="s">
        <v>3003</v>
      </c>
      <c r="E1484" s="116">
        <v>90</v>
      </c>
      <c r="F1484" s="116">
        <v>250</v>
      </c>
      <c r="G1484" s="116">
        <v>400</v>
      </c>
      <c r="H1484" s="149">
        <v>2.2999999999999998</v>
      </c>
      <c r="I1484" s="378">
        <v>206.99999999999997</v>
      </c>
      <c r="J1484" s="116">
        <v>250</v>
      </c>
      <c r="K1484" s="108">
        <v>200</v>
      </c>
      <c r="L1484" s="116"/>
      <c r="M1484" s="96">
        <f t="shared" si="44"/>
        <v>-3.3816425120772813</v>
      </c>
      <c r="N1484" s="96">
        <f t="shared" si="45"/>
        <v>-20</v>
      </c>
      <c r="O1484" s="615" t="s">
        <v>3184</v>
      </c>
    </row>
    <row r="1485" spans="1:15" s="117" customFormat="1" x14ac:dyDescent="0.3">
      <c r="A1485" s="690"/>
      <c r="B1485" s="687"/>
      <c r="C1485" s="537" t="s">
        <v>3004</v>
      </c>
      <c r="D1485" s="537" t="s">
        <v>3005</v>
      </c>
      <c r="E1485" s="116">
        <v>90</v>
      </c>
      <c r="F1485" s="116">
        <v>250</v>
      </c>
      <c r="G1485" s="116">
        <v>400</v>
      </c>
      <c r="H1485" s="149">
        <v>3.3</v>
      </c>
      <c r="I1485" s="378">
        <v>297</v>
      </c>
      <c r="J1485" s="116">
        <v>250</v>
      </c>
      <c r="K1485" s="108">
        <v>120</v>
      </c>
      <c r="L1485" s="116"/>
      <c r="M1485" s="96">
        <f t="shared" si="44"/>
        <v>-59.595959595959592</v>
      </c>
      <c r="N1485" s="96">
        <f t="shared" si="45"/>
        <v>-52</v>
      </c>
      <c r="O1485" s="615" t="s">
        <v>3184</v>
      </c>
    </row>
    <row r="1486" spans="1:15" s="117" customFormat="1" ht="37.5" customHeight="1" x14ac:dyDescent="0.3">
      <c r="A1486" s="534">
        <v>3</v>
      </c>
      <c r="B1486" s="691" t="s">
        <v>3006</v>
      </c>
      <c r="C1486" s="692"/>
      <c r="D1486" s="693"/>
      <c r="E1486" s="116">
        <v>80</v>
      </c>
      <c r="F1486" s="116">
        <v>100</v>
      </c>
      <c r="G1486" s="116">
        <v>200</v>
      </c>
      <c r="H1486" s="377">
        <v>1.3</v>
      </c>
      <c r="I1486" s="378">
        <v>104</v>
      </c>
      <c r="J1486" s="116">
        <v>120</v>
      </c>
      <c r="K1486" s="108">
        <v>100</v>
      </c>
      <c r="L1486" s="116"/>
      <c r="M1486" s="96">
        <f t="shared" si="44"/>
        <v>-3.8461538461538463</v>
      </c>
      <c r="N1486" s="96">
        <f t="shared" si="45"/>
        <v>-16.666666666666664</v>
      </c>
      <c r="O1486" s="615" t="s">
        <v>3184</v>
      </c>
    </row>
    <row r="1487" spans="1:15" s="117" customFormat="1" x14ac:dyDescent="0.3">
      <c r="A1487" s="538" t="s">
        <v>3007</v>
      </c>
      <c r="B1487" s="551" t="s">
        <v>3008</v>
      </c>
      <c r="C1487" s="551"/>
      <c r="D1487" s="551"/>
      <c r="E1487" s="213"/>
      <c r="F1487" s="213"/>
      <c r="G1487" s="116"/>
      <c r="H1487" s="377"/>
      <c r="I1487" s="378"/>
      <c r="J1487" s="116"/>
      <c r="K1487" s="108"/>
      <c r="L1487" s="116"/>
      <c r="M1487" s="96"/>
      <c r="N1487" s="96"/>
      <c r="O1487" s="556"/>
    </row>
    <row r="1488" spans="1:15" s="117" customFormat="1" x14ac:dyDescent="0.3">
      <c r="A1488" s="688">
        <v>1</v>
      </c>
      <c r="B1488" s="685" t="s">
        <v>383</v>
      </c>
      <c r="C1488" s="537" t="s">
        <v>3009</v>
      </c>
      <c r="D1488" s="537" t="s">
        <v>3010</v>
      </c>
      <c r="E1488" s="116">
        <v>530</v>
      </c>
      <c r="F1488" s="116">
        <v>500</v>
      </c>
      <c r="G1488" s="116">
        <v>750</v>
      </c>
      <c r="H1488" s="377">
        <v>1.3</v>
      </c>
      <c r="I1488" s="378">
        <v>689</v>
      </c>
      <c r="J1488" s="116">
        <v>530</v>
      </c>
      <c r="K1488" s="116">
        <v>530</v>
      </c>
      <c r="L1488" s="116"/>
      <c r="M1488" s="96">
        <f t="shared" si="44"/>
        <v>-23.076923076923077</v>
      </c>
      <c r="N1488" s="96">
        <f t="shared" si="45"/>
        <v>0</v>
      </c>
      <c r="O1488" s="615" t="s">
        <v>3184</v>
      </c>
    </row>
    <row r="1489" spans="1:15" s="117" customFormat="1" x14ac:dyDescent="0.3">
      <c r="A1489" s="689"/>
      <c r="B1489" s="686"/>
      <c r="C1489" s="537" t="s">
        <v>3010</v>
      </c>
      <c r="D1489" s="537" t="s">
        <v>3011</v>
      </c>
      <c r="E1489" s="116">
        <v>530</v>
      </c>
      <c r="F1489" s="116">
        <v>600</v>
      </c>
      <c r="G1489" s="116">
        <v>800</v>
      </c>
      <c r="H1489" s="377">
        <v>1.3</v>
      </c>
      <c r="I1489" s="378">
        <v>689</v>
      </c>
      <c r="J1489" s="116">
        <v>600</v>
      </c>
      <c r="K1489" s="116">
        <v>600</v>
      </c>
      <c r="L1489" s="116"/>
      <c r="M1489" s="96">
        <f t="shared" si="44"/>
        <v>-12.917271407837447</v>
      </c>
      <c r="N1489" s="96">
        <f t="shared" si="45"/>
        <v>0</v>
      </c>
      <c r="O1489" s="615" t="s">
        <v>3184</v>
      </c>
    </row>
    <row r="1490" spans="1:15" s="117" customFormat="1" x14ac:dyDescent="0.3">
      <c r="A1490" s="689"/>
      <c r="B1490" s="686"/>
      <c r="C1490" s="537" t="s">
        <v>3011</v>
      </c>
      <c r="D1490" s="537" t="s">
        <v>3012</v>
      </c>
      <c r="E1490" s="116">
        <v>390</v>
      </c>
      <c r="F1490" s="116">
        <v>500</v>
      </c>
      <c r="G1490" s="116">
        <v>600</v>
      </c>
      <c r="H1490" s="377">
        <v>1.6</v>
      </c>
      <c r="I1490" s="378">
        <v>624</v>
      </c>
      <c r="J1490" s="116">
        <v>500</v>
      </c>
      <c r="K1490" s="116">
        <v>500</v>
      </c>
      <c r="L1490" s="116"/>
      <c r="M1490" s="96">
        <f t="shared" ref="M1490:M1553" si="46">(K1490-I1490)/I1490*100</f>
        <v>-19.871794871794872</v>
      </c>
      <c r="N1490" s="96">
        <f t="shared" si="45"/>
        <v>0</v>
      </c>
      <c r="O1490" s="615" t="s">
        <v>3184</v>
      </c>
    </row>
    <row r="1491" spans="1:15" s="117" customFormat="1" ht="37.5" x14ac:dyDescent="0.3">
      <c r="A1491" s="690"/>
      <c r="B1491" s="687"/>
      <c r="C1491" s="537" t="s">
        <v>3012</v>
      </c>
      <c r="D1491" s="537" t="s">
        <v>3013</v>
      </c>
      <c r="E1491" s="116">
        <v>390</v>
      </c>
      <c r="F1491" s="116">
        <v>400</v>
      </c>
      <c r="G1491" s="116">
        <v>400</v>
      </c>
      <c r="H1491" s="377">
        <v>1.6</v>
      </c>
      <c r="I1491" s="378">
        <v>624</v>
      </c>
      <c r="J1491" s="116">
        <v>400</v>
      </c>
      <c r="K1491" s="116">
        <v>400</v>
      </c>
      <c r="L1491" s="116"/>
      <c r="M1491" s="96">
        <f t="shared" si="46"/>
        <v>-35.897435897435898</v>
      </c>
      <c r="N1491" s="96">
        <f t="shared" ref="N1491:N1553" si="47">(K1491-J1491)/J1491*100</f>
        <v>0</v>
      </c>
      <c r="O1491" s="615" t="s">
        <v>3184</v>
      </c>
    </row>
    <row r="1492" spans="1:15" s="117" customFormat="1" x14ac:dyDescent="0.3">
      <c r="A1492" s="534">
        <v>2</v>
      </c>
      <c r="B1492" s="691" t="s">
        <v>3014</v>
      </c>
      <c r="C1492" s="692"/>
      <c r="D1492" s="693"/>
      <c r="E1492" s="116">
        <v>140</v>
      </c>
      <c r="F1492" s="116">
        <v>170</v>
      </c>
      <c r="G1492" s="116">
        <v>300</v>
      </c>
      <c r="H1492" s="377">
        <v>1.4</v>
      </c>
      <c r="I1492" s="378">
        <v>196</v>
      </c>
      <c r="J1492" s="116">
        <v>180</v>
      </c>
      <c r="K1492" s="116">
        <v>180</v>
      </c>
      <c r="L1492" s="116"/>
      <c r="M1492" s="96">
        <f t="shared" si="46"/>
        <v>-8.1632653061224492</v>
      </c>
      <c r="N1492" s="96">
        <f t="shared" si="47"/>
        <v>0</v>
      </c>
      <c r="O1492" s="615" t="s">
        <v>3184</v>
      </c>
    </row>
    <row r="1493" spans="1:15" s="117" customFormat="1" ht="37.5" customHeight="1" x14ac:dyDescent="0.3">
      <c r="A1493" s="688">
        <v>3</v>
      </c>
      <c r="B1493" s="685" t="s">
        <v>3015</v>
      </c>
      <c r="C1493" s="537" t="s">
        <v>3016</v>
      </c>
      <c r="D1493" s="537" t="s">
        <v>3017</v>
      </c>
      <c r="E1493" s="116">
        <v>170</v>
      </c>
      <c r="F1493" s="116">
        <v>210</v>
      </c>
      <c r="G1493" s="116">
        <v>300</v>
      </c>
      <c r="H1493" s="149">
        <v>1.2</v>
      </c>
      <c r="I1493" s="378">
        <v>204</v>
      </c>
      <c r="J1493" s="116">
        <v>210</v>
      </c>
      <c r="K1493" s="116">
        <v>210</v>
      </c>
      <c r="L1493" s="116"/>
      <c r="M1493" s="96">
        <f t="shared" si="46"/>
        <v>2.9411764705882351</v>
      </c>
      <c r="N1493" s="96">
        <f t="shared" si="47"/>
        <v>0</v>
      </c>
      <c r="O1493" s="615" t="s">
        <v>3184</v>
      </c>
    </row>
    <row r="1494" spans="1:15" s="117" customFormat="1" x14ac:dyDescent="0.3">
      <c r="A1494" s="689"/>
      <c r="B1494" s="686"/>
      <c r="C1494" s="537" t="s">
        <v>3017</v>
      </c>
      <c r="D1494" s="537" t="s">
        <v>3018</v>
      </c>
      <c r="E1494" s="116">
        <v>150</v>
      </c>
      <c r="F1494" s="116">
        <v>150</v>
      </c>
      <c r="G1494" s="116">
        <v>250</v>
      </c>
      <c r="H1494" s="149">
        <v>1.8</v>
      </c>
      <c r="I1494" s="378">
        <v>270</v>
      </c>
      <c r="J1494" s="116">
        <v>150</v>
      </c>
      <c r="K1494" s="116">
        <v>150</v>
      </c>
      <c r="L1494" s="116"/>
      <c r="M1494" s="96">
        <f t="shared" si="46"/>
        <v>-44.444444444444443</v>
      </c>
      <c r="N1494" s="96">
        <f t="shared" si="47"/>
        <v>0</v>
      </c>
      <c r="O1494" s="615" t="s">
        <v>3184</v>
      </c>
    </row>
    <row r="1495" spans="1:15" s="117" customFormat="1" x14ac:dyDescent="0.3">
      <c r="A1495" s="690"/>
      <c r="B1495" s="687"/>
      <c r="C1495" s="537" t="s">
        <v>1971</v>
      </c>
      <c r="D1495" s="537" t="s">
        <v>3019</v>
      </c>
      <c r="E1495" s="116">
        <v>150</v>
      </c>
      <c r="F1495" s="116">
        <v>150</v>
      </c>
      <c r="G1495" s="116">
        <v>250</v>
      </c>
      <c r="H1495" s="149">
        <v>2.4</v>
      </c>
      <c r="I1495" s="378">
        <v>360</v>
      </c>
      <c r="J1495" s="116">
        <v>150</v>
      </c>
      <c r="K1495" s="116">
        <v>150</v>
      </c>
      <c r="L1495" s="116"/>
      <c r="M1495" s="96">
        <f t="shared" si="46"/>
        <v>-58.333333333333336</v>
      </c>
      <c r="N1495" s="96">
        <f t="shared" si="47"/>
        <v>0</v>
      </c>
      <c r="O1495" s="615" t="s">
        <v>3184</v>
      </c>
    </row>
    <row r="1496" spans="1:15" s="117" customFormat="1" ht="55.9" customHeight="1" x14ac:dyDescent="0.3">
      <c r="A1496" s="688">
        <v>4</v>
      </c>
      <c r="B1496" s="685" t="s">
        <v>3020</v>
      </c>
      <c r="C1496" s="537" t="s">
        <v>3012</v>
      </c>
      <c r="D1496" s="537" t="s">
        <v>3021</v>
      </c>
      <c r="E1496" s="116"/>
      <c r="F1496" s="116">
        <v>150</v>
      </c>
      <c r="G1496" s="116">
        <v>200</v>
      </c>
      <c r="H1496" s="377"/>
      <c r="I1496" s="378"/>
      <c r="J1496" s="116">
        <v>150</v>
      </c>
      <c r="K1496" s="116">
        <v>150</v>
      </c>
      <c r="L1496" s="116"/>
      <c r="M1496" s="96"/>
      <c r="N1496" s="96">
        <f t="shared" si="47"/>
        <v>0</v>
      </c>
      <c r="O1496" s="629" t="s">
        <v>3184</v>
      </c>
    </row>
    <row r="1497" spans="1:15" s="117" customFormat="1" ht="37.5" x14ac:dyDescent="0.3">
      <c r="A1497" s="690"/>
      <c r="B1497" s="687"/>
      <c r="C1497" s="537" t="s">
        <v>3021</v>
      </c>
      <c r="D1497" s="537" t="s">
        <v>3022</v>
      </c>
      <c r="E1497" s="116"/>
      <c r="F1497" s="116">
        <v>120</v>
      </c>
      <c r="G1497" s="116">
        <v>150</v>
      </c>
      <c r="H1497" s="377"/>
      <c r="I1497" s="378"/>
      <c r="J1497" s="116">
        <v>120</v>
      </c>
      <c r="K1497" s="116">
        <v>120</v>
      </c>
      <c r="L1497" s="116"/>
      <c r="M1497" s="96"/>
      <c r="N1497" s="96">
        <f t="shared" si="47"/>
        <v>0</v>
      </c>
      <c r="O1497" s="629" t="s">
        <v>3184</v>
      </c>
    </row>
    <row r="1498" spans="1:15" s="117" customFormat="1" ht="38.450000000000003" customHeight="1" x14ac:dyDescent="0.3">
      <c r="A1498" s="534">
        <v>5</v>
      </c>
      <c r="B1498" s="537" t="s">
        <v>3023</v>
      </c>
      <c r="C1498" s="537"/>
      <c r="D1498" s="537"/>
      <c r="E1498" s="116">
        <v>100</v>
      </c>
      <c r="F1498" s="116">
        <v>100</v>
      </c>
      <c r="G1498" s="116">
        <v>100</v>
      </c>
      <c r="H1498" s="377">
        <v>1.7</v>
      </c>
      <c r="I1498" s="378">
        <v>170</v>
      </c>
      <c r="J1498" s="116">
        <v>100</v>
      </c>
      <c r="K1498" s="116">
        <v>100</v>
      </c>
      <c r="L1498" s="116"/>
      <c r="M1498" s="96">
        <f t="shared" si="46"/>
        <v>-41.17647058823529</v>
      </c>
      <c r="N1498" s="96">
        <f t="shared" si="47"/>
        <v>0</v>
      </c>
      <c r="O1498" s="615" t="s">
        <v>3184</v>
      </c>
    </row>
    <row r="1499" spans="1:15" s="256" customFormat="1" x14ac:dyDescent="0.25">
      <c r="A1499" s="534">
        <v>6</v>
      </c>
      <c r="B1499" s="537" t="s">
        <v>46</v>
      </c>
      <c r="C1499" s="537"/>
      <c r="D1499" s="537"/>
      <c r="E1499" s="116">
        <v>100</v>
      </c>
      <c r="F1499" s="116">
        <v>100</v>
      </c>
      <c r="G1499" s="116">
        <v>120</v>
      </c>
      <c r="H1499" s="377">
        <v>2</v>
      </c>
      <c r="I1499" s="378">
        <v>200</v>
      </c>
      <c r="J1499" s="116">
        <v>100</v>
      </c>
      <c r="K1499" s="116">
        <v>100</v>
      </c>
      <c r="L1499" s="116"/>
      <c r="M1499" s="96">
        <f t="shared" si="46"/>
        <v>-50</v>
      </c>
      <c r="N1499" s="96">
        <f t="shared" si="47"/>
        <v>0</v>
      </c>
      <c r="O1499" s="615" t="s">
        <v>3184</v>
      </c>
    </row>
    <row r="1500" spans="1:15" s="117" customFormat="1" x14ac:dyDescent="0.3">
      <c r="A1500" s="538" t="s">
        <v>3024</v>
      </c>
      <c r="B1500" s="551" t="s">
        <v>3025</v>
      </c>
      <c r="C1500" s="551"/>
      <c r="D1500" s="551"/>
      <c r="E1500" s="118"/>
      <c r="F1500" s="290"/>
      <c r="G1500" s="116"/>
      <c r="H1500" s="96"/>
      <c r="I1500" s="96"/>
      <c r="J1500" s="116"/>
      <c r="K1500" s="116"/>
      <c r="L1500" s="116"/>
      <c r="M1500" s="96"/>
      <c r="N1500" s="96"/>
      <c r="O1500" s="615"/>
    </row>
    <row r="1501" spans="1:15" s="117" customFormat="1" x14ac:dyDescent="0.3">
      <c r="A1501" s="688">
        <v>1</v>
      </c>
      <c r="B1501" s="685" t="s">
        <v>3026</v>
      </c>
      <c r="C1501" s="537" t="s">
        <v>3027</v>
      </c>
      <c r="D1501" s="537" t="s">
        <v>3028</v>
      </c>
      <c r="E1501" s="122">
        <v>530</v>
      </c>
      <c r="F1501" s="288">
        <v>530</v>
      </c>
      <c r="G1501" s="116">
        <v>550</v>
      </c>
      <c r="H1501" s="149">
        <v>1.3</v>
      </c>
      <c r="I1501" s="378">
        <v>689</v>
      </c>
      <c r="J1501" s="116">
        <v>530</v>
      </c>
      <c r="K1501" s="116">
        <v>530</v>
      </c>
      <c r="L1501" s="116"/>
      <c r="M1501" s="96">
        <f t="shared" si="46"/>
        <v>-23.076923076923077</v>
      </c>
      <c r="N1501" s="96">
        <f t="shared" si="47"/>
        <v>0</v>
      </c>
      <c r="O1501" s="615" t="s">
        <v>3184</v>
      </c>
    </row>
    <row r="1502" spans="1:15" s="117" customFormat="1" x14ac:dyDescent="0.3">
      <c r="A1502" s="689"/>
      <c r="B1502" s="686"/>
      <c r="C1502" s="537" t="s">
        <v>3028</v>
      </c>
      <c r="D1502" s="537" t="s">
        <v>3029</v>
      </c>
      <c r="E1502" s="122">
        <v>530</v>
      </c>
      <c r="F1502" s="288">
        <v>700</v>
      </c>
      <c r="G1502" s="116">
        <v>1000</v>
      </c>
      <c r="H1502" s="149">
        <v>1.2</v>
      </c>
      <c r="I1502" s="378">
        <v>636</v>
      </c>
      <c r="J1502" s="116">
        <v>700</v>
      </c>
      <c r="K1502" s="108">
        <v>600</v>
      </c>
      <c r="L1502" s="116"/>
      <c r="M1502" s="96">
        <f t="shared" si="46"/>
        <v>-5.6603773584905666</v>
      </c>
      <c r="N1502" s="96">
        <f t="shared" si="47"/>
        <v>-14.285714285714285</v>
      </c>
      <c r="O1502" s="615" t="s">
        <v>3184</v>
      </c>
    </row>
    <row r="1503" spans="1:15" s="117" customFormat="1" x14ac:dyDescent="0.3">
      <c r="A1503" s="689"/>
      <c r="B1503" s="686"/>
      <c r="C1503" s="537" t="s">
        <v>3029</v>
      </c>
      <c r="D1503" s="537" t="s">
        <v>3030</v>
      </c>
      <c r="E1503" s="122">
        <v>930</v>
      </c>
      <c r="F1503" s="288">
        <v>1300</v>
      </c>
      <c r="G1503" s="116">
        <v>1900</v>
      </c>
      <c r="H1503" s="149">
        <v>1.6</v>
      </c>
      <c r="I1503" s="378">
        <v>1488</v>
      </c>
      <c r="J1503" s="116">
        <v>1300</v>
      </c>
      <c r="K1503" s="108">
        <v>1000</v>
      </c>
      <c r="L1503" s="116"/>
      <c r="M1503" s="96">
        <f t="shared" si="46"/>
        <v>-32.795698924731184</v>
      </c>
      <c r="N1503" s="96">
        <f t="shared" si="47"/>
        <v>-23.076923076923077</v>
      </c>
      <c r="O1503" s="615" t="s">
        <v>3184</v>
      </c>
    </row>
    <row r="1504" spans="1:15" s="117" customFormat="1" x14ac:dyDescent="0.3">
      <c r="A1504" s="690"/>
      <c r="B1504" s="687"/>
      <c r="C1504" s="537" t="s">
        <v>3030</v>
      </c>
      <c r="D1504" s="537" t="s">
        <v>3031</v>
      </c>
      <c r="E1504" s="122">
        <v>530</v>
      </c>
      <c r="F1504" s="288">
        <v>980</v>
      </c>
      <c r="G1504" s="116">
        <v>1400</v>
      </c>
      <c r="H1504" s="149">
        <v>1.3</v>
      </c>
      <c r="I1504" s="378">
        <v>689</v>
      </c>
      <c r="J1504" s="116">
        <v>980</v>
      </c>
      <c r="K1504" s="108">
        <v>600</v>
      </c>
      <c r="L1504" s="116"/>
      <c r="M1504" s="96">
        <f t="shared" si="46"/>
        <v>-12.917271407837447</v>
      </c>
      <c r="N1504" s="96">
        <f t="shared" si="47"/>
        <v>-38.775510204081634</v>
      </c>
      <c r="O1504" s="615" t="s">
        <v>3184</v>
      </c>
    </row>
    <row r="1505" spans="1:15" s="117" customFormat="1" ht="37.5" x14ac:dyDescent="0.3">
      <c r="A1505" s="534">
        <v>2</v>
      </c>
      <c r="B1505" s="537" t="s">
        <v>3032</v>
      </c>
      <c r="C1505" s="537" t="s">
        <v>3033</v>
      </c>
      <c r="D1505" s="537" t="s">
        <v>3034</v>
      </c>
      <c r="E1505" s="122">
        <v>290</v>
      </c>
      <c r="F1505" s="288">
        <v>290</v>
      </c>
      <c r="G1505" s="116">
        <v>400</v>
      </c>
      <c r="H1505" s="149">
        <v>1.9</v>
      </c>
      <c r="I1505" s="378">
        <v>551</v>
      </c>
      <c r="J1505" s="116">
        <v>290</v>
      </c>
      <c r="K1505" s="116">
        <v>290</v>
      </c>
      <c r="L1505" s="116"/>
      <c r="M1505" s="96">
        <f t="shared" si="46"/>
        <v>-47.368421052631575</v>
      </c>
      <c r="N1505" s="96">
        <f t="shared" si="47"/>
        <v>0</v>
      </c>
      <c r="O1505" s="615" t="s">
        <v>3184</v>
      </c>
    </row>
    <row r="1506" spans="1:15" s="117" customFormat="1" x14ac:dyDescent="0.3">
      <c r="A1506" s="534"/>
      <c r="B1506" s="537"/>
      <c r="C1506" s="537" t="s">
        <v>3034</v>
      </c>
      <c r="D1506" s="537" t="s">
        <v>3035</v>
      </c>
      <c r="E1506" s="122">
        <v>110</v>
      </c>
      <c r="F1506" s="288">
        <v>140</v>
      </c>
      <c r="G1506" s="116">
        <v>200</v>
      </c>
      <c r="H1506" s="149">
        <v>2.2000000000000002</v>
      </c>
      <c r="I1506" s="378">
        <v>242.00000000000003</v>
      </c>
      <c r="J1506" s="116">
        <v>140</v>
      </c>
      <c r="K1506" s="116">
        <v>140</v>
      </c>
      <c r="L1506" s="116"/>
      <c r="M1506" s="96">
        <f t="shared" si="46"/>
        <v>-42.148760330578519</v>
      </c>
      <c r="N1506" s="96">
        <f t="shared" si="47"/>
        <v>0</v>
      </c>
      <c r="O1506" s="615" t="s">
        <v>3184</v>
      </c>
    </row>
    <row r="1507" spans="1:15" s="117" customFormat="1" x14ac:dyDescent="0.3">
      <c r="A1507" s="534">
        <v>3</v>
      </c>
      <c r="B1507" s="537" t="s">
        <v>46</v>
      </c>
      <c r="C1507" s="537"/>
      <c r="D1507" s="537"/>
      <c r="E1507" s="122">
        <v>100</v>
      </c>
      <c r="F1507" s="288">
        <v>100</v>
      </c>
      <c r="G1507" s="116">
        <v>150</v>
      </c>
      <c r="H1507" s="149">
        <v>2.2000000000000002</v>
      </c>
      <c r="I1507" s="378">
        <v>220.00000000000003</v>
      </c>
      <c r="J1507" s="116">
        <v>100</v>
      </c>
      <c r="K1507" s="116">
        <v>100</v>
      </c>
      <c r="L1507" s="116"/>
      <c r="M1507" s="96">
        <f t="shared" si="46"/>
        <v>-54.545454545454554</v>
      </c>
      <c r="N1507" s="96">
        <f t="shared" si="47"/>
        <v>0</v>
      </c>
      <c r="O1507" s="615" t="s">
        <v>3184</v>
      </c>
    </row>
    <row r="1508" spans="1:15" s="117" customFormat="1" x14ac:dyDescent="0.3">
      <c r="A1508" s="538" t="s">
        <v>3036</v>
      </c>
      <c r="B1508" s="551" t="s">
        <v>3037</v>
      </c>
      <c r="C1508" s="551"/>
      <c r="D1508" s="551"/>
      <c r="E1508" s="213"/>
      <c r="F1508" s="213"/>
      <c r="G1508" s="116"/>
      <c r="H1508" s="377"/>
      <c r="I1508" s="378"/>
      <c r="J1508" s="116"/>
      <c r="K1508" s="116"/>
      <c r="L1508" s="116"/>
      <c r="M1508" s="96"/>
      <c r="N1508" s="96"/>
      <c r="O1508" s="615"/>
    </row>
    <row r="1509" spans="1:15" s="117" customFormat="1" ht="42" customHeight="1" x14ac:dyDescent="0.3">
      <c r="A1509" s="534">
        <v>1</v>
      </c>
      <c r="B1509" s="691" t="s">
        <v>3038</v>
      </c>
      <c r="C1509" s="692"/>
      <c r="D1509" s="693"/>
      <c r="E1509" s="116">
        <v>160</v>
      </c>
      <c r="F1509" s="116">
        <v>180</v>
      </c>
      <c r="G1509" s="116">
        <v>250</v>
      </c>
      <c r="H1509" s="149">
        <v>1.3</v>
      </c>
      <c r="I1509" s="378">
        <v>208</v>
      </c>
      <c r="J1509" s="116">
        <v>180</v>
      </c>
      <c r="K1509" s="116">
        <v>180</v>
      </c>
      <c r="L1509" s="116"/>
      <c r="M1509" s="96">
        <f t="shared" si="46"/>
        <v>-13.461538461538462</v>
      </c>
      <c r="N1509" s="96">
        <f t="shared" si="47"/>
        <v>0</v>
      </c>
      <c r="O1509" s="615" t="s">
        <v>3184</v>
      </c>
    </row>
    <row r="1510" spans="1:15" s="117" customFormat="1" ht="24" customHeight="1" x14ac:dyDescent="0.3">
      <c r="A1510" s="534">
        <v>2</v>
      </c>
      <c r="B1510" s="691" t="s">
        <v>3039</v>
      </c>
      <c r="C1510" s="692"/>
      <c r="D1510" s="693"/>
      <c r="E1510" s="116">
        <v>180</v>
      </c>
      <c r="F1510" s="116">
        <v>160</v>
      </c>
      <c r="G1510" s="116">
        <v>200</v>
      </c>
      <c r="H1510" s="149">
        <v>1.8</v>
      </c>
      <c r="I1510" s="378">
        <v>324</v>
      </c>
      <c r="J1510" s="116">
        <v>180</v>
      </c>
      <c r="K1510" s="116">
        <v>180</v>
      </c>
      <c r="L1510" s="116"/>
      <c r="M1510" s="96">
        <f t="shared" si="46"/>
        <v>-44.444444444444443</v>
      </c>
      <c r="N1510" s="96">
        <f t="shared" si="47"/>
        <v>0</v>
      </c>
      <c r="O1510" s="615" t="s">
        <v>3184</v>
      </c>
    </row>
    <row r="1511" spans="1:15" s="117" customFormat="1" ht="24" customHeight="1" x14ac:dyDescent="0.3">
      <c r="A1511" s="534">
        <v>4</v>
      </c>
      <c r="B1511" s="691" t="s">
        <v>3041</v>
      </c>
      <c r="C1511" s="692"/>
      <c r="D1511" s="693"/>
      <c r="E1511" s="116"/>
      <c r="F1511" s="116">
        <v>150</v>
      </c>
      <c r="G1511" s="116">
        <v>160</v>
      </c>
      <c r="H1511" s="189"/>
      <c r="I1511" s="378"/>
      <c r="J1511" s="116">
        <v>150</v>
      </c>
      <c r="K1511" s="116">
        <v>150</v>
      </c>
      <c r="L1511" s="116"/>
      <c r="M1511" s="96"/>
      <c r="N1511" s="96">
        <f t="shared" si="47"/>
        <v>0</v>
      </c>
      <c r="O1511" s="556" t="s">
        <v>272</v>
      </c>
    </row>
    <row r="1512" spans="1:15" s="117" customFormat="1" x14ac:dyDescent="0.3">
      <c r="A1512" s="688">
        <v>5</v>
      </c>
      <c r="B1512" s="685" t="s">
        <v>3042</v>
      </c>
      <c r="C1512" s="691" t="s">
        <v>3043</v>
      </c>
      <c r="D1512" s="693"/>
      <c r="E1512" s="116">
        <v>140</v>
      </c>
      <c r="F1512" s="116">
        <v>140</v>
      </c>
      <c r="G1512" s="116">
        <v>150</v>
      </c>
      <c r="H1512" s="149">
        <v>1.4</v>
      </c>
      <c r="I1512" s="378">
        <v>196</v>
      </c>
      <c r="J1512" s="116">
        <v>140</v>
      </c>
      <c r="K1512" s="116">
        <v>140</v>
      </c>
      <c r="L1512" s="116"/>
      <c r="M1512" s="96">
        <f t="shared" si="46"/>
        <v>-28.571428571428569</v>
      </c>
      <c r="N1512" s="96">
        <f t="shared" si="47"/>
        <v>0</v>
      </c>
      <c r="O1512" s="615" t="s">
        <v>3184</v>
      </c>
    </row>
    <row r="1513" spans="1:15" s="117" customFormat="1" x14ac:dyDescent="0.3">
      <c r="A1513" s="690"/>
      <c r="B1513" s="687"/>
      <c r="C1513" s="691" t="s">
        <v>3044</v>
      </c>
      <c r="D1513" s="693"/>
      <c r="E1513" s="116">
        <v>140</v>
      </c>
      <c r="F1513" s="116">
        <v>140</v>
      </c>
      <c r="G1513" s="116">
        <v>150</v>
      </c>
      <c r="H1513" s="149">
        <v>1.4</v>
      </c>
      <c r="I1513" s="378">
        <v>196</v>
      </c>
      <c r="J1513" s="116">
        <v>140</v>
      </c>
      <c r="K1513" s="116">
        <v>140</v>
      </c>
      <c r="L1513" s="116"/>
      <c r="M1513" s="96">
        <f t="shared" si="46"/>
        <v>-28.571428571428569</v>
      </c>
      <c r="N1513" s="96">
        <f t="shared" si="47"/>
        <v>0</v>
      </c>
      <c r="O1513" s="615" t="s">
        <v>3184</v>
      </c>
    </row>
    <row r="1514" spans="1:15" s="117" customFormat="1" ht="28.5" customHeight="1" x14ac:dyDescent="0.3">
      <c r="A1514" s="534">
        <v>6</v>
      </c>
      <c r="B1514" s="691" t="s">
        <v>3045</v>
      </c>
      <c r="C1514" s="692"/>
      <c r="D1514" s="693"/>
      <c r="E1514" s="116">
        <v>120</v>
      </c>
      <c r="F1514" s="116">
        <v>120</v>
      </c>
      <c r="G1514" s="116">
        <v>130</v>
      </c>
      <c r="H1514" s="149">
        <v>1.6</v>
      </c>
      <c r="I1514" s="378">
        <v>192</v>
      </c>
      <c r="J1514" s="116">
        <v>120</v>
      </c>
      <c r="K1514" s="116">
        <v>120</v>
      </c>
      <c r="L1514" s="116"/>
      <c r="M1514" s="96">
        <f t="shared" si="46"/>
        <v>-37.5</v>
      </c>
      <c r="N1514" s="96">
        <f t="shared" si="47"/>
        <v>0</v>
      </c>
      <c r="O1514" s="615" t="s">
        <v>3184</v>
      </c>
    </row>
    <row r="1515" spans="1:15" s="117" customFormat="1" ht="28.5" customHeight="1" x14ac:dyDescent="0.3">
      <c r="A1515" s="534">
        <v>7</v>
      </c>
      <c r="B1515" s="537" t="s">
        <v>46</v>
      </c>
      <c r="C1515" s="537"/>
      <c r="D1515" s="537"/>
      <c r="E1515" s="116">
        <v>90</v>
      </c>
      <c r="F1515" s="116">
        <v>90</v>
      </c>
      <c r="G1515" s="116">
        <v>100</v>
      </c>
      <c r="H1515" s="149">
        <v>2.1</v>
      </c>
      <c r="I1515" s="378">
        <v>189</v>
      </c>
      <c r="J1515" s="116">
        <v>90</v>
      </c>
      <c r="K1515" s="116">
        <v>90</v>
      </c>
      <c r="L1515" s="116"/>
      <c r="M1515" s="96">
        <f t="shared" si="46"/>
        <v>-52.380952380952387</v>
      </c>
      <c r="N1515" s="96">
        <f t="shared" si="47"/>
        <v>0</v>
      </c>
      <c r="O1515" s="615" t="s">
        <v>3184</v>
      </c>
    </row>
    <row r="1516" spans="1:15" s="117" customFormat="1" ht="28.5" customHeight="1" x14ac:dyDescent="0.3">
      <c r="A1516" s="538" t="s">
        <v>3046</v>
      </c>
      <c r="B1516" s="551" t="s">
        <v>3047</v>
      </c>
      <c r="C1516" s="551"/>
      <c r="D1516" s="551"/>
      <c r="E1516" s="213"/>
      <c r="F1516" s="213"/>
      <c r="G1516" s="96"/>
      <c r="H1516" s="383"/>
      <c r="I1516" s="378"/>
      <c r="J1516" s="116"/>
      <c r="K1516" s="116"/>
      <c r="L1516" s="116"/>
      <c r="M1516" s="96"/>
      <c r="N1516" s="96"/>
      <c r="O1516" s="615"/>
    </row>
    <row r="1517" spans="1:15" s="117" customFormat="1" ht="37.5" x14ac:dyDescent="0.3">
      <c r="A1517" s="688">
        <v>1</v>
      </c>
      <c r="B1517" s="685" t="s">
        <v>3048</v>
      </c>
      <c r="C1517" s="537" t="s">
        <v>3049</v>
      </c>
      <c r="D1517" s="537" t="s">
        <v>3050</v>
      </c>
      <c r="E1517" s="116">
        <v>230</v>
      </c>
      <c r="F1517" s="116">
        <v>250</v>
      </c>
      <c r="G1517" s="96">
        <v>250</v>
      </c>
      <c r="H1517" s="149">
        <v>1.8</v>
      </c>
      <c r="I1517" s="378">
        <v>414</v>
      </c>
      <c r="J1517" s="116">
        <v>250</v>
      </c>
      <c r="K1517" s="116">
        <v>250</v>
      </c>
      <c r="L1517" s="116"/>
      <c r="M1517" s="96">
        <f t="shared" si="46"/>
        <v>-39.613526570048307</v>
      </c>
      <c r="N1517" s="96">
        <f t="shared" si="47"/>
        <v>0</v>
      </c>
      <c r="O1517" s="615" t="s">
        <v>3184</v>
      </c>
    </row>
    <row r="1518" spans="1:15" s="117" customFormat="1" ht="37.5" x14ac:dyDescent="0.3">
      <c r="A1518" s="690"/>
      <c r="B1518" s="687"/>
      <c r="C1518" s="537" t="s">
        <v>3051</v>
      </c>
      <c r="D1518" s="537" t="s">
        <v>3052</v>
      </c>
      <c r="E1518" s="116">
        <v>320</v>
      </c>
      <c r="F1518" s="215">
        <v>400</v>
      </c>
      <c r="G1518" s="96">
        <v>1000</v>
      </c>
      <c r="H1518" s="149">
        <v>1.2</v>
      </c>
      <c r="I1518" s="378">
        <v>384</v>
      </c>
      <c r="J1518" s="116">
        <v>600</v>
      </c>
      <c r="K1518" s="108">
        <v>450</v>
      </c>
      <c r="L1518" s="116"/>
      <c r="M1518" s="96">
        <f t="shared" si="46"/>
        <v>17.1875</v>
      </c>
      <c r="N1518" s="96">
        <f t="shared" si="47"/>
        <v>-25</v>
      </c>
      <c r="O1518" s="615" t="s">
        <v>3184</v>
      </c>
    </row>
    <row r="1519" spans="1:15" s="117" customFormat="1" ht="37.5" x14ac:dyDescent="0.3">
      <c r="A1519" s="688">
        <v>2</v>
      </c>
      <c r="B1519" s="685" t="s">
        <v>3048</v>
      </c>
      <c r="C1519" s="537" t="s">
        <v>3052</v>
      </c>
      <c r="D1519" s="537" t="s">
        <v>3053</v>
      </c>
      <c r="E1519" s="116">
        <v>310</v>
      </c>
      <c r="F1519" s="215">
        <v>430</v>
      </c>
      <c r="G1519" s="96">
        <v>625</v>
      </c>
      <c r="H1519" s="149">
        <v>1.5</v>
      </c>
      <c r="I1519" s="378">
        <v>465</v>
      </c>
      <c r="J1519" s="116">
        <v>430</v>
      </c>
      <c r="K1519" s="108">
        <v>340</v>
      </c>
      <c r="L1519" s="116"/>
      <c r="M1519" s="96">
        <f t="shared" si="46"/>
        <v>-26.881720430107524</v>
      </c>
      <c r="N1519" s="96">
        <f t="shared" si="47"/>
        <v>-20.930232558139537</v>
      </c>
      <c r="O1519" s="615" t="s">
        <v>3184</v>
      </c>
    </row>
    <row r="1520" spans="1:15" s="117" customFormat="1" x14ac:dyDescent="0.3">
      <c r="A1520" s="689"/>
      <c r="B1520" s="686"/>
      <c r="C1520" s="537" t="s">
        <v>3053</v>
      </c>
      <c r="D1520" s="537" t="s">
        <v>3054</v>
      </c>
      <c r="E1520" s="116">
        <v>320</v>
      </c>
      <c r="F1520" s="215">
        <v>350</v>
      </c>
      <c r="G1520" s="96">
        <v>750</v>
      </c>
      <c r="H1520" s="149">
        <v>1.2</v>
      </c>
      <c r="I1520" s="378">
        <v>384</v>
      </c>
      <c r="J1520" s="116">
        <v>450</v>
      </c>
      <c r="K1520" s="108">
        <v>360</v>
      </c>
      <c r="L1520" s="116"/>
      <c r="M1520" s="96">
        <f t="shared" si="46"/>
        <v>-6.25</v>
      </c>
      <c r="N1520" s="96">
        <f t="shared" si="47"/>
        <v>-20</v>
      </c>
      <c r="O1520" s="615" t="s">
        <v>3184</v>
      </c>
    </row>
    <row r="1521" spans="1:15" s="117" customFormat="1" ht="37.5" x14ac:dyDescent="0.3">
      <c r="A1521" s="689"/>
      <c r="B1521" s="686"/>
      <c r="C1521" s="537" t="s">
        <v>3054</v>
      </c>
      <c r="D1521" s="537" t="s">
        <v>3055</v>
      </c>
      <c r="E1521" s="116">
        <v>750</v>
      </c>
      <c r="F1521" s="215">
        <v>900</v>
      </c>
      <c r="G1521" s="96">
        <v>2700</v>
      </c>
      <c r="H1521" s="149">
        <v>1</v>
      </c>
      <c r="I1521" s="378">
        <v>750</v>
      </c>
      <c r="J1521" s="116">
        <v>1620</v>
      </c>
      <c r="K1521" s="108">
        <v>1000</v>
      </c>
      <c r="L1521" s="116"/>
      <c r="M1521" s="96">
        <f t="shared" si="46"/>
        <v>33.333333333333329</v>
      </c>
      <c r="N1521" s="96">
        <f t="shared" si="47"/>
        <v>-38.271604938271601</v>
      </c>
      <c r="O1521" s="615" t="s">
        <v>3184</v>
      </c>
    </row>
    <row r="1522" spans="1:15" s="117" customFormat="1" ht="37.5" x14ac:dyDescent="0.3">
      <c r="A1522" s="690"/>
      <c r="B1522" s="687"/>
      <c r="C1522" s="537" t="s">
        <v>3055</v>
      </c>
      <c r="D1522" s="537" t="s">
        <v>3056</v>
      </c>
      <c r="E1522" s="116">
        <v>290</v>
      </c>
      <c r="F1522" s="215">
        <v>420</v>
      </c>
      <c r="G1522" s="96">
        <v>600</v>
      </c>
      <c r="H1522" s="149">
        <v>1.9</v>
      </c>
      <c r="I1522" s="378">
        <v>551</v>
      </c>
      <c r="J1522" s="116">
        <v>420</v>
      </c>
      <c r="K1522" s="108">
        <v>320</v>
      </c>
      <c r="L1522" s="116"/>
      <c r="M1522" s="96">
        <f t="shared" si="46"/>
        <v>-41.923774954627952</v>
      </c>
      <c r="N1522" s="96">
        <f t="shared" si="47"/>
        <v>-23.809523809523807</v>
      </c>
      <c r="O1522" s="615" t="s">
        <v>3184</v>
      </c>
    </row>
    <row r="1523" spans="1:15" s="117" customFormat="1" x14ac:dyDescent="0.3">
      <c r="A1523" s="534">
        <v>3</v>
      </c>
      <c r="B1523" s="537" t="s">
        <v>3057</v>
      </c>
      <c r="C1523" s="537" t="s">
        <v>3058</v>
      </c>
      <c r="D1523" s="537" t="s">
        <v>2981</v>
      </c>
      <c r="E1523" s="116">
        <v>200</v>
      </c>
      <c r="F1523" s="215">
        <v>300</v>
      </c>
      <c r="G1523" s="96">
        <v>400</v>
      </c>
      <c r="H1523" s="149">
        <v>2.7</v>
      </c>
      <c r="I1523" s="378">
        <v>540</v>
      </c>
      <c r="J1523" s="116">
        <v>300</v>
      </c>
      <c r="K1523" s="108">
        <v>220</v>
      </c>
      <c r="L1523" s="116"/>
      <c r="M1523" s="96">
        <f t="shared" si="46"/>
        <v>-59.259259259259252</v>
      </c>
      <c r="N1523" s="96">
        <f t="shared" si="47"/>
        <v>-26.666666666666668</v>
      </c>
      <c r="O1523" s="615" t="s">
        <v>3184</v>
      </c>
    </row>
    <row r="1524" spans="1:15" s="117" customFormat="1" ht="31.5" customHeight="1" x14ac:dyDescent="0.3">
      <c r="A1524" s="534">
        <v>4</v>
      </c>
      <c r="B1524" s="537" t="s">
        <v>3059</v>
      </c>
      <c r="C1524" s="537" t="s">
        <v>3060</v>
      </c>
      <c r="D1524" s="537" t="s">
        <v>3061</v>
      </c>
      <c r="E1524" s="116">
        <v>190</v>
      </c>
      <c r="F1524" s="215">
        <v>350</v>
      </c>
      <c r="G1524" s="96">
        <v>600</v>
      </c>
      <c r="H1524" s="149">
        <v>2.1</v>
      </c>
      <c r="I1524" s="378">
        <v>399</v>
      </c>
      <c r="J1524" s="116">
        <v>360</v>
      </c>
      <c r="K1524" s="116">
        <v>360</v>
      </c>
      <c r="L1524" s="116"/>
      <c r="M1524" s="96">
        <f t="shared" si="46"/>
        <v>-9.7744360902255636</v>
      </c>
      <c r="N1524" s="96">
        <f t="shared" si="47"/>
        <v>0</v>
      </c>
      <c r="O1524" s="615" t="s">
        <v>3184</v>
      </c>
    </row>
    <row r="1525" spans="1:15" s="117" customFormat="1" ht="31.5" customHeight="1" x14ac:dyDescent="0.3">
      <c r="A1525" s="534">
        <v>5</v>
      </c>
      <c r="B1525" s="537" t="s">
        <v>3062</v>
      </c>
      <c r="C1525" s="537" t="s">
        <v>3063</v>
      </c>
      <c r="D1525" s="537" t="s">
        <v>3064</v>
      </c>
      <c r="E1525" s="116">
        <v>160</v>
      </c>
      <c r="F1525" s="215">
        <v>350</v>
      </c>
      <c r="G1525" s="96">
        <v>875</v>
      </c>
      <c r="H1525" s="149">
        <v>2.6</v>
      </c>
      <c r="I1525" s="378">
        <v>416</v>
      </c>
      <c r="J1525" s="116">
        <v>530</v>
      </c>
      <c r="K1525" s="116">
        <v>530</v>
      </c>
      <c r="L1525" s="116"/>
      <c r="M1525" s="96">
        <f t="shared" si="46"/>
        <v>27.403846153846157</v>
      </c>
      <c r="N1525" s="96">
        <f t="shared" si="47"/>
        <v>0</v>
      </c>
      <c r="O1525" s="615" t="s">
        <v>3184</v>
      </c>
    </row>
    <row r="1526" spans="1:15" s="117" customFormat="1" ht="18" customHeight="1" x14ac:dyDescent="0.3">
      <c r="A1526" s="688">
        <v>6</v>
      </c>
      <c r="B1526" s="685" t="s">
        <v>3065</v>
      </c>
      <c r="C1526" s="537" t="s">
        <v>3066</v>
      </c>
      <c r="D1526" s="537" t="s">
        <v>3067</v>
      </c>
      <c r="E1526" s="116">
        <v>600</v>
      </c>
      <c r="F1526" s="215">
        <v>1500</v>
      </c>
      <c r="G1526" s="96">
        <v>1500</v>
      </c>
      <c r="H1526" s="383">
        <v>1</v>
      </c>
      <c r="I1526" s="378">
        <v>600</v>
      </c>
      <c r="J1526" s="116">
        <v>1500</v>
      </c>
      <c r="K1526" s="108">
        <v>800</v>
      </c>
      <c r="L1526" s="116"/>
      <c r="M1526" s="96">
        <f t="shared" si="46"/>
        <v>33.333333333333329</v>
      </c>
      <c r="N1526" s="96">
        <f t="shared" si="47"/>
        <v>-46.666666666666664</v>
      </c>
      <c r="O1526" s="615" t="s">
        <v>3184</v>
      </c>
    </row>
    <row r="1527" spans="1:15" s="117" customFormat="1" x14ac:dyDescent="0.3">
      <c r="A1527" s="689"/>
      <c r="B1527" s="686"/>
      <c r="C1527" s="537" t="s">
        <v>3068</v>
      </c>
      <c r="D1527" s="537"/>
      <c r="E1527" s="116">
        <v>500</v>
      </c>
      <c r="F1527" s="215">
        <v>600</v>
      </c>
      <c r="G1527" s="215">
        <v>600</v>
      </c>
      <c r="H1527" s="377">
        <v>1.2</v>
      </c>
      <c r="I1527" s="378">
        <v>600</v>
      </c>
      <c r="J1527" s="116">
        <v>600</v>
      </c>
      <c r="K1527" s="116">
        <v>600</v>
      </c>
      <c r="L1527" s="116"/>
      <c r="M1527" s="96">
        <f t="shared" si="46"/>
        <v>0</v>
      </c>
      <c r="N1527" s="96">
        <f t="shared" si="47"/>
        <v>0</v>
      </c>
      <c r="O1527" s="615" t="s">
        <v>3184</v>
      </c>
    </row>
    <row r="1528" spans="1:15" s="117" customFormat="1" x14ac:dyDescent="0.3">
      <c r="A1528" s="689"/>
      <c r="B1528" s="686"/>
      <c r="C1528" s="537" t="s">
        <v>3069</v>
      </c>
      <c r="D1528" s="537"/>
      <c r="E1528" s="116">
        <v>110</v>
      </c>
      <c r="F1528" s="215">
        <v>250</v>
      </c>
      <c r="G1528" s="116">
        <v>250</v>
      </c>
      <c r="H1528" s="377">
        <v>1.2</v>
      </c>
      <c r="I1528" s="378">
        <v>132</v>
      </c>
      <c r="J1528" s="116">
        <v>250</v>
      </c>
      <c r="K1528" s="116">
        <v>250</v>
      </c>
      <c r="L1528" s="116"/>
      <c r="M1528" s="96">
        <f t="shared" si="46"/>
        <v>89.393939393939391</v>
      </c>
      <c r="N1528" s="96">
        <f t="shared" si="47"/>
        <v>0</v>
      </c>
      <c r="O1528" s="615" t="s">
        <v>3184</v>
      </c>
    </row>
    <row r="1529" spans="1:15" s="117" customFormat="1" x14ac:dyDescent="0.3">
      <c r="A1529" s="689"/>
      <c r="B1529" s="686"/>
      <c r="C1529" s="537" t="s">
        <v>3070</v>
      </c>
      <c r="D1529" s="537"/>
      <c r="E1529" s="116">
        <v>110</v>
      </c>
      <c r="F1529" s="215">
        <v>700</v>
      </c>
      <c r="G1529" s="116">
        <v>700</v>
      </c>
      <c r="H1529" s="377">
        <v>1.2</v>
      </c>
      <c r="I1529" s="378">
        <v>132</v>
      </c>
      <c r="J1529" s="116">
        <v>700</v>
      </c>
      <c r="K1529" s="108">
        <v>600</v>
      </c>
      <c r="L1529" s="116"/>
      <c r="M1529" s="96">
        <f t="shared" si="46"/>
        <v>354.54545454545456</v>
      </c>
      <c r="N1529" s="96">
        <f t="shared" si="47"/>
        <v>-14.285714285714285</v>
      </c>
      <c r="O1529" s="615" t="s">
        <v>3184</v>
      </c>
    </row>
    <row r="1530" spans="1:15" s="117" customFormat="1" x14ac:dyDescent="0.3">
      <c r="A1530" s="689"/>
      <c r="B1530" s="686"/>
      <c r="C1530" s="537" t="s">
        <v>3071</v>
      </c>
      <c r="D1530" s="537" t="s">
        <v>3069</v>
      </c>
      <c r="E1530" s="116">
        <v>500</v>
      </c>
      <c r="F1530" s="215">
        <v>500</v>
      </c>
      <c r="G1530" s="116">
        <v>510</v>
      </c>
      <c r="H1530" s="377">
        <v>1.2</v>
      </c>
      <c r="I1530" s="378">
        <v>600</v>
      </c>
      <c r="J1530" s="116">
        <v>500</v>
      </c>
      <c r="K1530" s="116">
        <v>500</v>
      </c>
      <c r="L1530" s="116"/>
      <c r="M1530" s="96">
        <f t="shared" si="46"/>
        <v>-16.666666666666664</v>
      </c>
      <c r="N1530" s="96">
        <f t="shared" si="47"/>
        <v>0</v>
      </c>
      <c r="O1530" s="615" t="s">
        <v>3184</v>
      </c>
    </row>
    <row r="1531" spans="1:15" s="117" customFormat="1" x14ac:dyDescent="0.3">
      <c r="A1531" s="689"/>
      <c r="B1531" s="686"/>
      <c r="C1531" s="537" t="s">
        <v>3069</v>
      </c>
      <c r="D1531" s="537" t="s">
        <v>3072</v>
      </c>
      <c r="E1531" s="116"/>
      <c r="F1531" s="215">
        <v>250</v>
      </c>
      <c r="G1531" s="116">
        <v>270</v>
      </c>
      <c r="H1531" s="377"/>
      <c r="I1531" s="378"/>
      <c r="J1531" s="116">
        <v>250</v>
      </c>
      <c r="K1531" s="116">
        <v>250</v>
      </c>
      <c r="L1531" s="116"/>
      <c r="M1531" s="96"/>
      <c r="N1531" s="96">
        <f t="shared" si="47"/>
        <v>0</v>
      </c>
      <c r="O1531" s="537" t="s">
        <v>272</v>
      </c>
    </row>
    <row r="1532" spans="1:15" s="117" customFormat="1" x14ac:dyDescent="0.3">
      <c r="A1532" s="689"/>
      <c r="B1532" s="686"/>
      <c r="C1532" s="537" t="s">
        <v>3073</v>
      </c>
      <c r="D1532" s="537"/>
      <c r="E1532" s="116"/>
      <c r="F1532" s="215">
        <v>600</v>
      </c>
      <c r="G1532" s="116">
        <v>600</v>
      </c>
      <c r="H1532" s="377"/>
      <c r="I1532" s="378"/>
      <c r="J1532" s="116">
        <v>600</v>
      </c>
      <c r="K1532" s="116">
        <v>600</v>
      </c>
      <c r="L1532" s="116"/>
      <c r="M1532" s="96"/>
      <c r="N1532" s="96">
        <f t="shared" si="47"/>
        <v>0</v>
      </c>
      <c r="O1532" s="537" t="s">
        <v>272</v>
      </c>
    </row>
    <row r="1533" spans="1:15" s="117" customFormat="1" x14ac:dyDescent="0.3">
      <c r="A1533" s="690"/>
      <c r="B1533" s="687"/>
      <c r="C1533" s="537" t="s">
        <v>3074</v>
      </c>
      <c r="D1533" s="537" t="s">
        <v>3069</v>
      </c>
      <c r="E1533" s="116">
        <v>110</v>
      </c>
      <c r="F1533" s="215">
        <v>250</v>
      </c>
      <c r="G1533" s="116">
        <v>250</v>
      </c>
      <c r="H1533" s="377">
        <v>1.2</v>
      </c>
      <c r="I1533" s="378">
        <v>132</v>
      </c>
      <c r="J1533" s="116">
        <v>250</v>
      </c>
      <c r="K1533" s="116">
        <v>250</v>
      </c>
      <c r="L1533" s="116"/>
      <c r="M1533" s="96">
        <f t="shared" si="46"/>
        <v>89.393939393939391</v>
      </c>
      <c r="N1533" s="96">
        <f t="shared" si="47"/>
        <v>0</v>
      </c>
      <c r="O1533" s="615" t="s">
        <v>3184</v>
      </c>
    </row>
    <row r="1534" spans="1:15" s="117" customFormat="1" ht="37.5" x14ac:dyDescent="0.3">
      <c r="A1534" s="688">
        <v>7</v>
      </c>
      <c r="B1534" s="685" t="s">
        <v>3075</v>
      </c>
      <c r="C1534" s="537" t="s">
        <v>3076</v>
      </c>
      <c r="D1534" s="537" t="s">
        <v>3077</v>
      </c>
      <c r="E1534" s="116">
        <v>110</v>
      </c>
      <c r="F1534" s="215">
        <v>150</v>
      </c>
      <c r="G1534" s="96">
        <v>240</v>
      </c>
      <c r="H1534" s="149">
        <v>1.2</v>
      </c>
      <c r="I1534" s="378">
        <v>132</v>
      </c>
      <c r="J1534" s="116">
        <v>150</v>
      </c>
      <c r="K1534" s="116">
        <v>150</v>
      </c>
      <c r="L1534" s="116"/>
      <c r="M1534" s="96">
        <f t="shared" si="46"/>
        <v>13.636363636363635</v>
      </c>
      <c r="N1534" s="96">
        <f t="shared" si="47"/>
        <v>0</v>
      </c>
      <c r="O1534" s="615" t="s">
        <v>3184</v>
      </c>
    </row>
    <row r="1535" spans="1:15" s="117" customFormat="1" x14ac:dyDescent="0.3">
      <c r="A1535" s="689"/>
      <c r="B1535" s="686"/>
      <c r="C1535" s="537" t="s">
        <v>3078</v>
      </c>
      <c r="D1535" s="537" t="s">
        <v>3079</v>
      </c>
      <c r="E1535" s="116">
        <v>110</v>
      </c>
      <c r="F1535" s="215">
        <v>150</v>
      </c>
      <c r="G1535" s="96">
        <v>240</v>
      </c>
      <c r="H1535" s="149">
        <v>1.2</v>
      </c>
      <c r="I1535" s="378">
        <v>132</v>
      </c>
      <c r="J1535" s="116">
        <v>150</v>
      </c>
      <c r="K1535" s="116">
        <v>150</v>
      </c>
      <c r="L1535" s="116"/>
      <c r="M1535" s="96">
        <f t="shared" si="46"/>
        <v>13.636363636363635</v>
      </c>
      <c r="N1535" s="96">
        <f t="shared" si="47"/>
        <v>0</v>
      </c>
      <c r="O1535" s="615" t="s">
        <v>3184</v>
      </c>
    </row>
    <row r="1536" spans="1:15" s="117" customFormat="1" x14ac:dyDescent="0.3">
      <c r="A1536" s="690"/>
      <c r="B1536" s="687"/>
      <c r="C1536" s="537" t="s">
        <v>3080</v>
      </c>
      <c r="D1536" s="537" t="s">
        <v>3081</v>
      </c>
      <c r="E1536" s="116">
        <v>110</v>
      </c>
      <c r="F1536" s="215">
        <v>150</v>
      </c>
      <c r="G1536" s="96">
        <v>250</v>
      </c>
      <c r="H1536" s="149">
        <v>1.2</v>
      </c>
      <c r="I1536" s="378">
        <v>132</v>
      </c>
      <c r="J1536" s="116">
        <v>150</v>
      </c>
      <c r="K1536" s="116">
        <v>150</v>
      </c>
      <c r="L1536" s="116"/>
      <c r="M1536" s="96">
        <f t="shared" si="46"/>
        <v>13.636363636363635</v>
      </c>
      <c r="N1536" s="96">
        <f t="shared" si="47"/>
        <v>0</v>
      </c>
      <c r="O1536" s="615" t="s">
        <v>3184</v>
      </c>
    </row>
    <row r="1537" spans="1:15" s="117" customFormat="1" x14ac:dyDescent="0.3">
      <c r="A1537" s="534">
        <v>8</v>
      </c>
      <c r="B1537" s="537" t="s">
        <v>46</v>
      </c>
      <c r="C1537" s="537"/>
      <c r="D1537" s="537"/>
      <c r="E1537" s="116">
        <v>80</v>
      </c>
      <c r="F1537" s="215">
        <v>80</v>
      </c>
      <c r="G1537" s="96">
        <v>125</v>
      </c>
      <c r="H1537" s="383">
        <v>1.1000000000000001</v>
      </c>
      <c r="I1537" s="378">
        <v>88</v>
      </c>
      <c r="J1537" s="116">
        <v>80</v>
      </c>
      <c r="K1537" s="116">
        <v>80</v>
      </c>
      <c r="L1537" s="116"/>
      <c r="M1537" s="96">
        <f t="shared" si="46"/>
        <v>-9.0909090909090917</v>
      </c>
      <c r="N1537" s="96">
        <f t="shared" si="47"/>
        <v>0</v>
      </c>
      <c r="O1537" s="615" t="s">
        <v>3184</v>
      </c>
    </row>
    <row r="1538" spans="1:15" s="117" customFormat="1" x14ac:dyDescent="0.3">
      <c r="A1538" s="538" t="s">
        <v>3082</v>
      </c>
      <c r="B1538" s="551" t="s">
        <v>3083</v>
      </c>
      <c r="C1538" s="551"/>
      <c r="D1538" s="551"/>
      <c r="E1538" s="213"/>
      <c r="F1538" s="116"/>
      <c r="G1538" s="116"/>
      <c r="H1538" s="377"/>
      <c r="I1538" s="378"/>
      <c r="J1538" s="116"/>
      <c r="K1538" s="116"/>
      <c r="L1538" s="116"/>
      <c r="M1538" s="96"/>
      <c r="N1538" s="96"/>
      <c r="O1538" s="615"/>
    </row>
    <row r="1539" spans="1:15" s="117" customFormat="1" ht="37.5" x14ac:dyDescent="0.3">
      <c r="A1539" s="688">
        <v>1</v>
      </c>
      <c r="B1539" s="685" t="s">
        <v>3084</v>
      </c>
      <c r="C1539" s="537" t="s">
        <v>3085</v>
      </c>
      <c r="D1539" s="537" t="s">
        <v>3086</v>
      </c>
      <c r="E1539" s="116">
        <v>530</v>
      </c>
      <c r="F1539" s="116">
        <v>1300</v>
      </c>
      <c r="G1539" s="378">
        <v>1500</v>
      </c>
      <c r="H1539" s="382">
        <v>2.7</v>
      </c>
      <c r="I1539" s="378">
        <v>1431</v>
      </c>
      <c r="J1539" s="116">
        <v>1300</v>
      </c>
      <c r="K1539" s="116">
        <v>1300</v>
      </c>
      <c r="L1539" s="116"/>
      <c r="M1539" s="96">
        <f t="shared" si="46"/>
        <v>-9.1544374563242492</v>
      </c>
      <c r="N1539" s="96">
        <f t="shared" si="47"/>
        <v>0</v>
      </c>
      <c r="O1539" s="615" t="s">
        <v>3184</v>
      </c>
    </row>
    <row r="1540" spans="1:15" s="117" customFormat="1" x14ac:dyDescent="0.3">
      <c r="A1540" s="690"/>
      <c r="B1540" s="687"/>
      <c r="C1540" s="537" t="s">
        <v>3086</v>
      </c>
      <c r="D1540" s="537" t="s">
        <v>3087</v>
      </c>
      <c r="E1540" s="116">
        <v>360</v>
      </c>
      <c r="F1540" s="116">
        <v>600</v>
      </c>
      <c r="G1540" s="378">
        <v>800</v>
      </c>
      <c r="H1540" s="382">
        <v>2.2000000000000002</v>
      </c>
      <c r="I1540" s="378">
        <v>792.00000000000011</v>
      </c>
      <c r="J1540" s="116">
        <v>600</v>
      </c>
      <c r="K1540" s="116">
        <v>600</v>
      </c>
      <c r="L1540" s="116"/>
      <c r="M1540" s="96">
        <f t="shared" si="46"/>
        <v>-24.242424242424253</v>
      </c>
      <c r="N1540" s="96">
        <f t="shared" si="47"/>
        <v>0</v>
      </c>
      <c r="O1540" s="615" t="s">
        <v>3184</v>
      </c>
    </row>
    <row r="1541" spans="1:15" s="117" customFormat="1" ht="37.5" x14ac:dyDescent="0.3">
      <c r="A1541" s="715">
        <v>2</v>
      </c>
      <c r="B1541" s="694" t="s">
        <v>1726</v>
      </c>
      <c r="C1541" s="537" t="s">
        <v>3088</v>
      </c>
      <c r="D1541" s="537" t="s">
        <v>3089</v>
      </c>
      <c r="E1541" s="116">
        <v>400</v>
      </c>
      <c r="F1541" s="116">
        <v>1300</v>
      </c>
      <c r="G1541" s="378">
        <v>1400</v>
      </c>
      <c r="H1541" s="149">
        <v>2.4</v>
      </c>
      <c r="I1541" s="378">
        <v>960</v>
      </c>
      <c r="J1541" s="116">
        <v>1300</v>
      </c>
      <c r="K1541" s="116">
        <v>1300</v>
      </c>
      <c r="L1541" s="116"/>
      <c r="M1541" s="96">
        <f t="shared" si="46"/>
        <v>35.416666666666671</v>
      </c>
      <c r="N1541" s="96">
        <f t="shared" si="47"/>
        <v>0</v>
      </c>
      <c r="O1541" s="615" t="s">
        <v>3184</v>
      </c>
    </row>
    <row r="1542" spans="1:15" s="117" customFormat="1" x14ac:dyDescent="0.3">
      <c r="A1542" s="715"/>
      <c r="B1542" s="694"/>
      <c r="C1542" s="537" t="s">
        <v>3089</v>
      </c>
      <c r="D1542" s="537" t="s">
        <v>2934</v>
      </c>
      <c r="E1542" s="116">
        <v>300</v>
      </c>
      <c r="F1542" s="116">
        <v>750</v>
      </c>
      <c r="G1542" s="378">
        <v>600</v>
      </c>
      <c r="H1542" s="149">
        <v>2.5</v>
      </c>
      <c r="I1542" s="378">
        <v>750</v>
      </c>
      <c r="J1542" s="116">
        <v>750</v>
      </c>
      <c r="K1542" s="116">
        <v>750</v>
      </c>
      <c r="L1542" s="116"/>
      <c r="M1542" s="96">
        <f t="shared" si="46"/>
        <v>0</v>
      </c>
      <c r="N1542" s="96">
        <f t="shared" si="47"/>
        <v>0</v>
      </c>
      <c r="O1542" s="615" t="s">
        <v>3184</v>
      </c>
    </row>
    <row r="1543" spans="1:15" s="117" customFormat="1" x14ac:dyDescent="0.3">
      <c r="A1543" s="715"/>
      <c r="B1543" s="694" t="s">
        <v>1726</v>
      </c>
      <c r="C1543" s="537" t="s">
        <v>3090</v>
      </c>
      <c r="D1543" s="537" t="s">
        <v>3091</v>
      </c>
      <c r="E1543" s="116">
        <v>550</v>
      </c>
      <c r="F1543" s="116">
        <v>1000</v>
      </c>
      <c r="G1543" s="378">
        <v>1500</v>
      </c>
      <c r="H1543" s="149">
        <v>1.8</v>
      </c>
      <c r="I1543" s="378">
        <v>990</v>
      </c>
      <c r="J1543" s="116">
        <v>1000</v>
      </c>
      <c r="K1543" s="116">
        <v>1000</v>
      </c>
      <c r="L1543" s="116"/>
      <c r="M1543" s="96">
        <f t="shared" si="46"/>
        <v>1.0101010101010102</v>
      </c>
      <c r="N1543" s="96">
        <f t="shared" si="47"/>
        <v>0</v>
      </c>
      <c r="O1543" s="615" t="s">
        <v>3184</v>
      </c>
    </row>
    <row r="1544" spans="1:15" s="117" customFormat="1" x14ac:dyDescent="0.3">
      <c r="A1544" s="715"/>
      <c r="B1544" s="694"/>
      <c r="C1544" s="537" t="s">
        <v>3091</v>
      </c>
      <c r="D1544" s="537" t="s">
        <v>3092</v>
      </c>
      <c r="E1544" s="116">
        <v>300</v>
      </c>
      <c r="F1544" s="116">
        <v>750</v>
      </c>
      <c r="G1544" s="378">
        <v>800</v>
      </c>
      <c r="H1544" s="149">
        <v>2.5</v>
      </c>
      <c r="I1544" s="378">
        <v>750</v>
      </c>
      <c r="J1544" s="116">
        <v>750</v>
      </c>
      <c r="K1544" s="116">
        <v>750</v>
      </c>
      <c r="L1544" s="116"/>
      <c r="M1544" s="96">
        <f t="shared" si="46"/>
        <v>0</v>
      </c>
      <c r="N1544" s="96">
        <f t="shared" si="47"/>
        <v>0</v>
      </c>
      <c r="O1544" s="615" t="s">
        <v>3184</v>
      </c>
    </row>
    <row r="1545" spans="1:15" s="117" customFormat="1" x14ac:dyDescent="0.3">
      <c r="A1545" s="715"/>
      <c r="B1545" s="694"/>
      <c r="C1545" s="537" t="s">
        <v>3092</v>
      </c>
      <c r="D1545" s="537" t="s">
        <v>3093</v>
      </c>
      <c r="E1545" s="116">
        <v>530</v>
      </c>
      <c r="F1545" s="116">
        <v>850</v>
      </c>
      <c r="G1545" s="378">
        <v>1200</v>
      </c>
      <c r="H1545" s="149">
        <v>1.8</v>
      </c>
      <c r="I1545" s="378">
        <v>954</v>
      </c>
      <c r="J1545" s="116">
        <v>850</v>
      </c>
      <c r="K1545" s="116">
        <v>850</v>
      </c>
      <c r="L1545" s="116"/>
      <c r="M1545" s="96">
        <f t="shared" si="46"/>
        <v>-10.90146750524109</v>
      </c>
      <c r="N1545" s="96">
        <f t="shared" si="47"/>
        <v>0</v>
      </c>
      <c r="O1545" s="615" t="s">
        <v>3184</v>
      </c>
    </row>
    <row r="1546" spans="1:15" s="117" customFormat="1" x14ac:dyDescent="0.3">
      <c r="A1546" s="715"/>
      <c r="B1546" s="694"/>
      <c r="C1546" s="537" t="s">
        <v>3093</v>
      </c>
      <c r="D1546" s="537" t="s">
        <v>3094</v>
      </c>
      <c r="E1546" s="116">
        <v>200</v>
      </c>
      <c r="F1546" s="116">
        <v>350</v>
      </c>
      <c r="G1546" s="378">
        <v>400</v>
      </c>
      <c r="H1546" s="149">
        <v>3.2</v>
      </c>
      <c r="I1546" s="378">
        <v>640</v>
      </c>
      <c r="J1546" s="116">
        <v>350</v>
      </c>
      <c r="K1546" s="116">
        <v>350</v>
      </c>
      <c r="L1546" s="116"/>
      <c r="M1546" s="96">
        <f t="shared" si="46"/>
        <v>-45.3125</v>
      </c>
      <c r="N1546" s="96">
        <f t="shared" si="47"/>
        <v>0</v>
      </c>
      <c r="O1546" s="615" t="s">
        <v>3184</v>
      </c>
    </row>
    <row r="1547" spans="1:15" s="117" customFormat="1" x14ac:dyDescent="0.3">
      <c r="A1547" s="688">
        <v>3</v>
      </c>
      <c r="B1547" s="685" t="s">
        <v>3095</v>
      </c>
      <c r="C1547" s="537" t="s">
        <v>3096</v>
      </c>
      <c r="D1547" s="537" t="s">
        <v>3097</v>
      </c>
      <c r="E1547" s="116">
        <v>260</v>
      </c>
      <c r="F1547" s="116">
        <v>600</v>
      </c>
      <c r="G1547" s="378">
        <v>600</v>
      </c>
      <c r="H1547" s="377">
        <v>2.4</v>
      </c>
      <c r="I1547" s="378">
        <v>624</v>
      </c>
      <c r="J1547" s="116">
        <v>600</v>
      </c>
      <c r="K1547" s="116">
        <v>600</v>
      </c>
      <c r="L1547" s="116"/>
      <c r="M1547" s="96">
        <f t="shared" si="46"/>
        <v>-3.8461538461538463</v>
      </c>
      <c r="N1547" s="96">
        <f t="shared" si="47"/>
        <v>0</v>
      </c>
      <c r="O1547" s="615" t="s">
        <v>3184</v>
      </c>
    </row>
    <row r="1548" spans="1:15" s="117" customFormat="1" x14ac:dyDescent="0.3">
      <c r="A1548" s="690"/>
      <c r="B1548" s="687"/>
      <c r="C1548" s="537" t="s">
        <v>3097</v>
      </c>
      <c r="D1548" s="537" t="s">
        <v>3098</v>
      </c>
      <c r="E1548" s="116">
        <v>120</v>
      </c>
      <c r="F1548" s="116">
        <v>350</v>
      </c>
      <c r="G1548" s="378">
        <v>350</v>
      </c>
      <c r="H1548" s="382">
        <v>1.2</v>
      </c>
      <c r="I1548" s="378">
        <v>144</v>
      </c>
      <c r="J1548" s="116">
        <v>350</v>
      </c>
      <c r="K1548" s="116">
        <v>350</v>
      </c>
      <c r="L1548" s="116"/>
      <c r="M1548" s="96">
        <f t="shared" si="46"/>
        <v>143.05555555555557</v>
      </c>
      <c r="N1548" s="96">
        <f t="shared" si="47"/>
        <v>0</v>
      </c>
      <c r="O1548" s="615" t="s">
        <v>3184</v>
      </c>
    </row>
    <row r="1549" spans="1:15" s="117" customFormat="1" x14ac:dyDescent="0.3">
      <c r="A1549" s="688">
        <v>4</v>
      </c>
      <c r="B1549" s="685" t="s">
        <v>3099</v>
      </c>
      <c r="C1549" s="537" t="s">
        <v>3100</v>
      </c>
      <c r="D1549" s="537" t="s">
        <v>3101</v>
      </c>
      <c r="E1549" s="116">
        <v>120</v>
      </c>
      <c r="F1549" s="116">
        <v>500</v>
      </c>
      <c r="G1549" s="378">
        <v>500</v>
      </c>
      <c r="H1549" s="382">
        <v>2.1</v>
      </c>
      <c r="I1549" s="378">
        <v>252</v>
      </c>
      <c r="J1549" s="116">
        <v>500</v>
      </c>
      <c r="K1549" s="116">
        <v>500</v>
      </c>
      <c r="L1549" s="116"/>
      <c r="M1549" s="96">
        <f t="shared" si="46"/>
        <v>98.412698412698404</v>
      </c>
      <c r="N1549" s="96">
        <f t="shared" si="47"/>
        <v>0</v>
      </c>
      <c r="O1549" s="615" t="s">
        <v>3184</v>
      </c>
    </row>
    <row r="1550" spans="1:15" s="117" customFormat="1" x14ac:dyDescent="0.3">
      <c r="A1550" s="690"/>
      <c r="B1550" s="687"/>
      <c r="C1550" s="537" t="s">
        <v>3101</v>
      </c>
      <c r="D1550" s="537" t="s">
        <v>3102</v>
      </c>
      <c r="E1550" s="116"/>
      <c r="F1550" s="116">
        <v>350</v>
      </c>
      <c r="G1550" s="378">
        <v>350</v>
      </c>
      <c r="H1550" s="382"/>
      <c r="I1550" s="378"/>
      <c r="J1550" s="116">
        <v>350</v>
      </c>
      <c r="K1550" s="116">
        <v>350</v>
      </c>
      <c r="L1550" s="116"/>
      <c r="M1550" s="96"/>
      <c r="N1550" s="96">
        <f t="shared" si="47"/>
        <v>0</v>
      </c>
      <c r="O1550" s="629" t="s">
        <v>3184</v>
      </c>
    </row>
    <row r="1551" spans="1:15" s="117" customFormat="1" x14ac:dyDescent="0.3">
      <c r="A1551" s="534">
        <v>5</v>
      </c>
      <c r="B1551" s="691" t="s">
        <v>3103</v>
      </c>
      <c r="C1551" s="692"/>
      <c r="D1551" s="693"/>
      <c r="E1551" s="116"/>
      <c r="F1551" s="116">
        <v>200</v>
      </c>
      <c r="G1551" s="378">
        <v>250</v>
      </c>
      <c r="H1551" s="382"/>
      <c r="I1551" s="378"/>
      <c r="J1551" s="116">
        <v>200</v>
      </c>
      <c r="K1551" s="116">
        <v>200</v>
      </c>
      <c r="L1551" s="116"/>
      <c r="M1551" s="96"/>
      <c r="N1551" s="96">
        <f t="shared" si="47"/>
        <v>0</v>
      </c>
      <c r="O1551" s="629" t="s">
        <v>3184</v>
      </c>
    </row>
    <row r="1552" spans="1:15" s="117" customFormat="1" x14ac:dyDescent="0.3">
      <c r="A1552" s="534">
        <v>6</v>
      </c>
      <c r="B1552" s="537" t="s">
        <v>3104</v>
      </c>
      <c r="C1552" s="537" t="s">
        <v>3100</v>
      </c>
      <c r="D1552" s="537" t="s">
        <v>3105</v>
      </c>
      <c r="E1552" s="116"/>
      <c r="F1552" s="116">
        <v>350</v>
      </c>
      <c r="G1552" s="378">
        <v>400</v>
      </c>
      <c r="H1552" s="382"/>
      <c r="I1552" s="378"/>
      <c r="J1552" s="116">
        <v>350</v>
      </c>
      <c r="K1552" s="116">
        <v>350</v>
      </c>
      <c r="L1552" s="116"/>
      <c r="M1552" s="96"/>
      <c r="N1552" s="96">
        <f t="shared" si="47"/>
        <v>0</v>
      </c>
      <c r="O1552" s="629" t="s">
        <v>3184</v>
      </c>
    </row>
    <row r="1553" spans="1:15" s="117" customFormat="1" x14ac:dyDescent="0.3">
      <c r="A1553" s="534">
        <v>7</v>
      </c>
      <c r="B1553" s="537" t="s">
        <v>46</v>
      </c>
      <c r="C1553" s="537"/>
      <c r="D1553" s="537"/>
      <c r="E1553" s="116">
        <v>80</v>
      </c>
      <c r="F1553" s="116">
        <v>120</v>
      </c>
      <c r="G1553" s="378">
        <v>120</v>
      </c>
      <c r="H1553" s="382">
        <v>1.3</v>
      </c>
      <c r="I1553" s="378">
        <v>104</v>
      </c>
      <c r="J1553" s="116">
        <v>120</v>
      </c>
      <c r="K1553" s="116">
        <v>120</v>
      </c>
      <c r="L1553" s="116"/>
      <c r="M1553" s="96">
        <f t="shared" si="46"/>
        <v>15.384615384615385</v>
      </c>
      <c r="N1553" s="96">
        <f t="shared" si="47"/>
        <v>0</v>
      </c>
      <c r="O1553" s="615" t="s">
        <v>3184</v>
      </c>
    </row>
    <row r="1554" spans="1:15" s="374" customFormat="1" x14ac:dyDescent="0.3">
      <c r="A1554" s="538" t="s">
        <v>3106</v>
      </c>
      <c r="B1554" s="551" t="s">
        <v>3107</v>
      </c>
      <c r="C1554" s="551"/>
      <c r="D1554" s="551"/>
      <c r="E1554" s="213"/>
      <c r="F1554" s="384"/>
      <c r="G1554" s="375"/>
      <c r="H1554" s="385"/>
      <c r="I1554" s="378"/>
      <c r="J1554" s="116"/>
      <c r="K1554" s="116"/>
      <c r="L1554" s="116"/>
      <c r="M1554" s="96"/>
      <c r="N1554" s="96"/>
      <c r="O1554" s="386"/>
    </row>
    <row r="1555" spans="1:15" s="117" customFormat="1" x14ac:dyDescent="0.3">
      <c r="A1555" s="688">
        <v>1</v>
      </c>
      <c r="B1555" s="685" t="s">
        <v>382</v>
      </c>
      <c r="C1555" s="537" t="s">
        <v>3108</v>
      </c>
      <c r="D1555" s="537" t="s">
        <v>3109</v>
      </c>
      <c r="E1555" s="116">
        <v>450</v>
      </c>
      <c r="F1555" s="116">
        <v>1000</v>
      </c>
      <c r="G1555" s="96">
        <v>1500</v>
      </c>
      <c r="H1555" s="383">
        <v>1.5</v>
      </c>
      <c r="I1555" s="378">
        <v>675</v>
      </c>
      <c r="J1555" s="116">
        <v>1000</v>
      </c>
      <c r="K1555" s="108">
        <v>600</v>
      </c>
      <c r="L1555" s="116"/>
      <c r="M1555" s="96">
        <f t="shared" ref="M1555:M1558" si="48">(K1555-I1555)/I1555*100</f>
        <v>-11.111111111111111</v>
      </c>
      <c r="N1555" s="96">
        <f t="shared" ref="N1555:N1558" si="49">(K1555-J1555)/J1555*100</f>
        <v>-40</v>
      </c>
      <c r="O1555" s="615" t="s">
        <v>3184</v>
      </c>
    </row>
    <row r="1556" spans="1:15" s="117" customFormat="1" ht="18" customHeight="1" x14ac:dyDescent="0.3">
      <c r="A1556" s="690"/>
      <c r="B1556" s="687"/>
      <c r="C1556" s="537" t="s">
        <v>3110</v>
      </c>
      <c r="D1556" s="537"/>
      <c r="E1556" s="96"/>
      <c r="F1556" s="116">
        <v>500</v>
      </c>
      <c r="G1556" s="96">
        <v>750</v>
      </c>
      <c r="H1556" s="383"/>
      <c r="I1556" s="378"/>
      <c r="J1556" s="116">
        <v>500</v>
      </c>
      <c r="K1556" s="108">
        <v>400</v>
      </c>
      <c r="L1556" s="116"/>
      <c r="M1556" s="96"/>
      <c r="N1556" s="96">
        <f t="shared" si="49"/>
        <v>-20</v>
      </c>
      <c r="O1556" s="629" t="s">
        <v>3184</v>
      </c>
    </row>
    <row r="1557" spans="1:15" s="117" customFormat="1" ht="18" customHeight="1" x14ac:dyDescent="0.3">
      <c r="A1557" s="534">
        <v>2</v>
      </c>
      <c r="B1557" s="691" t="s">
        <v>3111</v>
      </c>
      <c r="C1557" s="692"/>
      <c r="D1557" s="693"/>
      <c r="E1557" s="116">
        <v>300</v>
      </c>
      <c r="F1557" s="116">
        <v>500</v>
      </c>
      <c r="G1557" s="96">
        <v>750</v>
      </c>
      <c r="H1557" s="383">
        <v>2.1</v>
      </c>
      <c r="I1557" s="378">
        <v>630</v>
      </c>
      <c r="J1557" s="116">
        <v>500</v>
      </c>
      <c r="K1557" s="108">
        <v>350</v>
      </c>
      <c r="L1557" s="116"/>
      <c r="M1557" s="96">
        <f t="shared" si="48"/>
        <v>-44.444444444444443</v>
      </c>
      <c r="N1557" s="96">
        <f t="shared" si="49"/>
        <v>-30</v>
      </c>
      <c r="O1557" s="615" t="s">
        <v>3184</v>
      </c>
    </row>
    <row r="1558" spans="1:15" s="117" customFormat="1" x14ac:dyDescent="0.3">
      <c r="A1558" s="534">
        <v>3</v>
      </c>
      <c r="B1558" s="691" t="s">
        <v>46</v>
      </c>
      <c r="C1558" s="692"/>
      <c r="D1558" s="693"/>
      <c r="E1558" s="116">
        <v>70</v>
      </c>
      <c r="F1558" s="116">
        <v>100</v>
      </c>
      <c r="G1558" s="96">
        <v>350</v>
      </c>
      <c r="H1558" s="383">
        <v>2.1</v>
      </c>
      <c r="I1558" s="378">
        <v>147</v>
      </c>
      <c r="J1558" s="116">
        <v>210</v>
      </c>
      <c r="K1558" s="108">
        <v>120</v>
      </c>
      <c r="L1558" s="116"/>
      <c r="M1558" s="96">
        <f t="shared" si="48"/>
        <v>-18.367346938775512</v>
      </c>
      <c r="N1558" s="96">
        <f t="shared" si="49"/>
        <v>-42.857142857142854</v>
      </c>
      <c r="O1558" s="615" t="s">
        <v>3184</v>
      </c>
    </row>
  </sheetData>
  <mergeCells count="589">
    <mergeCell ref="C985:D985"/>
    <mergeCell ref="B334:B335"/>
    <mergeCell ref="A334:A335"/>
    <mergeCell ref="B362:D362"/>
    <mergeCell ref="B21:B23"/>
    <mergeCell ref="A21:A23"/>
    <mergeCell ref="B18:D18"/>
    <mergeCell ref="B450:D450"/>
    <mergeCell ref="B24:B28"/>
    <mergeCell ref="A24:A28"/>
    <mergeCell ref="B29:B32"/>
    <mergeCell ref="A29:A32"/>
    <mergeCell ref="B222:B229"/>
    <mergeCell ref="A222:A229"/>
    <mergeCell ref="B230:B235"/>
    <mergeCell ref="A230:A235"/>
    <mergeCell ref="B108:D108"/>
    <mergeCell ref="B958:D958"/>
    <mergeCell ref="B959:D959"/>
    <mergeCell ref="B961:B981"/>
    <mergeCell ref="A961:A981"/>
    <mergeCell ref="B983:B988"/>
    <mergeCell ref="A983:A988"/>
    <mergeCell ref="B934:B936"/>
    <mergeCell ref="B1551:D1551"/>
    <mergeCell ref="B1555:B1556"/>
    <mergeCell ref="A1555:A1556"/>
    <mergeCell ref="B1557:D1557"/>
    <mergeCell ref="B1558:D1558"/>
    <mergeCell ref="B1547:B1548"/>
    <mergeCell ref="A1547:A1548"/>
    <mergeCell ref="B1549:B1550"/>
    <mergeCell ref="A1549:A1550"/>
    <mergeCell ref="B1541:B1542"/>
    <mergeCell ref="B1543:B1546"/>
    <mergeCell ref="A1541:A1542"/>
    <mergeCell ref="A1543:A1546"/>
    <mergeCell ref="B1526:B1533"/>
    <mergeCell ref="A1526:A1533"/>
    <mergeCell ref="B1534:B1536"/>
    <mergeCell ref="A1534:A1536"/>
    <mergeCell ref="B1539:B1540"/>
    <mergeCell ref="A1539:A1540"/>
    <mergeCell ref="A1512:A1513"/>
    <mergeCell ref="B1514:D1514"/>
    <mergeCell ref="B1517:B1518"/>
    <mergeCell ref="A1517:A1518"/>
    <mergeCell ref="B1519:B1522"/>
    <mergeCell ref="A1519:A1522"/>
    <mergeCell ref="B1510:D1510"/>
    <mergeCell ref="B1511:D1511"/>
    <mergeCell ref="C1512:D1512"/>
    <mergeCell ref="C1513:D1513"/>
    <mergeCell ref="B1512:B1513"/>
    <mergeCell ref="B1496:B1497"/>
    <mergeCell ref="A1496:A1497"/>
    <mergeCell ref="B1501:B1504"/>
    <mergeCell ref="A1501:A1504"/>
    <mergeCell ref="B1509:D1509"/>
    <mergeCell ref="B1486:D1486"/>
    <mergeCell ref="B1488:B1491"/>
    <mergeCell ref="A1488:A1491"/>
    <mergeCell ref="B1492:D1492"/>
    <mergeCell ref="B1493:B1495"/>
    <mergeCell ref="A1493:A1495"/>
    <mergeCell ref="B1471:D1471"/>
    <mergeCell ref="B1473:B1481"/>
    <mergeCell ref="A1473:A1481"/>
    <mergeCell ref="B1482:B1485"/>
    <mergeCell ref="A1482:A1485"/>
    <mergeCell ref="B1464:B1465"/>
    <mergeCell ref="A1464:A1465"/>
    <mergeCell ref="B1466:B1467"/>
    <mergeCell ref="A1466:A1467"/>
    <mergeCell ref="B1469:B1470"/>
    <mergeCell ref="A1469:A1470"/>
    <mergeCell ref="B1450:B1456"/>
    <mergeCell ref="A1450:A1456"/>
    <mergeCell ref="B1457:B1458"/>
    <mergeCell ref="A1457:A1458"/>
    <mergeCell ref="B1459:D1459"/>
    <mergeCell ref="B1442:B1444"/>
    <mergeCell ref="A1442:A1444"/>
    <mergeCell ref="B1446:B1447"/>
    <mergeCell ref="A1446:A1447"/>
    <mergeCell ref="B1448:D1448"/>
    <mergeCell ref="B1428:B1433"/>
    <mergeCell ref="A1428:A1433"/>
    <mergeCell ref="B1434:B1437"/>
    <mergeCell ref="A1434:A1437"/>
    <mergeCell ref="B1440:B1441"/>
    <mergeCell ref="A1440:A1441"/>
    <mergeCell ref="B1438:D1438"/>
    <mergeCell ref="B1439:D1439"/>
    <mergeCell ref="B1416:B1417"/>
    <mergeCell ref="A1416:A1417"/>
    <mergeCell ref="B1418:B1419"/>
    <mergeCell ref="A1418:A1419"/>
    <mergeCell ref="B1422:B1427"/>
    <mergeCell ref="A1422:A1427"/>
    <mergeCell ref="B1411:B1413"/>
    <mergeCell ref="A1411:A1413"/>
    <mergeCell ref="B1409:B1410"/>
    <mergeCell ref="A1409:A1410"/>
    <mergeCell ref="B1414:B1415"/>
    <mergeCell ref="A1414:A1415"/>
    <mergeCell ref="B1389:D1389"/>
    <mergeCell ref="B1393:B1402"/>
    <mergeCell ref="A1393:A1402"/>
    <mergeCell ref="B1403:B1407"/>
    <mergeCell ref="A1403:A1407"/>
    <mergeCell ref="B1373:D1373"/>
    <mergeCell ref="B1375:B1381"/>
    <mergeCell ref="A1375:A1381"/>
    <mergeCell ref="B1382:B1388"/>
    <mergeCell ref="A1382:A1388"/>
    <mergeCell ref="B1358:B1359"/>
    <mergeCell ref="A1358:A1359"/>
    <mergeCell ref="B1370:D1370"/>
    <mergeCell ref="B1371:D1371"/>
    <mergeCell ref="B1372:D1372"/>
    <mergeCell ref="B1348:D1348"/>
    <mergeCell ref="B1349:D1349"/>
    <mergeCell ref="B1351:B1354"/>
    <mergeCell ref="A1351:A1354"/>
    <mergeCell ref="B1355:B1356"/>
    <mergeCell ref="A1355:A1356"/>
    <mergeCell ref="B1339:B1341"/>
    <mergeCell ref="A1339:A1341"/>
    <mergeCell ref="B1342:B1344"/>
    <mergeCell ref="A1342:A1344"/>
    <mergeCell ref="B1345:B1346"/>
    <mergeCell ref="A1345:A1346"/>
    <mergeCell ref="B1320:D1320"/>
    <mergeCell ref="B1322:B1333"/>
    <mergeCell ref="A1322:A1333"/>
    <mergeCell ref="B1334:B1338"/>
    <mergeCell ref="A1334:A1338"/>
    <mergeCell ref="B1312:D1312"/>
    <mergeCell ref="B1313:B1316"/>
    <mergeCell ref="A1313:A1316"/>
    <mergeCell ref="B1318:B1319"/>
    <mergeCell ref="A1318:A1319"/>
    <mergeCell ref="B1306:D1306"/>
    <mergeCell ref="B1307:D1307"/>
    <mergeCell ref="B1308:D1308"/>
    <mergeCell ref="B1309:B1311"/>
    <mergeCell ref="A1309:A1311"/>
    <mergeCell ref="B1300:B1302"/>
    <mergeCell ref="A1300:A1302"/>
    <mergeCell ref="B1303:B1304"/>
    <mergeCell ref="A1303:A1304"/>
    <mergeCell ref="B1305:D1305"/>
    <mergeCell ref="B1290:B1291"/>
    <mergeCell ref="A1290:A1291"/>
    <mergeCell ref="B1292:B1295"/>
    <mergeCell ref="A1292:A1295"/>
    <mergeCell ref="B1296:B1299"/>
    <mergeCell ref="A1296:A1299"/>
    <mergeCell ref="B1275:B1282"/>
    <mergeCell ref="A1275:A1282"/>
    <mergeCell ref="B1284:B1286"/>
    <mergeCell ref="A1284:A1286"/>
    <mergeCell ref="B1287:B1289"/>
    <mergeCell ref="A1287:A1289"/>
    <mergeCell ref="B1269:B1270"/>
    <mergeCell ref="A1269:A1270"/>
    <mergeCell ref="B1271:D1271"/>
    <mergeCell ref="B1272:D1272"/>
    <mergeCell ref="B1273:D1273"/>
    <mergeCell ref="B1260:B1263"/>
    <mergeCell ref="A1260:A1263"/>
    <mergeCell ref="B1264:B1266"/>
    <mergeCell ref="A1264:A1266"/>
    <mergeCell ref="A1267:A1268"/>
    <mergeCell ref="B1267:B1268"/>
    <mergeCell ref="B1254:D1254"/>
    <mergeCell ref="B1255:D1255"/>
    <mergeCell ref="B1256:D1256"/>
    <mergeCell ref="B1257:D1257"/>
    <mergeCell ref="B1258:D1258"/>
    <mergeCell ref="B1247:D1247"/>
    <mergeCell ref="B1248:D1248"/>
    <mergeCell ref="B1250:B1251"/>
    <mergeCell ref="A1250:A1251"/>
    <mergeCell ref="B1252:B1253"/>
    <mergeCell ref="A1252:A1253"/>
    <mergeCell ref="B1236:B1237"/>
    <mergeCell ref="A1236:A1237"/>
    <mergeCell ref="B1238:B1239"/>
    <mergeCell ref="A1238:A1239"/>
    <mergeCell ref="B1244:B1246"/>
    <mergeCell ref="A1244:A1246"/>
    <mergeCell ref="B1227:B1228"/>
    <mergeCell ref="A1227:A1228"/>
    <mergeCell ref="B1230:B1231"/>
    <mergeCell ref="A1230:A1231"/>
    <mergeCell ref="B1234:B1235"/>
    <mergeCell ref="A1234:A1235"/>
    <mergeCell ref="B1211:B1215"/>
    <mergeCell ref="A1211:A1215"/>
    <mergeCell ref="B1218:B1220"/>
    <mergeCell ref="A1218:A1220"/>
    <mergeCell ref="B1224:B1225"/>
    <mergeCell ref="A1224:A1225"/>
    <mergeCell ref="B1200:B1201"/>
    <mergeCell ref="B1202:B1204"/>
    <mergeCell ref="A1202:A1204"/>
    <mergeCell ref="A1200:A1201"/>
    <mergeCell ref="A1198:A1199"/>
    <mergeCell ref="B1191:B1193"/>
    <mergeCell ref="A1191:A1193"/>
    <mergeCell ref="A1189:A1190"/>
    <mergeCell ref="B1196:B1197"/>
    <mergeCell ref="B1198:B1199"/>
    <mergeCell ref="A1196:A1197"/>
    <mergeCell ref="B1185:B1188"/>
    <mergeCell ref="A1185:A1188"/>
    <mergeCell ref="B1189:B1190"/>
    <mergeCell ref="B1170:B1173"/>
    <mergeCell ref="A1170:A1173"/>
    <mergeCell ref="B1183:B1184"/>
    <mergeCell ref="A1183:A1184"/>
    <mergeCell ref="B1149:B1153"/>
    <mergeCell ref="A1149:A1153"/>
    <mergeCell ref="B1154:B1160"/>
    <mergeCell ref="A1154:A1160"/>
    <mergeCell ref="A1161:A1163"/>
    <mergeCell ref="B1161:B1163"/>
    <mergeCell ref="B1177:D1177"/>
    <mergeCell ref="B1178:D1178"/>
    <mergeCell ref="B1179:D1179"/>
    <mergeCell ref="B1180:D1180"/>
    <mergeCell ref="B1181:D1181"/>
    <mergeCell ref="B1167:D1167"/>
    <mergeCell ref="B1168:D1168"/>
    <mergeCell ref="C1164:D1164"/>
    <mergeCell ref="A1135:A1137"/>
    <mergeCell ref="A1138:A1142"/>
    <mergeCell ref="B1119:D1119"/>
    <mergeCell ref="B1121:B1126"/>
    <mergeCell ref="A1121:A1126"/>
    <mergeCell ref="B1128:D1128"/>
    <mergeCell ref="B1130:B1133"/>
    <mergeCell ref="A1130:A1133"/>
    <mergeCell ref="A1164:A1166"/>
    <mergeCell ref="B1147:D1147"/>
    <mergeCell ref="B1127:D1127"/>
    <mergeCell ref="B1164:B1166"/>
    <mergeCell ref="A1109:A1110"/>
    <mergeCell ref="B1111:B1112"/>
    <mergeCell ref="A1111:A1112"/>
    <mergeCell ref="B1113:B1117"/>
    <mergeCell ref="A1113:A1117"/>
    <mergeCell ref="B1076:B1081"/>
    <mergeCell ref="A1076:A1081"/>
    <mergeCell ref="B1082:B1087"/>
    <mergeCell ref="A1082:A1087"/>
    <mergeCell ref="B1104:B1108"/>
    <mergeCell ref="A1104:A1108"/>
    <mergeCell ref="B1096:B1097"/>
    <mergeCell ref="A1096:A1097"/>
    <mergeCell ref="B1088:D1088"/>
    <mergeCell ref="B1089:D1089"/>
    <mergeCell ref="B1090:D1090"/>
    <mergeCell ref="B1091:D1091"/>
    <mergeCell ref="B1092:D1092"/>
    <mergeCell ref="B1093:D1093"/>
    <mergeCell ref="B1094:D1094"/>
    <mergeCell ref="B1049:B1050"/>
    <mergeCell ref="A1049:A1050"/>
    <mergeCell ref="B1051:D1051"/>
    <mergeCell ref="B1053:D1053"/>
    <mergeCell ref="B1055:B1075"/>
    <mergeCell ref="A1055:A1075"/>
    <mergeCell ref="B1043:D1043"/>
    <mergeCell ref="B1045:D1045"/>
    <mergeCell ref="B1046:B1047"/>
    <mergeCell ref="A1046:A1047"/>
    <mergeCell ref="B1048:D1048"/>
    <mergeCell ref="B1039:D1039"/>
    <mergeCell ref="B1040:D1040"/>
    <mergeCell ref="B1041:D1041"/>
    <mergeCell ref="B1042:D1042"/>
    <mergeCell ref="B1027:B1033"/>
    <mergeCell ref="B1034:B1037"/>
    <mergeCell ref="A1027:A1033"/>
    <mergeCell ref="A1034:A1037"/>
    <mergeCell ref="B1022:D1022"/>
    <mergeCell ref="B1023:D1023"/>
    <mergeCell ref="B1024:D1024"/>
    <mergeCell ref="B1025:D1025"/>
    <mergeCell ref="A1013:A1020"/>
    <mergeCell ref="C1013:D1013"/>
    <mergeCell ref="B1021:D1021"/>
    <mergeCell ref="B1008:D1008"/>
    <mergeCell ref="B1009:D1009"/>
    <mergeCell ref="B1010:D1010"/>
    <mergeCell ref="B1011:D1011"/>
    <mergeCell ref="B1013:B1020"/>
    <mergeCell ref="B989:B992"/>
    <mergeCell ref="A989:A992"/>
    <mergeCell ref="B993:B998"/>
    <mergeCell ref="A993:A998"/>
    <mergeCell ref="B999:B1007"/>
    <mergeCell ref="A999:A1007"/>
    <mergeCell ref="A934:A936"/>
    <mergeCell ref="B955:D955"/>
    <mergeCell ref="B956:D956"/>
    <mergeCell ref="B957:D957"/>
    <mergeCell ref="B922:B923"/>
    <mergeCell ref="A922:A923"/>
    <mergeCell ref="B927:B929"/>
    <mergeCell ref="A927:A929"/>
    <mergeCell ref="B932:B933"/>
    <mergeCell ref="A932:A933"/>
    <mergeCell ref="B924:B925"/>
    <mergeCell ref="A924:A925"/>
    <mergeCell ref="B930:B931"/>
    <mergeCell ref="A930:A931"/>
    <mergeCell ref="B912:B917"/>
    <mergeCell ref="A912:A917"/>
    <mergeCell ref="B918:B919"/>
    <mergeCell ref="A918:A919"/>
    <mergeCell ref="B867:B875"/>
    <mergeCell ref="A867:A875"/>
    <mergeCell ref="B878:B901"/>
    <mergeCell ref="B902:B911"/>
    <mergeCell ref="A878:A901"/>
    <mergeCell ref="A902:A911"/>
    <mergeCell ref="A860:A861"/>
    <mergeCell ref="B860:B861"/>
    <mergeCell ref="B863:B866"/>
    <mergeCell ref="A863:A866"/>
    <mergeCell ref="B825:D825"/>
    <mergeCell ref="B826:D826"/>
    <mergeCell ref="B828:B848"/>
    <mergeCell ref="A828:A848"/>
    <mergeCell ref="B849:B851"/>
    <mergeCell ref="A849:A851"/>
    <mergeCell ref="A816:A818"/>
    <mergeCell ref="B819:B824"/>
    <mergeCell ref="A819:A824"/>
    <mergeCell ref="B787:B799"/>
    <mergeCell ref="A781:A786"/>
    <mergeCell ref="A787:A799"/>
    <mergeCell ref="B800:B807"/>
    <mergeCell ref="A800:A807"/>
    <mergeCell ref="B852:B859"/>
    <mergeCell ref="A852:A859"/>
    <mergeCell ref="A775:A780"/>
    <mergeCell ref="B781:B786"/>
    <mergeCell ref="B747:B753"/>
    <mergeCell ref="A747:A753"/>
    <mergeCell ref="B755:D755"/>
    <mergeCell ref="B756:D756"/>
    <mergeCell ref="B757:D757"/>
    <mergeCell ref="B809:B815"/>
    <mergeCell ref="A809:A815"/>
    <mergeCell ref="A732:A740"/>
    <mergeCell ref="A741:A746"/>
    <mergeCell ref="B715:B718"/>
    <mergeCell ref="A715:A718"/>
    <mergeCell ref="B721:B722"/>
    <mergeCell ref="A721:A722"/>
    <mergeCell ref="B728:D728"/>
    <mergeCell ref="B759:B774"/>
    <mergeCell ref="A759:A774"/>
    <mergeCell ref="A706:A710"/>
    <mergeCell ref="B711:B713"/>
    <mergeCell ref="A711:A714"/>
    <mergeCell ref="B688:B691"/>
    <mergeCell ref="A688:A691"/>
    <mergeCell ref="B692:B701"/>
    <mergeCell ref="A692:A701"/>
    <mergeCell ref="B703:D703"/>
    <mergeCell ref="B729:D729"/>
    <mergeCell ref="A660:A662"/>
    <mergeCell ref="B683:B687"/>
    <mergeCell ref="A683:A687"/>
    <mergeCell ref="B663:B668"/>
    <mergeCell ref="A663:A668"/>
    <mergeCell ref="A669:A681"/>
    <mergeCell ref="B669:B681"/>
    <mergeCell ref="B631:D631"/>
    <mergeCell ref="B654:B659"/>
    <mergeCell ref="A654:A659"/>
    <mergeCell ref="B634:B638"/>
    <mergeCell ref="B639:B653"/>
    <mergeCell ref="A634:A638"/>
    <mergeCell ref="A639:A653"/>
    <mergeCell ref="A621:A622"/>
    <mergeCell ref="B623:B624"/>
    <mergeCell ref="A623:A624"/>
    <mergeCell ref="B625:B626"/>
    <mergeCell ref="A625:A626"/>
    <mergeCell ref="B613:B614"/>
    <mergeCell ref="A613:A614"/>
    <mergeCell ref="B615:B618"/>
    <mergeCell ref="A615:A618"/>
    <mergeCell ref="B619:B620"/>
    <mergeCell ref="A619:A620"/>
    <mergeCell ref="A585:A591"/>
    <mergeCell ref="B592:B598"/>
    <mergeCell ref="A592:A598"/>
    <mergeCell ref="B610:B611"/>
    <mergeCell ref="A610:A612"/>
    <mergeCell ref="B569:B573"/>
    <mergeCell ref="A559:A563"/>
    <mergeCell ref="A564:A566"/>
    <mergeCell ref="A569:A573"/>
    <mergeCell ref="B578:B584"/>
    <mergeCell ref="A578:A584"/>
    <mergeCell ref="B604:B606"/>
    <mergeCell ref="A604:A606"/>
    <mergeCell ref="B564:B566"/>
    <mergeCell ref="B559:B563"/>
    <mergeCell ref="A600:A603"/>
    <mergeCell ref="A557:A558"/>
    <mergeCell ref="A488:A491"/>
    <mergeCell ref="A543:A546"/>
    <mergeCell ref="B521:B522"/>
    <mergeCell ref="A521:A522"/>
    <mergeCell ref="B517:B520"/>
    <mergeCell ref="A517:A520"/>
    <mergeCell ref="B539:B542"/>
    <mergeCell ref="A539:A542"/>
    <mergeCell ref="B533:B538"/>
    <mergeCell ref="A533:A538"/>
    <mergeCell ref="B527:B532"/>
    <mergeCell ref="A527:A532"/>
    <mergeCell ref="B523:B526"/>
    <mergeCell ref="A523:A526"/>
    <mergeCell ref="B317:B319"/>
    <mergeCell ref="A317:A319"/>
    <mergeCell ref="B322:B329"/>
    <mergeCell ref="A322:A329"/>
    <mergeCell ref="B403:B405"/>
    <mergeCell ref="A403:A405"/>
    <mergeCell ref="B399:B402"/>
    <mergeCell ref="A399:A402"/>
    <mergeCell ref="B392:B398"/>
    <mergeCell ref="A392:A398"/>
    <mergeCell ref="B302:B307"/>
    <mergeCell ref="A302:A312"/>
    <mergeCell ref="B308:B312"/>
    <mergeCell ref="B313:B316"/>
    <mergeCell ref="A313:A316"/>
    <mergeCell ref="B282:B287"/>
    <mergeCell ref="A282:A287"/>
    <mergeCell ref="B288:B291"/>
    <mergeCell ref="A288:A291"/>
    <mergeCell ref="B292:B301"/>
    <mergeCell ref="A292:A301"/>
    <mergeCell ref="B218:B221"/>
    <mergeCell ref="A218:A221"/>
    <mergeCell ref="B237:B240"/>
    <mergeCell ref="A237:A240"/>
    <mergeCell ref="B169:B171"/>
    <mergeCell ref="A169:A171"/>
    <mergeCell ref="B184:D184"/>
    <mergeCell ref="B185:B187"/>
    <mergeCell ref="A185:A187"/>
    <mergeCell ref="B161:B163"/>
    <mergeCell ref="A161:A163"/>
    <mergeCell ref="B164:B166"/>
    <mergeCell ref="A164:A166"/>
    <mergeCell ref="B167:B168"/>
    <mergeCell ref="A167:A168"/>
    <mergeCell ref="B149:B150"/>
    <mergeCell ref="A149:A150"/>
    <mergeCell ref="B151:B152"/>
    <mergeCell ref="A151:A152"/>
    <mergeCell ref="B156:B160"/>
    <mergeCell ref="A156:A160"/>
    <mergeCell ref="B136:B137"/>
    <mergeCell ref="A136:A137"/>
    <mergeCell ref="B143:B144"/>
    <mergeCell ref="A143:A144"/>
    <mergeCell ref="B146:B148"/>
    <mergeCell ref="A146:A148"/>
    <mergeCell ref="B115:B116"/>
    <mergeCell ref="A113:A114"/>
    <mergeCell ref="B113:B114"/>
    <mergeCell ref="A115:A116"/>
    <mergeCell ref="B131:B133"/>
    <mergeCell ref="A131:A133"/>
    <mergeCell ref="A98:A107"/>
    <mergeCell ref="B98:B102"/>
    <mergeCell ref="B103:B107"/>
    <mergeCell ref="B109:B112"/>
    <mergeCell ref="A109:A112"/>
    <mergeCell ref="B76:B79"/>
    <mergeCell ref="A76:A79"/>
    <mergeCell ref="B80:B82"/>
    <mergeCell ref="A80:A82"/>
    <mergeCell ref="B83:B85"/>
    <mergeCell ref="A83:A85"/>
    <mergeCell ref="B92:B93"/>
    <mergeCell ref="A92:A93"/>
    <mergeCell ref="B64:B66"/>
    <mergeCell ref="A64:A66"/>
    <mergeCell ref="B67:B71"/>
    <mergeCell ref="A67:A71"/>
    <mergeCell ref="B72:B75"/>
    <mergeCell ref="A72:A75"/>
    <mergeCell ref="B48:B56"/>
    <mergeCell ref="A48:A56"/>
    <mergeCell ref="B57:D57"/>
    <mergeCell ref="B61:B63"/>
    <mergeCell ref="A61:A63"/>
    <mergeCell ref="B43:D43"/>
    <mergeCell ref="B44:D44"/>
    <mergeCell ref="B45:D45"/>
    <mergeCell ref="B46:D46"/>
    <mergeCell ref="B47:D47"/>
    <mergeCell ref="B33:D33"/>
    <mergeCell ref="B34:B35"/>
    <mergeCell ref="A34:A35"/>
    <mergeCell ref="B37:B38"/>
    <mergeCell ref="A37:A38"/>
    <mergeCell ref="A1:O1"/>
    <mergeCell ref="A2:O2"/>
    <mergeCell ref="A4:O4"/>
    <mergeCell ref="A3:O3"/>
    <mergeCell ref="K6:K7"/>
    <mergeCell ref="L6:L7"/>
    <mergeCell ref="M6:M7"/>
    <mergeCell ref="N6:N7"/>
    <mergeCell ref="O6:O7"/>
    <mergeCell ref="F6:F7"/>
    <mergeCell ref="G6:G7"/>
    <mergeCell ref="H6:H7"/>
    <mergeCell ref="A19:A20"/>
    <mergeCell ref="B19:B20"/>
    <mergeCell ref="E6:E7"/>
    <mergeCell ref="I6:I7"/>
    <mergeCell ref="J6:J7"/>
    <mergeCell ref="B6:B7"/>
    <mergeCell ref="A5:A7"/>
    <mergeCell ref="B11:B17"/>
    <mergeCell ref="A11:A17"/>
    <mergeCell ref="B1118:D1118"/>
    <mergeCell ref="B1098:D1098"/>
    <mergeCell ref="B1099:D1099"/>
    <mergeCell ref="B1101:D1101"/>
    <mergeCell ref="B1100:D1100"/>
    <mergeCell ref="B1109:B1110"/>
    <mergeCell ref="B1135:B1137"/>
    <mergeCell ref="B1138:B1142"/>
    <mergeCell ref="B488:B491"/>
    <mergeCell ref="B574:D574"/>
    <mergeCell ref="B575:D575"/>
    <mergeCell ref="B600:B603"/>
    <mergeCell ref="B553:D553"/>
    <mergeCell ref="B557:B558"/>
    <mergeCell ref="B585:B591"/>
    <mergeCell ref="B621:B622"/>
    <mergeCell ref="B660:B662"/>
    <mergeCell ref="B704:D704"/>
    <mergeCell ref="B706:B710"/>
    <mergeCell ref="B730:D730"/>
    <mergeCell ref="B732:B740"/>
    <mergeCell ref="B741:B746"/>
    <mergeCell ref="B775:B780"/>
    <mergeCell ref="B816:B818"/>
    <mergeCell ref="C420:D420"/>
    <mergeCell ref="C421:D421"/>
    <mergeCell ref="C422:D422"/>
    <mergeCell ref="B549:D549"/>
    <mergeCell ref="B543:B546"/>
    <mergeCell ref="B420:B422"/>
    <mergeCell ref="A420:A422"/>
    <mergeCell ref="B424:B434"/>
    <mergeCell ref="A424:A434"/>
    <mergeCell ref="B435:B440"/>
    <mergeCell ref="A435:A440"/>
    <mergeCell ref="B476:B477"/>
    <mergeCell ref="A476:A477"/>
    <mergeCell ref="B478:B481"/>
    <mergeCell ref="A478:A481"/>
    <mergeCell ref="B482:B487"/>
    <mergeCell ref="A482:A487"/>
    <mergeCell ref="B441:B449"/>
    <mergeCell ref="A441:A449"/>
    <mergeCell ref="B453:B454"/>
    <mergeCell ref="A453:A454"/>
    <mergeCell ref="B455:B463"/>
    <mergeCell ref="A455:A463"/>
  </mergeCells>
  <conditionalFormatting sqref="E352:F352 G682:G704">
    <cfRule type="containsText" dxfId="803" priority="395" operator="containsText" text="Hủy bỏ">
      <formula>NOT(ISERROR(SEARCH("Hủy bỏ",E352)))</formula>
    </cfRule>
  </conditionalFormatting>
  <conditionalFormatting sqref="F320 F305 F281:F284">
    <cfRule type="containsText" dxfId="802" priority="375" operator="containsText" text="Hủy bỏ">
      <formula>NOT(ISERROR(SEARCH("Hủy bỏ",F281)))</formula>
    </cfRule>
  </conditionalFormatting>
  <conditionalFormatting sqref="F332 F335:F336 F340 F344 F347 F349:F350 F354:F355">
    <cfRule type="containsText" dxfId="801" priority="374" operator="containsText" text="Hủy bỏ">
      <formula>NOT(ISERROR(SEARCH("Hủy bỏ",F332)))</formula>
    </cfRule>
  </conditionalFormatting>
  <conditionalFormatting sqref="F357:F362">
    <cfRule type="containsText" dxfId="800" priority="373" operator="containsText" text="Hủy bỏ">
      <formula>NOT(ISERROR(SEARCH("Hủy bỏ",F357)))</formula>
    </cfRule>
  </conditionalFormatting>
  <conditionalFormatting sqref="F388:F389">
    <cfRule type="containsText" dxfId="799" priority="372" operator="containsText" text="Hủy bỏ">
      <formula>NOT(ISERROR(SEARCH("Hủy bỏ",F388)))</formula>
    </cfRule>
  </conditionalFormatting>
  <conditionalFormatting sqref="E184:E195">
    <cfRule type="containsText" dxfId="798" priority="393" operator="containsText" text="Hủy bỏ">
      <formula>NOT(ISERROR(SEARCH("Hủy bỏ",E184)))</formula>
    </cfRule>
  </conditionalFormatting>
  <conditionalFormatting sqref="E175 E183">
    <cfRule type="containsText" dxfId="797" priority="394" operator="containsText" text="Hủy bỏ">
      <formula>NOT(ISERROR(SEARCH("Hủy bỏ",E175)))</formula>
    </cfRule>
  </conditionalFormatting>
  <conditionalFormatting sqref="E213:E216 E204:E211">
    <cfRule type="containsText" dxfId="796" priority="392" operator="containsText" text="Hủy bỏ">
      <formula>NOT(ISERROR(SEARCH("Hủy bỏ",E204)))</formula>
    </cfRule>
  </conditionalFormatting>
  <conditionalFormatting sqref="E219 E221:E223 E225:E240">
    <cfRule type="containsText" dxfId="795" priority="391" operator="containsText" text="Hủy bỏ">
      <formula>NOT(ISERROR(SEARCH("Hủy bỏ",E219)))</formula>
    </cfRule>
  </conditionalFormatting>
  <conditionalFormatting sqref="E354">
    <cfRule type="containsText" dxfId="794" priority="386" operator="containsText" text="Hủy bỏ">
      <formula>NOT(ISERROR(SEARCH("Hủy bỏ",E354)))</formula>
    </cfRule>
  </conditionalFormatting>
  <conditionalFormatting sqref="E251:E252 E263 E242:E244 E246:E249 E254:E261">
    <cfRule type="containsText" dxfId="793" priority="390" operator="containsText" text="Hủy bỏ">
      <formula>NOT(ISERROR(SEARCH("Hủy bỏ",E242)))</formula>
    </cfRule>
  </conditionalFormatting>
  <conditionalFormatting sqref="E273 E275:E279 E265:E271">
    <cfRule type="containsText" dxfId="792" priority="389" operator="containsText" text="Hủy bỏ">
      <formula>NOT(ISERROR(SEARCH("Hủy bỏ",E265)))</formula>
    </cfRule>
  </conditionalFormatting>
  <conditionalFormatting sqref="E320 E288:E291 E281:E284 E302:E305">
    <cfRule type="containsText" dxfId="791" priority="388" operator="containsText" text="Hủy bỏ">
      <formula>NOT(ISERROR(SEARCH("Hủy bỏ",E281)))</formula>
    </cfRule>
  </conditionalFormatting>
  <conditionalFormatting sqref="E332 E335:E336 E340 E344 E347 E349:E350 E355">
    <cfRule type="containsText" dxfId="790" priority="387" operator="containsText" text="Hủy bỏ">
      <formula>NOT(ISERROR(SEARCH("Hủy bỏ",E332)))</formula>
    </cfRule>
  </conditionalFormatting>
  <conditionalFormatting sqref="E357:E362 E388:E389">
    <cfRule type="containsText" dxfId="789" priority="385" operator="containsText" text="Hủy bỏ">
      <formula>NOT(ISERROR(SEARCH("Hủy bỏ",E357)))</formula>
    </cfRule>
  </conditionalFormatting>
  <conditionalFormatting sqref="F184:F195">
    <cfRule type="containsText" dxfId="788" priority="383" operator="containsText" text="Hủy bỏ">
      <formula>NOT(ISERROR(SEARCH("Hủy bỏ",F184)))</formula>
    </cfRule>
  </conditionalFormatting>
  <conditionalFormatting sqref="F175 F183">
    <cfRule type="containsText" dxfId="787" priority="384" operator="containsText" text="Hủy bỏ">
      <formula>NOT(ISERROR(SEARCH("Hủy bỏ",F175)))</formula>
    </cfRule>
  </conditionalFormatting>
  <conditionalFormatting sqref="F204:F205">
    <cfRule type="containsText" dxfId="786" priority="382" operator="containsText" text="Hủy bỏ">
      <formula>NOT(ISERROR(SEARCH("Hủy bỏ",F204)))</formula>
    </cfRule>
  </conditionalFormatting>
  <conditionalFormatting sqref="F219 F221:F223 F225:F240">
    <cfRule type="containsText" dxfId="785" priority="381" operator="containsText" text="Hủy bỏ">
      <formula>NOT(ISERROR(SEARCH("Hủy bỏ",F219)))</formula>
    </cfRule>
  </conditionalFormatting>
  <conditionalFormatting sqref="F263 F242:F243 F246:F249 F255:F261">
    <cfRule type="containsText" dxfId="784" priority="380" operator="containsText" text="Hủy bỏ">
      <formula>NOT(ISERROR(SEARCH("Hủy bỏ",F242)))</formula>
    </cfRule>
  </conditionalFormatting>
  <conditionalFormatting sqref="F244">
    <cfRule type="containsText" dxfId="783" priority="379" operator="containsText" text="Hủy bỏ">
      <formula>NOT(ISERROR(SEARCH("Hủy bỏ",F244)))</formula>
    </cfRule>
  </conditionalFormatting>
  <conditionalFormatting sqref="F251:F252 F254">
    <cfRule type="containsText" dxfId="782" priority="378" operator="containsText" text="Hủy bỏ">
      <formula>NOT(ISERROR(SEARCH("Hủy bỏ",F251)))</formula>
    </cfRule>
  </conditionalFormatting>
  <conditionalFormatting sqref="F265:F271">
    <cfRule type="containsText" dxfId="781" priority="377" operator="containsText" text="Hủy bỏ">
      <formula>NOT(ISERROR(SEARCH("Hủy bỏ",F265)))</formula>
    </cfRule>
  </conditionalFormatting>
  <conditionalFormatting sqref="F273 F275:F279">
    <cfRule type="containsText" dxfId="780" priority="376" operator="containsText" text="Hủy bỏ">
      <formula>NOT(ISERROR(SEARCH("Hủy bỏ",F273)))</formula>
    </cfRule>
  </conditionalFormatting>
  <conditionalFormatting sqref="F302:F304 F288:F291">
    <cfRule type="containsText" dxfId="779" priority="371" operator="containsText" text="Hủy bỏ">
      <formula>NOT(ISERROR(SEARCH("Hủy bỏ",F288)))</formula>
    </cfRule>
  </conditionalFormatting>
  <conditionalFormatting sqref="G175">
    <cfRule type="containsText" dxfId="778" priority="345" operator="containsText" text="Hủy bỏ">
      <formula>NOT(ISERROR(SEARCH("Hủy bỏ",G175)))</formula>
    </cfRule>
  </conditionalFormatting>
  <conditionalFormatting sqref="G183:G195">
    <cfRule type="containsText" dxfId="777" priority="344" operator="containsText" text="Hủy bỏ">
      <formula>NOT(ISERROR(SEARCH("Hủy bỏ",G183)))</formula>
    </cfRule>
  </conditionalFormatting>
  <conditionalFormatting sqref="G225:G240 G221:G223 G219">
    <cfRule type="containsText" dxfId="776" priority="343" operator="containsText" text="Hủy bỏ">
      <formula>NOT(ISERROR(SEARCH("Hủy bỏ",G219)))</formula>
    </cfRule>
  </conditionalFormatting>
  <conditionalFormatting sqref="G244">
    <cfRule type="containsText" dxfId="775" priority="341" operator="containsText" text="Hủy bỏ">
      <formula>NOT(ISERROR(SEARCH("Hủy bỏ",G244)))</formula>
    </cfRule>
  </conditionalFormatting>
  <conditionalFormatting sqref="G254 G251:G252">
    <cfRule type="containsText" dxfId="774" priority="340" operator="containsText" text="Hủy bỏ">
      <formula>NOT(ISERROR(SEARCH("Hủy bỏ",G251)))</formula>
    </cfRule>
  </conditionalFormatting>
  <conditionalFormatting sqref="G262">
    <cfRule type="containsText" dxfId="773" priority="339" operator="containsText" text="Hủy bỏ">
      <formula>NOT(ISERROR(SEARCH("Hủy bỏ",G262)))</formula>
    </cfRule>
  </conditionalFormatting>
  <conditionalFormatting sqref="G265:G271">
    <cfRule type="containsText" dxfId="772" priority="338" operator="containsText" text="Hủy bỏ">
      <formula>NOT(ISERROR(SEARCH("Hủy bỏ",G265)))</formula>
    </cfRule>
  </conditionalFormatting>
  <conditionalFormatting sqref="G255:G261 G246:G249 G242:G243 G263">
    <cfRule type="containsText" dxfId="771" priority="342" operator="containsText" text="Hủy bỏ">
      <formula>NOT(ISERROR(SEARCH("Hủy bỏ",G242)))</formula>
    </cfRule>
  </conditionalFormatting>
  <conditionalFormatting sqref="G275:G279 G273">
    <cfRule type="containsText" dxfId="770" priority="337" operator="containsText" text="Hủy bỏ">
      <formula>NOT(ISERROR(SEARCH("Hủy bỏ",G273)))</formula>
    </cfRule>
  </conditionalFormatting>
  <conditionalFormatting sqref="G281:G284 G288:G291 G303:G305 G320">
    <cfRule type="containsText" dxfId="769" priority="336" operator="containsText" text="Hủy bỏ">
      <formula>NOT(ISERROR(SEARCH("Hủy bỏ",G281)))</formula>
    </cfRule>
  </conditionalFormatting>
  <conditionalFormatting sqref="O305">
    <cfRule type="containsText" dxfId="768" priority="334" operator="containsText" text="Hủy bỏ">
      <formula>NOT(ISERROR(SEARCH("Hủy bỏ",O305)))</formula>
    </cfRule>
  </conditionalFormatting>
  <conditionalFormatting sqref="J332 J335:J337">
    <cfRule type="containsText" dxfId="767" priority="316" operator="containsText" text="Hủy bỏ">
      <formula>NOT(ISERROR(SEARCH("Hủy bỏ",J332)))</formula>
    </cfRule>
  </conditionalFormatting>
  <conditionalFormatting sqref="J340">
    <cfRule type="containsText" dxfId="766" priority="315" operator="containsText" text="Hủy bỏ">
      <formula>NOT(ISERROR(SEARCH("Hủy bỏ",J340)))</formula>
    </cfRule>
  </conditionalFormatting>
  <conditionalFormatting sqref="J349:J350">
    <cfRule type="containsText" dxfId="765" priority="314" operator="containsText" text="Hủy bỏ">
      <formula>NOT(ISERROR(SEARCH("Hủy bỏ",J349)))</formula>
    </cfRule>
  </conditionalFormatting>
  <conditionalFormatting sqref="J354:J355">
    <cfRule type="containsText" dxfId="764" priority="313" operator="containsText" text="Hủy bỏ">
      <formula>NOT(ISERROR(SEARCH("Hủy bỏ",J354)))</formula>
    </cfRule>
  </conditionalFormatting>
  <conditionalFormatting sqref="J357:J362">
    <cfRule type="containsText" dxfId="763" priority="312" operator="containsText" text="Hủy bỏ">
      <formula>NOT(ISERROR(SEARCH("Hủy bỏ",J357)))</formula>
    </cfRule>
  </conditionalFormatting>
  <conditionalFormatting sqref="J388:J389">
    <cfRule type="containsText" dxfId="762" priority="311" operator="containsText" text="Hủy bỏ">
      <formula>NOT(ISERROR(SEARCH("Hủy bỏ",J388)))</formula>
    </cfRule>
  </conditionalFormatting>
  <conditionalFormatting sqref="J184">
    <cfRule type="containsText" dxfId="761" priority="332" operator="containsText" text="Hủy bỏ">
      <formula>NOT(ISERROR(SEARCH("Hủy bỏ",J184)))</formula>
    </cfRule>
  </conditionalFormatting>
  <conditionalFormatting sqref="J175 J183">
    <cfRule type="containsText" dxfId="760" priority="333" operator="containsText" text="Hủy bỏ">
      <formula>NOT(ISERROR(SEARCH("Hủy bỏ",J175)))</formula>
    </cfRule>
  </conditionalFormatting>
  <conditionalFormatting sqref="J185:J195">
    <cfRule type="containsText" dxfId="759" priority="331" operator="containsText" text="Hủy bỏ">
      <formula>NOT(ISERROR(SEARCH("Hủy bỏ",J185)))</formula>
    </cfRule>
  </conditionalFormatting>
  <conditionalFormatting sqref="J204:J205">
    <cfRule type="containsText" dxfId="758" priority="330" operator="containsText" text="Hủy bỏ">
      <formula>NOT(ISERROR(SEARCH("Hủy bỏ",J204)))</formula>
    </cfRule>
  </conditionalFormatting>
  <conditionalFormatting sqref="J219 J221:J223 J225:J236">
    <cfRule type="containsText" dxfId="757" priority="329" operator="containsText" text="Hủy bỏ">
      <formula>NOT(ISERROR(SEARCH("Hủy bỏ",J219)))</formula>
    </cfRule>
  </conditionalFormatting>
  <conditionalFormatting sqref="J237:J240">
    <cfRule type="containsText" dxfId="756" priority="328" operator="containsText" text="Hủy bỏ">
      <formula>NOT(ISERROR(SEARCH("Hủy bỏ",J237)))</formula>
    </cfRule>
  </conditionalFormatting>
  <conditionalFormatting sqref="J242:J243 J246:J248">
    <cfRule type="containsText" dxfId="755" priority="327" operator="containsText" text="Hủy bỏ">
      <formula>NOT(ISERROR(SEARCH("Hủy bỏ",J242)))</formula>
    </cfRule>
  </conditionalFormatting>
  <conditionalFormatting sqref="J244">
    <cfRule type="containsText" dxfId="754" priority="326" operator="containsText" text="Hủy bỏ">
      <formula>NOT(ISERROR(SEARCH("Hủy bỏ",J244)))</formula>
    </cfRule>
  </conditionalFormatting>
  <conditionalFormatting sqref="J249">
    <cfRule type="containsText" dxfId="753" priority="325" operator="containsText" text="Hủy bỏ">
      <formula>NOT(ISERROR(SEARCH("Hủy bỏ",J249)))</formula>
    </cfRule>
  </conditionalFormatting>
  <conditionalFormatting sqref="J251:J252 J254">
    <cfRule type="containsText" dxfId="752" priority="324" operator="containsText" text="Hủy bỏ">
      <formula>NOT(ISERROR(SEARCH("Hủy bỏ",J251)))</formula>
    </cfRule>
  </conditionalFormatting>
  <conditionalFormatting sqref="J263 J255:J261">
    <cfRule type="containsText" dxfId="751" priority="323" operator="containsText" text="Hủy bỏ">
      <formula>NOT(ISERROR(SEARCH("Hủy bỏ",J255)))</formula>
    </cfRule>
  </conditionalFormatting>
  <conditionalFormatting sqref="J265:J271">
    <cfRule type="containsText" dxfId="750" priority="322" operator="containsText" text="Hủy bỏ">
      <formula>NOT(ISERROR(SEARCH("Hủy bỏ",J265)))</formula>
    </cfRule>
  </conditionalFormatting>
  <conditionalFormatting sqref="J273 J275:J279">
    <cfRule type="containsText" dxfId="749" priority="321" operator="containsText" text="Hủy bỏ">
      <formula>NOT(ISERROR(SEARCH("Hủy bỏ",J273)))</formula>
    </cfRule>
  </conditionalFormatting>
  <conditionalFormatting sqref="J282:J284">
    <cfRule type="containsText" dxfId="748" priority="320" operator="containsText" text="Hủy bỏ">
      <formula>NOT(ISERROR(SEARCH("Hủy bỏ",J282)))</formula>
    </cfRule>
  </conditionalFormatting>
  <conditionalFormatting sqref="J288:J291">
    <cfRule type="containsText" dxfId="747" priority="319" operator="containsText" text="Hủy bỏ">
      <formula>NOT(ISERROR(SEARCH("Hủy bỏ",J288)))</formula>
    </cfRule>
  </conditionalFormatting>
  <conditionalFormatting sqref="J305">
    <cfRule type="containsText" dxfId="746" priority="318" operator="containsText" text="Hủy bỏ">
      <formula>NOT(ISERROR(SEARCH("Hủy bỏ",J305)))</formula>
    </cfRule>
  </conditionalFormatting>
  <conditionalFormatting sqref="J302:J304">
    <cfRule type="containsText" dxfId="745" priority="317" operator="containsText" text="Hủy bỏ">
      <formula>NOT(ISERROR(SEARCH("Hủy bỏ",J302)))</formula>
    </cfRule>
  </conditionalFormatting>
  <conditionalFormatting sqref="F337">
    <cfRule type="containsText" dxfId="744" priority="309" operator="containsText" text="Hủy bỏ">
      <formula>NOT(ISERROR(SEARCH("Hủy bỏ",F337)))</formula>
    </cfRule>
  </conditionalFormatting>
  <conditionalFormatting sqref="E337">
    <cfRule type="containsText" dxfId="743" priority="310" operator="containsText" text="Hủy bỏ">
      <formula>NOT(ISERROR(SEARCH("Hủy bỏ",E337)))</formula>
    </cfRule>
  </conditionalFormatting>
  <conditionalFormatting sqref="E390:F390 O390 G398:G416 E398:E416 O395:O397">
    <cfRule type="containsText" dxfId="742" priority="308" operator="containsText" text="Hủy bỏ">
      <formula>NOT(ISERROR(SEARCH("Hủy bỏ",E390)))</formula>
    </cfRule>
  </conditionalFormatting>
  <conditionalFormatting sqref="G390">
    <cfRule type="containsText" dxfId="741" priority="307" operator="containsText" text="Hủy bỏ">
      <formula>NOT(ISERROR(SEARCH("Hủy bỏ",G390)))</formula>
    </cfRule>
  </conditionalFormatting>
  <conditionalFormatting sqref="E578:E579">
    <cfRule type="containsText" dxfId="740" priority="295" operator="containsText" text="Hủy bỏ">
      <formula>NOT(ISERROR(SEARCH("Hủy bỏ",E578)))</formula>
    </cfRule>
  </conditionalFormatting>
  <conditionalFormatting sqref="E577 E580:E596 E598:E608">
    <cfRule type="containsText" dxfId="739" priority="296" operator="containsText" text="Hủy bỏ">
      <formula>NOT(ISERROR(SEARCH("Hủy bỏ",E577)))</formula>
    </cfRule>
  </conditionalFormatting>
  <conditionalFormatting sqref="E391:F391 O391 O473 O550 E556:E572 G556:G572 F578:F608 E618:E621 G621">
    <cfRule type="containsText" dxfId="738" priority="306" operator="containsText" text="Hủy bỏ">
      <formula>NOT(ISERROR(SEARCH("Hủy bỏ",E391)))</formula>
    </cfRule>
  </conditionalFormatting>
  <conditionalFormatting sqref="E549">
    <cfRule type="containsText" dxfId="737" priority="288" operator="containsText" text="Hủy bỏ">
      <formula>NOT(ISERROR(SEARCH("Hủy bỏ",E549)))</formula>
    </cfRule>
  </conditionalFormatting>
  <conditionalFormatting sqref="E527">
    <cfRule type="containsText" dxfId="736" priority="287" operator="containsText" text="Hủy bỏ">
      <formula>NOT(ISERROR(SEARCH("Hủy bỏ",E527)))</formula>
    </cfRule>
  </conditionalFormatting>
  <conditionalFormatting sqref="E533">
    <cfRule type="containsText" dxfId="735" priority="285" operator="containsText" text="Hủy bỏ">
      <formula>NOT(ISERROR(SEARCH("Hủy bỏ",E533)))</formula>
    </cfRule>
  </conditionalFormatting>
  <conditionalFormatting sqref="E535">
    <cfRule type="containsText" dxfId="734" priority="284" operator="containsText" text="Hủy bỏ">
      <formula>NOT(ISERROR(SEARCH("Hủy bỏ",E535)))</formula>
    </cfRule>
  </conditionalFormatting>
  <conditionalFormatting sqref="E536">
    <cfRule type="containsText" dxfId="733" priority="283" operator="containsText" text="Hủy bỏ">
      <formula>NOT(ISERROR(SEARCH("Hủy bỏ",E536)))</formula>
    </cfRule>
  </conditionalFormatting>
  <conditionalFormatting sqref="E538">
    <cfRule type="containsText" dxfId="732" priority="282" operator="containsText" text="Hủy bỏ">
      <formula>NOT(ISERROR(SEARCH("Hủy bỏ",E538)))</formula>
    </cfRule>
  </conditionalFormatting>
  <conditionalFormatting sqref="E473">
    <cfRule type="containsText" dxfId="731" priority="300" operator="containsText" text="Hủy bỏ">
      <formula>NOT(ISERROR(SEARCH("Hủy bỏ",E473)))</formula>
    </cfRule>
  </conditionalFormatting>
  <conditionalFormatting sqref="E418:E419 E393:E395">
    <cfRule type="containsText" dxfId="730" priority="305" operator="containsText" text="Hủy bỏ">
      <formula>NOT(ISERROR(SEARCH("Hủy bỏ",E393)))</formula>
    </cfRule>
  </conditionalFormatting>
  <conditionalFormatting sqref="E439:E451 E423:E424 E427:E429 E432 E435:E437">
    <cfRule type="containsText" dxfId="729" priority="304" operator="containsText" text="Hủy bỏ">
      <formula>NOT(ISERROR(SEARCH("Hủy bỏ",E423)))</formula>
    </cfRule>
  </conditionalFormatting>
  <conditionalFormatting sqref="E452 E454:E472 O470:O471">
    <cfRule type="containsText" dxfId="728" priority="303" operator="containsText" text="Hủy bỏ">
      <formula>NOT(ISERROR(SEARCH("Hủy bỏ",E452)))</formula>
    </cfRule>
  </conditionalFormatting>
  <conditionalFormatting sqref="E453">
    <cfRule type="containsText" dxfId="727" priority="302" operator="containsText" text="Hủy bỏ">
      <formula>NOT(ISERROR(SEARCH("Hủy bỏ",E453)))</formula>
    </cfRule>
  </conditionalFormatting>
  <conditionalFormatting sqref="E514:E515 E492:E512 E474:E486">
    <cfRule type="containsText" dxfId="726" priority="301" operator="containsText" text="Hủy bỏ">
      <formula>NOT(ISERROR(SEARCH("Hủy bỏ",E474)))</formula>
    </cfRule>
  </conditionalFormatting>
  <conditionalFormatting sqref="E550:E553 O553">
    <cfRule type="containsText" dxfId="725" priority="299" operator="containsText" text="Hủy bỏ">
      <formula>NOT(ISERROR(SEARCH("Hủy bỏ",E550)))</formula>
    </cfRule>
  </conditionalFormatting>
  <conditionalFormatting sqref="E574:E576 O556">
    <cfRule type="containsText" dxfId="724" priority="298" operator="containsText" text="Hủy bỏ">
      <formula>NOT(ISERROR(SEARCH("Hủy bỏ",E556)))</formula>
    </cfRule>
  </conditionalFormatting>
  <conditionalFormatting sqref="E612:E616 E609 E623:E631">
    <cfRule type="containsText" dxfId="723" priority="297" operator="containsText" text="Hủy bỏ">
      <formula>NOT(ISERROR(SEARCH("Hủy bỏ",E609)))</formula>
    </cfRule>
  </conditionalFormatting>
  <conditionalFormatting sqref="E597">
    <cfRule type="containsText" dxfId="722" priority="294" operator="containsText" text="Hủy bỏ">
      <formula>NOT(ISERROR(SEARCH("Hủy bỏ",E597)))</formula>
    </cfRule>
  </conditionalFormatting>
  <conditionalFormatting sqref="E516 E531:E532 E537 E539:E548 E523:E526">
    <cfRule type="containsText" dxfId="721" priority="291" operator="containsText" text="Hủy bỏ">
      <formula>NOT(ISERROR(SEARCH("Hủy bỏ",E516)))</formula>
    </cfRule>
  </conditionalFormatting>
  <conditionalFormatting sqref="E517:E520">
    <cfRule type="containsText" dxfId="720" priority="290" operator="containsText" text="Hủy bỏ">
      <formula>NOT(ISERROR(SEARCH("Hủy bỏ",E517)))</formula>
    </cfRule>
  </conditionalFormatting>
  <conditionalFormatting sqref="E521">
    <cfRule type="containsText" dxfId="719" priority="289" operator="containsText" text="Hủy bỏ">
      <formula>NOT(ISERROR(SEARCH("Hủy bỏ",E521)))</formula>
    </cfRule>
  </conditionalFormatting>
  <conditionalFormatting sqref="E528:E530">
    <cfRule type="containsText" dxfId="718" priority="286" operator="containsText" text="Hủy bỏ">
      <formula>NOT(ISERROR(SEARCH("Hủy bỏ",E528)))</formula>
    </cfRule>
  </conditionalFormatting>
  <conditionalFormatting sqref="F446:F451">
    <cfRule type="containsText" dxfId="717" priority="267" operator="containsText" text="Hủy bỏ">
      <formula>NOT(ISERROR(SEARCH("Hủy bỏ",F446)))</formula>
    </cfRule>
  </conditionalFormatting>
  <conditionalFormatting sqref="F488:F491">
    <cfRule type="containsText" dxfId="716" priority="266" operator="containsText" text="Hủy bỏ">
      <formula>NOT(ISERROR(SEARCH("Hủy bỏ",F488)))</formula>
    </cfRule>
  </conditionalFormatting>
  <conditionalFormatting sqref="F514:F515 F492:F512">
    <cfRule type="containsText" dxfId="715" priority="265" operator="containsText" text="Hủy bỏ">
      <formula>NOT(ISERROR(SEARCH("Hủy bỏ",F492)))</formula>
    </cfRule>
  </conditionalFormatting>
  <conditionalFormatting sqref="F551:F553">
    <cfRule type="containsText" dxfId="714" priority="264" operator="containsText" text="Hủy bỏ">
      <formula>NOT(ISERROR(SEARCH("Hủy bỏ",F551)))</formula>
    </cfRule>
  </conditionalFormatting>
  <conditionalFormatting sqref="F612:F615">
    <cfRule type="containsText" dxfId="713" priority="263" operator="containsText" text="Hủy bỏ">
      <formula>NOT(ISERROR(SEARCH("Hủy bỏ",F612)))</formula>
    </cfRule>
  </conditionalFormatting>
  <conditionalFormatting sqref="F539 F533 F543 F547:F549 F523:F527 F517:F521">
    <cfRule type="containsText" dxfId="712" priority="262" operator="containsText" text="Hủy bỏ">
      <formula>NOT(ISERROR(SEARCH("Hủy bỏ",F517)))</formula>
    </cfRule>
  </conditionalFormatting>
  <conditionalFormatting sqref="F618">
    <cfRule type="containsText" dxfId="711" priority="261" operator="containsText" text="Hủy bỏ">
      <formula>NOT(ISERROR(SEARCH("Hủy bỏ",F618)))</formula>
    </cfRule>
  </conditionalFormatting>
  <conditionalFormatting sqref="F623:F631">
    <cfRule type="containsText" dxfId="710" priority="259" operator="containsText" text="Hủy bỏ">
      <formula>NOT(ISERROR(SEARCH("Hủy bỏ",F623)))</formula>
    </cfRule>
  </conditionalFormatting>
  <conditionalFormatting sqref="F528:F532">
    <cfRule type="containsText" dxfId="709" priority="258" operator="containsText" text="Hủy bỏ">
      <formula>NOT(ISERROR(SEARCH("Hủy bỏ",F528)))</formula>
    </cfRule>
  </conditionalFormatting>
  <conditionalFormatting sqref="F534:F538">
    <cfRule type="containsText" dxfId="708" priority="257" operator="containsText" text="Hủy bỏ">
      <formula>NOT(ISERROR(SEARCH("Hủy bỏ",F534)))</formula>
    </cfRule>
  </conditionalFormatting>
  <conditionalFormatting sqref="F540:F542">
    <cfRule type="containsText" dxfId="707" priority="256" operator="containsText" text="Hủy bỏ">
      <formula>NOT(ISERROR(SEARCH("Hủy bỏ",F540)))</formula>
    </cfRule>
  </conditionalFormatting>
  <conditionalFormatting sqref="F544:F546">
    <cfRule type="containsText" dxfId="706" priority="255" operator="containsText" text="Hủy bỏ">
      <formula>NOT(ISERROR(SEARCH("Hủy bỏ",F544)))</formula>
    </cfRule>
  </conditionalFormatting>
  <conditionalFormatting sqref="F619:F620">
    <cfRule type="containsText" dxfId="705" priority="260" operator="containsText" text="Hủy bỏ">
      <formula>NOT(ISERROR(SEARCH("Hủy bỏ",F619)))</formula>
    </cfRule>
  </conditionalFormatting>
  <conditionalFormatting sqref="G393:G395 G419">
    <cfRule type="containsText" dxfId="704" priority="254" operator="containsText" text="Hủy bỏ">
      <formula>NOT(ISERROR(SEARCH("Hủy bỏ",G393)))</formula>
    </cfRule>
  </conditionalFormatting>
  <conditionalFormatting sqref="G417:G418">
    <cfRule type="containsText" dxfId="703" priority="253" operator="containsText" text="Hủy bỏ">
      <formula>NOT(ISERROR(SEARCH("Hủy bỏ",G417)))</formula>
    </cfRule>
  </conditionalFormatting>
  <conditionalFormatting sqref="G439:G451 G427:G429 G432 G435:G437">
    <cfRule type="containsText" dxfId="702" priority="252" operator="containsText" text="Hủy bỏ">
      <formula>NOT(ISERROR(SEARCH("Hủy bỏ",G427)))</formula>
    </cfRule>
  </conditionalFormatting>
  <conditionalFormatting sqref="G453:G472">
    <cfRule type="containsText" dxfId="701" priority="251" operator="containsText" text="Hủy bỏ">
      <formula>NOT(ISERROR(SEARCH("Hủy bỏ",G453)))</formula>
    </cfRule>
  </conditionalFormatting>
  <conditionalFormatting sqref="G514:G515 G492:G512 G474:G475 G477:G486">
    <cfRule type="containsText" dxfId="700" priority="250" operator="containsText" text="Hủy bỏ">
      <formula>NOT(ISERROR(SEARCH("Hủy bỏ",G474)))</formula>
    </cfRule>
  </conditionalFormatting>
  <conditionalFormatting sqref="G473 G423 G452 G609 G577 G516 G523:G550 G391 G518:G521">
    <cfRule type="containsText" dxfId="699" priority="249" operator="containsText" text="Hủy bỏ">
      <formula>NOT(ISERROR(SEARCH("Hủy bỏ",G391)))</formula>
    </cfRule>
  </conditionalFormatting>
  <conditionalFormatting sqref="G551:G553">
    <cfRule type="containsText" dxfId="698" priority="248" operator="containsText" text="Hủy bỏ">
      <formula>NOT(ISERROR(SEARCH("Hủy bỏ",G551)))</formula>
    </cfRule>
  </conditionalFormatting>
  <conditionalFormatting sqref="G574:G576">
    <cfRule type="containsText" dxfId="697" priority="247" operator="containsText" text="Hủy bỏ">
      <formula>NOT(ISERROR(SEARCH("Hủy bỏ",G574)))</formula>
    </cfRule>
  </conditionalFormatting>
  <conditionalFormatting sqref="G618 G612:G616 G627:G631">
    <cfRule type="containsText" dxfId="696" priority="246" operator="containsText" text="Hủy bỏ">
      <formula>NOT(ISERROR(SEARCH("Hủy bỏ",G612)))</formula>
    </cfRule>
  </conditionalFormatting>
  <conditionalFormatting sqref="G619:G620">
    <cfRule type="containsText" dxfId="695" priority="245" operator="containsText" text="Hủy bỏ">
      <formula>NOT(ISERROR(SEARCH("Hủy bỏ",G619)))</formula>
    </cfRule>
  </conditionalFormatting>
  <conditionalFormatting sqref="G623:G626">
    <cfRule type="containsText" dxfId="694" priority="244" operator="containsText" text="Hủy bỏ">
      <formula>NOT(ISERROR(SEARCH("Hủy bỏ",G623)))</formula>
    </cfRule>
  </conditionalFormatting>
  <conditionalFormatting sqref="G578:G584">
    <cfRule type="containsText" dxfId="693" priority="243" operator="containsText" text="Hủy bỏ">
      <formula>NOT(ISERROR(SEARCH("Hủy bỏ",G578)))</formula>
    </cfRule>
  </conditionalFormatting>
  <conditionalFormatting sqref="G585:G608">
    <cfRule type="containsText" dxfId="692" priority="242" operator="containsText" text="Hủy bỏ">
      <formula>NOT(ISERROR(SEARCH("Hủy bỏ",G585)))</formula>
    </cfRule>
  </conditionalFormatting>
  <conditionalFormatting sqref="G517">
    <cfRule type="containsText" dxfId="691" priority="241" operator="containsText" text="Hủy bỏ">
      <formula>NOT(ISERROR(SEARCH("Hủy bỏ",G517)))</formula>
    </cfRule>
  </conditionalFormatting>
  <conditionalFormatting sqref="G476">
    <cfRule type="containsText" dxfId="690" priority="240" operator="containsText" text="Hủy bỏ">
      <formula>NOT(ISERROR(SEARCH("Hủy bỏ",G476)))</formula>
    </cfRule>
  </conditionalFormatting>
  <conditionalFormatting sqref="H473:I473 H423:I423 H452:I452">
    <cfRule type="containsText" dxfId="689" priority="239" operator="containsText" text="Hủy bỏ">
      <formula>NOT(ISERROR(SEARCH("Hủy bỏ",H423)))</formula>
    </cfRule>
  </conditionalFormatting>
  <conditionalFormatting sqref="I518:I526 H517:I517 H518:H521 H523:H526">
    <cfRule type="containsText" dxfId="688" priority="238" operator="containsText" text="Hủy bỏ">
      <formula>NOT(ISERROR(SEARCH("Hủy bỏ",H517)))</formula>
    </cfRule>
  </conditionalFormatting>
  <conditionalFormatting sqref="H577:I577">
    <cfRule type="containsText" dxfId="687" priority="237" operator="containsText" text="Hủy bỏ">
      <formula>NOT(ISERROR(SEARCH("Hủy bỏ",H577)))</formula>
    </cfRule>
  </conditionalFormatting>
  <conditionalFormatting sqref="H621 H623:H631">
    <cfRule type="containsText" dxfId="686" priority="236" operator="containsText" text="Hủy bỏ">
      <formula>NOT(ISERROR(SEARCH("Hủy bỏ",H621)))</formula>
    </cfRule>
  </conditionalFormatting>
  <conditionalFormatting sqref="J586:J589">
    <cfRule type="containsText" dxfId="685" priority="225" operator="containsText" text="Hủy bỏ">
      <formula>NOT(ISERROR(SEARCH("Hủy bỏ",J586)))</formula>
    </cfRule>
  </conditionalFormatting>
  <conditionalFormatting sqref="J592:J595">
    <cfRule type="containsText" dxfId="684" priority="224" operator="containsText" text="Hủy bỏ">
      <formula>NOT(ISERROR(SEARCH("Hủy bỏ",J592)))</formula>
    </cfRule>
  </conditionalFormatting>
  <conditionalFormatting sqref="J597:J599">
    <cfRule type="containsText" dxfId="683" priority="223" operator="containsText" text="Hủy bỏ">
      <formula>NOT(ISERROR(SEARCH("Hủy bỏ",J597)))</formula>
    </cfRule>
  </conditionalFormatting>
  <conditionalFormatting sqref="J551:J553">
    <cfRule type="containsText" dxfId="682" priority="226" operator="containsText" text="Hủy bỏ">
      <formula>NOT(ISERROR(SEARCH("Hủy bỏ",J551)))</formula>
    </cfRule>
  </conditionalFormatting>
  <conditionalFormatting sqref="J488:J491">
    <cfRule type="containsText" dxfId="681" priority="234" operator="containsText" text="Hủy bỏ">
      <formula>NOT(ISERROR(SEARCH("Hủy bỏ",J488)))</formula>
    </cfRule>
  </conditionalFormatting>
  <conditionalFormatting sqref="J528:J532">
    <cfRule type="containsText" dxfId="680" priority="230" operator="containsText" text="Hủy bỏ">
      <formula>NOT(ISERROR(SEARCH("Hủy bỏ",J528)))</formula>
    </cfRule>
  </conditionalFormatting>
  <conditionalFormatting sqref="J492:J515">
    <cfRule type="containsText" dxfId="679" priority="233" operator="containsText" text="Hủy bỏ">
      <formula>NOT(ISERROR(SEARCH("Hủy bỏ",J492)))</formula>
    </cfRule>
  </conditionalFormatting>
  <conditionalFormatting sqref="J517:J521">
    <cfRule type="containsText" dxfId="678" priority="232" operator="containsText" text="Hủy bỏ">
      <formula>NOT(ISERROR(SEARCH("Hủy bỏ",J517)))</formula>
    </cfRule>
  </conditionalFormatting>
  <conditionalFormatting sqref="J539 J533 J543 J547:J549 J523:J527">
    <cfRule type="containsText" dxfId="677" priority="231" operator="containsText" text="Hủy bỏ">
      <formula>NOT(ISERROR(SEARCH("Hủy bỏ",J523)))</formula>
    </cfRule>
  </conditionalFormatting>
  <conditionalFormatting sqref="J534:J538">
    <cfRule type="containsText" dxfId="676" priority="229" operator="containsText" text="Hủy bỏ">
      <formula>NOT(ISERROR(SEARCH("Hủy bỏ",J534)))</formula>
    </cfRule>
  </conditionalFormatting>
  <conditionalFormatting sqref="J544:J546">
    <cfRule type="containsText" dxfId="675" priority="227" operator="containsText" text="Hủy bỏ">
      <formula>NOT(ISERROR(SEARCH("Hủy bỏ",J544)))</formula>
    </cfRule>
  </conditionalFormatting>
  <conditionalFormatting sqref="J446:J451">
    <cfRule type="containsText" dxfId="674" priority="235" operator="containsText" text="Hủy bỏ">
      <formula>NOT(ISERROR(SEARCH("Hủy bỏ",J446)))</formula>
    </cfRule>
  </conditionalFormatting>
  <conditionalFormatting sqref="J540:J542">
    <cfRule type="containsText" dxfId="673" priority="228" operator="containsText" text="Hủy bỏ">
      <formula>NOT(ISERROR(SEARCH("Hủy bỏ",J540)))</formula>
    </cfRule>
  </conditionalFormatting>
  <conditionalFormatting sqref="E632:F634 O633:O634 H760:I826 H828:I829 H832:I833 H836:I836 H839:I842 H845:I845 H848:I855 H858:I875">
    <cfRule type="containsText" dxfId="672" priority="222" operator="containsText" text="Hủy bỏ">
      <formula>NOT(ISERROR(SEARCH("Hủy bỏ",E632)))</formula>
    </cfRule>
  </conditionalFormatting>
  <conditionalFormatting sqref="O632">
    <cfRule type="containsText" dxfId="671" priority="221" operator="containsText" text="Hủy bỏ">
      <formula>NOT(ISERROR(SEARCH("Hủy bỏ",O632)))</formula>
    </cfRule>
  </conditionalFormatting>
  <conditionalFormatting sqref="E863 E865:E875">
    <cfRule type="containsText" dxfId="670" priority="220" operator="containsText" text="Hủy bỏ">
      <formula>NOT(ISERROR(SEARCH("Hủy bỏ",E863)))</formula>
    </cfRule>
  </conditionalFormatting>
  <conditionalFormatting sqref="G864:G875">
    <cfRule type="containsText" dxfId="669" priority="217" operator="containsText" text="Hủy bỏ">
      <formula>NOT(ISERROR(SEARCH("Hủy bỏ",G864)))</formula>
    </cfRule>
  </conditionalFormatting>
  <conditionalFormatting sqref="G633:G634">
    <cfRule type="containsText" dxfId="668" priority="219" operator="containsText" text="Hủy bỏ">
      <formula>NOT(ISERROR(SEARCH("Hủy bỏ",G633)))</formula>
    </cfRule>
  </conditionalFormatting>
  <conditionalFormatting sqref="G632">
    <cfRule type="containsText" dxfId="667" priority="218" operator="containsText" text="Hủy bỏ">
      <formula>NOT(ISERROR(SEARCH("Hủy bỏ",G632)))</formula>
    </cfRule>
  </conditionalFormatting>
  <conditionalFormatting sqref="H830:I831">
    <cfRule type="containsText" dxfId="666" priority="216" operator="containsText" text="Hủy bỏ">
      <formula>NOT(ISERROR(SEARCH("Hủy bỏ",H830)))</formula>
    </cfRule>
  </conditionalFormatting>
  <conditionalFormatting sqref="H834:I835">
    <cfRule type="containsText" dxfId="665" priority="215" operator="containsText" text="Hủy bỏ">
      <formula>NOT(ISERROR(SEARCH("Hủy bỏ",H834)))</formula>
    </cfRule>
  </conditionalFormatting>
  <conditionalFormatting sqref="H837:I838">
    <cfRule type="containsText" dxfId="664" priority="214" operator="containsText" text="Hủy bỏ">
      <formula>NOT(ISERROR(SEARCH("Hủy bỏ",H837)))</formula>
    </cfRule>
  </conditionalFormatting>
  <conditionalFormatting sqref="H843:I844">
    <cfRule type="containsText" dxfId="663" priority="213" operator="containsText" text="Hủy bỏ">
      <formula>NOT(ISERROR(SEARCH("Hủy bỏ",H843)))</formula>
    </cfRule>
  </conditionalFormatting>
  <conditionalFormatting sqref="H846:I847">
    <cfRule type="containsText" dxfId="662" priority="212" operator="containsText" text="Hủy bỏ">
      <formula>NOT(ISERROR(SEARCH("Hủy bỏ",H846)))</formula>
    </cfRule>
  </conditionalFormatting>
  <conditionalFormatting sqref="H856:I857">
    <cfRule type="containsText" dxfId="661" priority="211" operator="containsText" text="Hủy bỏ">
      <formula>NOT(ISERROR(SEARCH("Hủy bỏ",H856)))</formula>
    </cfRule>
  </conditionalFormatting>
  <conditionalFormatting sqref="E993 G993:H993 E998:E999 G998:H999 H1002 E1002 E1005 H1005 H1008:H1011 E1008:E1011">
    <cfRule type="containsText" dxfId="660" priority="210" operator="containsText" text="Hủy bỏ">
      <formula>NOT(ISERROR(SEARCH("Hủy bỏ",E993)))</formula>
    </cfRule>
  </conditionalFormatting>
  <conditionalFormatting sqref="E1012">
    <cfRule type="containsText" dxfId="659" priority="209" operator="containsText" text="Hủy bỏ">
      <formula>NOT(ISERROR(SEARCH("Hủy bỏ",E1012)))</formula>
    </cfRule>
  </conditionalFormatting>
  <conditionalFormatting sqref="E1038 E1040">
    <cfRule type="containsText" dxfId="658" priority="203" operator="containsText" text="Hủy bỏ">
      <formula>NOT(ISERROR(SEARCH("Hủy bỏ",E1038)))</formula>
    </cfRule>
  </conditionalFormatting>
  <conditionalFormatting sqref="E1051:E1052">
    <cfRule type="containsText" dxfId="657" priority="208" operator="containsText" text="Hủy bỏ">
      <formula>NOT(ISERROR(SEARCH("Hủy bỏ",E1051)))</formula>
    </cfRule>
  </conditionalFormatting>
  <conditionalFormatting sqref="E973 E990 E988">
    <cfRule type="containsText" dxfId="656" priority="207" operator="containsText" text="Hủy bỏ">
      <formula>NOT(ISERROR(SEARCH("Hủy bỏ",E973)))</formula>
    </cfRule>
  </conditionalFormatting>
  <conditionalFormatting sqref="E1022:E1023">
    <cfRule type="containsText" dxfId="655" priority="206" operator="containsText" text="Hủy bỏ">
      <formula>NOT(ISERROR(SEARCH("Hủy bỏ",E1022)))</formula>
    </cfRule>
  </conditionalFormatting>
  <conditionalFormatting sqref="E1099">
    <cfRule type="containsText" dxfId="654" priority="200" operator="containsText" text="Hủy bỏ">
      <formula>NOT(ISERROR(SEARCH("Hủy bỏ",E1099)))</formula>
    </cfRule>
  </conditionalFormatting>
  <conditionalFormatting sqref="E954">
    <cfRule type="containsText" dxfId="653" priority="201" operator="containsText" text="Hủy bỏ">
      <formula>NOT(ISERROR(SEARCH("Hủy bỏ",E954)))</formula>
    </cfRule>
  </conditionalFormatting>
  <conditionalFormatting sqref="E1092">
    <cfRule type="containsText" dxfId="652" priority="199" operator="containsText" text="Hủy bỏ">
      <formula>NOT(ISERROR(SEARCH("Hủy bỏ",E1092)))</formula>
    </cfRule>
  </conditionalFormatting>
  <conditionalFormatting sqref="G1040 G1038">
    <cfRule type="containsText" dxfId="651" priority="195" operator="containsText" text="Hủy bỏ">
      <formula>NOT(ISERROR(SEARCH("Hủy bỏ",G1038)))</formula>
    </cfRule>
  </conditionalFormatting>
  <conditionalFormatting sqref="G973 G990 G1008:G1011 G988">
    <cfRule type="containsText" dxfId="650" priority="198" operator="containsText" text="Hủy bỏ">
      <formula>NOT(ISERROR(SEARCH("Hủy bỏ",G973)))</formula>
    </cfRule>
  </conditionalFormatting>
  <conditionalFormatting sqref="G1012">
    <cfRule type="containsText" dxfId="649" priority="197" operator="containsText" text="Hủy bỏ">
      <formula>NOT(ISERROR(SEARCH("Hủy bỏ",G1012)))</formula>
    </cfRule>
  </conditionalFormatting>
  <conditionalFormatting sqref="G1022:G1023">
    <cfRule type="containsText" dxfId="648" priority="196" operator="containsText" text="Hủy bỏ">
      <formula>NOT(ISERROR(SEARCH("Hủy bỏ",G1022)))</formula>
    </cfRule>
  </conditionalFormatting>
  <conditionalFormatting sqref="G954">
    <cfRule type="containsText" dxfId="647" priority="194" operator="containsText" text="Hủy bỏ">
      <formula>NOT(ISERROR(SEARCH("Hủy bỏ",G954)))</formula>
    </cfRule>
  </conditionalFormatting>
  <conditionalFormatting sqref="H1040 H1038 H1012">
    <cfRule type="containsText" dxfId="646" priority="193" operator="containsText" text="Hủy bỏ">
      <formula>NOT(ISERROR(SEARCH("Hủy bỏ",H1012)))</formula>
    </cfRule>
  </conditionalFormatting>
  <conditionalFormatting sqref="H1051:H1052">
    <cfRule type="containsText" dxfId="645" priority="192" operator="containsText" text="Hủy bỏ">
      <formula>NOT(ISERROR(SEARCH("Hủy bỏ",H1051)))</formula>
    </cfRule>
  </conditionalFormatting>
  <conditionalFormatting sqref="H973 H988 H990">
    <cfRule type="containsText" dxfId="644" priority="191" operator="containsText" text="Hủy bỏ">
      <formula>NOT(ISERROR(SEARCH("Hủy bỏ",H973)))</formula>
    </cfRule>
  </conditionalFormatting>
  <conditionalFormatting sqref="H1022:H1023">
    <cfRule type="containsText" dxfId="643" priority="190" operator="containsText" text="Hủy bỏ">
      <formula>NOT(ISERROR(SEARCH("Hủy bỏ",H1022)))</formula>
    </cfRule>
  </conditionalFormatting>
  <conditionalFormatting sqref="H1099">
    <cfRule type="containsText" dxfId="642" priority="189" operator="containsText" text="Hủy bỏ">
      <formula>NOT(ISERROR(SEARCH("Hủy bỏ",H1099)))</formula>
    </cfRule>
  </conditionalFormatting>
  <conditionalFormatting sqref="H1092">
    <cfRule type="containsText" dxfId="641" priority="188" operator="containsText" text="Hủy bỏ">
      <formula>NOT(ISERROR(SEARCH("Hủy bỏ",H1092)))</formula>
    </cfRule>
  </conditionalFormatting>
  <conditionalFormatting sqref="E1006:E1007 H1006:H1007">
    <cfRule type="containsText" dxfId="640" priority="187" operator="containsText" text="Hủy bỏ">
      <formula>NOT(ISERROR(SEARCH("Hủy bỏ",E1006)))</formula>
    </cfRule>
  </conditionalFormatting>
  <conditionalFormatting sqref="H1003:H1004 E1003:E1004">
    <cfRule type="containsText" dxfId="639" priority="186" operator="containsText" text="Hủy bỏ">
      <formula>NOT(ISERROR(SEARCH("Hủy bỏ",E1003)))</formula>
    </cfRule>
  </conditionalFormatting>
  <conditionalFormatting sqref="E1000:E1001 G1000:H1001">
    <cfRule type="containsText" dxfId="638" priority="185" operator="containsText" text="Hủy bỏ">
      <formula>NOT(ISERROR(SEARCH("Hủy bỏ",E1000)))</formula>
    </cfRule>
  </conditionalFormatting>
  <conditionalFormatting sqref="E1102:F1102">
    <cfRule type="containsText" dxfId="637" priority="184" operator="containsText" text="Hủy bỏ">
      <formula>NOT(ISERROR(SEARCH("Hủy bỏ",E1102)))</formula>
    </cfRule>
  </conditionalFormatting>
  <conditionalFormatting sqref="G1102">
    <cfRule type="containsText" dxfId="636" priority="182" operator="containsText" text="Hủy bỏ">
      <formula>NOT(ISERROR(SEARCH("Hủy bỏ",G1102)))</formula>
    </cfRule>
  </conditionalFormatting>
  <conditionalFormatting sqref="H1123:H1127 H1120:H1121">
    <cfRule type="containsText" dxfId="635" priority="158" operator="containsText" text="Hủy bỏ">
      <formula>NOT(ISERROR(SEARCH("Hủy bỏ",H1120)))</formula>
    </cfRule>
  </conditionalFormatting>
  <conditionalFormatting sqref="E1120:F1121 H1152 F1123:F1211 F1213:F1221">
    <cfRule type="containsText" dxfId="634" priority="181" operator="containsText" text="Hủy bỏ">
      <formula>NOT(ISERROR(SEARCH("Hủy bỏ",E1120)))</formula>
    </cfRule>
  </conditionalFormatting>
  <conditionalFormatting sqref="E1123:E1127 E1171 E1177:E1181 E1163 E1165 E1153 F1103:F1119">
    <cfRule type="containsText" dxfId="633" priority="180" operator="containsText" text="Hủy bỏ">
      <formula>NOT(ISERROR(SEARCH("Hủy bỏ",E1103)))</formula>
    </cfRule>
  </conditionalFormatting>
  <conditionalFormatting sqref="E1174:E1176">
    <cfRule type="containsText" dxfId="632" priority="179" operator="containsText" text="Hủy bỏ">
      <formula>NOT(ISERROR(SEARCH("Hủy bỏ",E1174)))</formula>
    </cfRule>
  </conditionalFormatting>
  <conditionalFormatting sqref="E1200 E1205:E1206">
    <cfRule type="containsText" dxfId="631" priority="178" operator="containsText" text="Hủy bỏ">
      <formula>NOT(ISERROR(SEARCH("Hủy bỏ",E1200)))</formula>
    </cfRule>
  </conditionalFormatting>
  <conditionalFormatting sqref="E1155:E1158">
    <cfRule type="containsText" dxfId="630" priority="177" operator="containsText" text="Hủy bỏ">
      <formula>NOT(ISERROR(SEARCH("Hủy bỏ",E1155)))</formula>
    </cfRule>
  </conditionalFormatting>
  <conditionalFormatting sqref="E1159">
    <cfRule type="containsText" dxfId="629" priority="176" operator="containsText" text="Hủy bỏ">
      <formula>NOT(ISERROR(SEARCH("Hủy bỏ",E1159)))</formula>
    </cfRule>
  </conditionalFormatting>
  <conditionalFormatting sqref="E1188 E1190:E1192 E1194 E1182">
    <cfRule type="containsText" dxfId="628" priority="175" operator="containsText" text="Hủy bỏ">
      <formula>NOT(ISERROR(SEARCH("Hủy bỏ",E1182)))</formula>
    </cfRule>
  </conditionalFormatting>
  <conditionalFormatting sqref="E1210:E1211 E1213:E1221">
    <cfRule type="containsText" dxfId="627" priority="174" operator="containsText" text="Hủy bỏ">
      <formula>NOT(ISERROR(SEARCH("Hủy bỏ",E1210)))</formula>
    </cfRule>
  </conditionalFormatting>
  <conditionalFormatting sqref="E1103:E1119">
    <cfRule type="containsText" dxfId="626" priority="173" operator="containsText" text="Hủy bỏ">
      <formula>NOT(ISERROR(SEARCH("Hủy bỏ",E1103)))</formula>
    </cfRule>
  </conditionalFormatting>
  <conditionalFormatting sqref="O1178:O1180">
    <cfRule type="containsText" dxfId="625" priority="171" operator="containsText" text="Hủy bỏ">
      <formula>NOT(ISERROR(SEARCH("Hủy bỏ",O1178)))</formula>
    </cfRule>
  </conditionalFormatting>
  <conditionalFormatting sqref="E1152">
    <cfRule type="containsText" dxfId="624" priority="165" operator="containsText" text="Hủy bỏ">
      <formula>NOT(ISERROR(SEARCH("Hủy bỏ",E1152)))</formula>
    </cfRule>
  </conditionalFormatting>
  <conditionalFormatting sqref="G1153 G1165 G1163 G1171 G1123:G1127 G1177:G1181 G1120:G1121">
    <cfRule type="containsText" dxfId="623" priority="164" operator="containsText" text="Hủy bỏ">
      <formula>NOT(ISERROR(SEARCH("Hủy bỏ",G1120)))</formula>
    </cfRule>
  </conditionalFormatting>
  <conditionalFormatting sqref="G1174:G1176">
    <cfRule type="containsText" dxfId="622" priority="163" operator="containsText" text="Hủy bỏ">
      <formula>NOT(ISERROR(SEARCH("Hủy bỏ",G1174)))</formula>
    </cfRule>
  </conditionalFormatting>
  <conditionalFormatting sqref="G1206 G1200">
    <cfRule type="containsText" dxfId="621" priority="162" operator="containsText" text="Hủy bỏ">
      <formula>NOT(ISERROR(SEARCH("Hủy bỏ",G1200)))</formula>
    </cfRule>
  </conditionalFormatting>
  <conditionalFormatting sqref="G1155:G1158">
    <cfRule type="containsText" dxfId="620" priority="161" operator="containsText" text="Hủy bỏ">
      <formula>NOT(ISERROR(SEARCH("Hủy bỏ",G1155)))</formula>
    </cfRule>
  </conditionalFormatting>
  <conditionalFormatting sqref="G1159">
    <cfRule type="containsText" dxfId="619" priority="160" operator="containsText" text="Hủy bỏ">
      <formula>NOT(ISERROR(SEARCH("Hủy bỏ",G1159)))</formula>
    </cfRule>
  </conditionalFormatting>
  <conditionalFormatting sqref="G1210:G1211 G1213:G1221">
    <cfRule type="containsText" dxfId="618" priority="159" operator="containsText" text="Hủy bỏ">
      <formula>NOT(ISERROR(SEARCH("Hủy bỏ",G1210)))</formula>
    </cfRule>
  </conditionalFormatting>
  <conditionalFormatting sqref="H1129">
    <cfRule type="containsText" dxfId="617" priority="157" operator="containsText" text="Hủy bỏ">
      <formula>NOT(ISERROR(SEARCH("Hủy bỏ",H1129)))</formula>
    </cfRule>
  </conditionalFormatting>
  <conditionalFormatting sqref="H1104:H1119">
    <cfRule type="containsText" dxfId="616" priority="156" operator="containsText" text="Hủy bỏ">
      <formula>NOT(ISERROR(SEARCH("Hủy bỏ",H1104)))</formula>
    </cfRule>
  </conditionalFormatting>
  <conditionalFormatting sqref="H1162:H1163 H1153 H1165 H1155:H1158">
    <cfRule type="containsText" dxfId="615" priority="155" operator="containsText" text="Hủy bỏ">
      <formula>NOT(ISERROR(SEARCH("Hủy bỏ",H1153)))</formula>
    </cfRule>
  </conditionalFormatting>
  <conditionalFormatting sqref="H1178:H1181 H1171 H1174 H1176 H1200">
    <cfRule type="containsText" dxfId="614" priority="154" operator="containsText" text="Hủy bỏ">
      <formula>NOT(ISERROR(SEARCH("Hủy bỏ",H1171)))</formula>
    </cfRule>
  </conditionalFormatting>
  <conditionalFormatting sqref="H1205:H1206">
    <cfRule type="containsText" dxfId="613" priority="153" operator="containsText" text="Hủy bỏ">
      <formula>NOT(ISERROR(SEARCH("Hủy bỏ",H1205)))</formula>
    </cfRule>
  </conditionalFormatting>
  <conditionalFormatting sqref="H1188 H1190 H1194 H1182 H1192">
    <cfRule type="containsText" dxfId="612" priority="152" operator="containsText" text="Hủy bỏ">
      <formula>NOT(ISERROR(SEARCH("Hủy bỏ",H1182)))</formula>
    </cfRule>
  </conditionalFormatting>
  <conditionalFormatting sqref="H1221">
    <cfRule type="containsText" dxfId="611" priority="151" operator="containsText" text="Hủy bỏ">
      <formula>NOT(ISERROR(SEARCH("Hủy bỏ",H1221)))</formula>
    </cfRule>
  </conditionalFormatting>
  <conditionalFormatting sqref="H1210">
    <cfRule type="containsText" dxfId="610" priority="150" operator="containsText" text="Hủy bỏ">
      <formula>NOT(ISERROR(SEARCH("Hủy bỏ",H1210)))</formula>
    </cfRule>
  </conditionalFormatting>
  <conditionalFormatting sqref="H1211 H1213:H1220">
    <cfRule type="containsText" dxfId="609" priority="149" operator="containsText" text="Hủy bỏ">
      <formula>NOT(ISERROR(SEARCH("Hủy bỏ",H1211)))</formula>
    </cfRule>
  </conditionalFormatting>
  <conditionalFormatting sqref="H1177">
    <cfRule type="containsText" dxfId="608" priority="148" operator="containsText" text="Hủy bỏ">
      <formula>NOT(ISERROR(SEARCH("Hủy bỏ",H1177)))</formula>
    </cfRule>
  </conditionalFormatting>
  <conditionalFormatting sqref="H1175">
    <cfRule type="containsText" dxfId="607" priority="147" operator="containsText" text="Hủy bỏ">
      <formula>NOT(ISERROR(SEARCH("Hủy bỏ",H1175)))</formula>
    </cfRule>
  </conditionalFormatting>
  <conditionalFormatting sqref="H1191">
    <cfRule type="containsText" dxfId="606" priority="146" operator="containsText" text="Hủy bỏ">
      <formula>NOT(ISERROR(SEARCH("Hủy bỏ",H1191)))</formula>
    </cfRule>
  </conditionalFormatting>
  <conditionalFormatting sqref="K1120:K1121">
    <cfRule type="containsText" dxfId="605" priority="145" operator="containsText" text="Hủy bỏ">
      <formula>NOT(ISERROR(SEARCH("Hủy bỏ",K1120)))</formula>
    </cfRule>
  </conditionalFormatting>
  <conditionalFormatting sqref="K1123:K1127 K1171 K1177:K1181 K1163 K1165 K1153">
    <cfRule type="containsText" dxfId="604" priority="144" operator="containsText" text="Hủy bỏ">
      <formula>NOT(ISERROR(SEARCH("Hủy bỏ",K1123)))</formula>
    </cfRule>
  </conditionalFormatting>
  <conditionalFormatting sqref="K1174:K1176">
    <cfRule type="containsText" dxfId="603" priority="143" operator="containsText" text="Hủy bỏ">
      <formula>NOT(ISERROR(SEARCH("Hủy bỏ",K1174)))</formula>
    </cfRule>
  </conditionalFormatting>
  <conditionalFormatting sqref="K1200 K1205:K1206">
    <cfRule type="containsText" dxfId="602" priority="142" operator="containsText" text="Hủy bỏ">
      <formula>NOT(ISERROR(SEARCH("Hủy bỏ",K1200)))</formula>
    </cfRule>
  </conditionalFormatting>
  <conditionalFormatting sqref="K1155:K1158">
    <cfRule type="containsText" dxfId="601" priority="141" operator="containsText" text="Hủy bỏ">
      <formula>NOT(ISERROR(SEARCH("Hủy bỏ",K1155)))</formula>
    </cfRule>
  </conditionalFormatting>
  <conditionalFormatting sqref="K1159">
    <cfRule type="containsText" dxfId="600" priority="140" operator="containsText" text="Hủy bỏ">
      <formula>NOT(ISERROR(SEARCH("Hủy bỏ",K1159)))</formula>
    </cfRule>
  </conditionalFormatting>
  <conditionalFormatting sqref="K1188 K1190:K1192 K1194 K1182">
    <cfRule type="containsText" dxfId="599" priority="139" operator="containsText" text="Hủy bỏ">
      <formula>NOT(ISERROR(SEARCH("Hủy bỏ",K1182)))</formula>
    </cfRule>
  </conditionalFormatting>
  <conditionalFormatting sqref="K1210:K1221">
    <cfRule type="containsText" dxfId="598" priority="138" operator="containsText" text="Hủy bỏ">
      <formula>NOT(ISERROR(SEARCH("Hủy bỏ",K1210)))</formula>
    </cfRule>
  </conditionalFormatting>
  <conditionalFormatting sqref="K1104:K1119">
    <cfRule type="containsText" dxfId="597" priority="137" operator="containsText" text="Hủy bỏ">
      <formula>NOT(ISERROR(SEARCH("Hủy bỏ",K1104)))</formula>
    </cfRule>
  </conditionalFormatting>
  <conditionalFormatting sqref="K1152">
    <cfRule type="containsText" dxfId="596" priority="136" operator="containsText" text="Hủy bỏ">
      <formula>NOT(ISERROR(SEARCH("Hủy bỏ",K1152)))</formula>
    </cfRule>
  </conditionalFormatting>
  <conditionalFormatting sqref="F1212">
    <cfRule type="containsText" dxfId="595" priority="135" operator="containsText" text="Hủy bỏ">
      <formula>NOT(ISERROR(SEARCH("Hủy bỏ",F1212)))</formula>
    </cfRule>
  </conditionalFormatting>
  <conditionalFormatting sqref="E1212">
    <cfRule type="containsText" dxfId="594" priority="134" operator="containsText" text="Hủy bỏ">
      <formula>NOT(ISERROR(SEARCH("Hủy bỏ",E1212)))</formula>
    </cfRule>
  </conditionalFormatting>
  <conditionalFormatting sqref="G1212">
    <cfRule type="containsText" dxfId="593" priority="133" operator="containsText" text="Hủy bỏ">
      <formula>NOT(ISERROR(SEARCH("Hủy bỏ",G1212)))</formula>
    </cfRule>
  </conditionalFormatting>
  <conditionalFormatting sqref="H1212">
    <cfRule type="containsText" dxfId="592" priority="132" operator="containsText" text="Hủy bỏ">
      <formula>NOT(ISERROR(SEARCH("Hủy bỏ",H1212)))</formula>
    </cfRule>
  </conditionalFormatting>
  <conditionalFormatting sqref="E1353:E1360 E1351 E1362:E1373">
    <cfRule type="containsText" dxfId="591" priority="126" operator="containsText" text="Hủy bỏ">
      <formula>NOT(ISERROR(SEARCH("Hủy bỏ",E1351)))</formula>
    </cfRule>
  </conditionalFormatting>
  <conditionalFormatting sqref="E1222">
    <cfRule type="containsText" dxfId="590" priority="131" operator="containsText" text="Hủy bỏ">
      <formula>NOT(ISERROR(SEARCH("Hủy bỏ",E1222)))</formula>
    </cfRule>
  </conditionalFormatting>
  <conditionalFormatting sqref="H1320">
    <cfRule type="containsText" dxfId="589" priority="102" operator="containsText" text="Hủy bỏ">
      <formula>NOT(ISERROR(SEARCH("Hủy bỏ",H1320)))</formula>
    </cfRule>
  </conditionalFormatting>
  <conditionalFormatting sqref="H1226:H1235">
    <cfRule type="containsText" dxfId="588" priority="101" operator="containsText" text="Hủy bỏ">
      <formula>NOT(ISERROR(SEARCH("Hủy bỏ",H1226)))</formula>
    </cfRule>
  </conditionalFormatting>
  <conditionalFormatting sqref="H1382">
    <cfRule type="containsText" dxfId="587" priority="96" operator="containsText" text="Hủy bỏ">
      <formula>NOT(ISERROR(SEARCH("Hủy bỏ",H1382)))</formula>
    </cfRule>
  </conditionalFormatting>
  <conditionalFormatting sqref="F1274 E1280:F1280 E1282:F1286 F1223 F1248 F1321:F1322 F1349:F1350 F1385:F1390">
    <cfRule type="containsText" dxfId="586" priority="130" operator="containsText" text="Hủy bỏ">
      <formula>NOT(ISERROR(SEARCH("Hủy bỏ",E1223)))</formula>
    </cfRule>
  </conditionalFormatting>
  <conditionalFormatting sqref="E1321:E1349">
    <cfRule type="containsText" dxfId="585" priority="128" operator="containsText" text="Hủy bỏ">
      <formula>NOT(ISERROR(SEARCH("Hủy bỏ",E1321)))</formula>
    </cfRule>
  </conditionalFormatting>
  <conditionalFormatting sqref="F1275:F1277">
    <cfRule type="containsText" dxfId="584" priority="122" operator="containsText" text="Hủy bỏ">
      <formula>NOT(ISERROR(SEARCH("Hủy bỏ",F1275)))</formula>
    </cfRule>
  </conditionalFormatting>
  <conditionalFormatting sqref="E1375:E1390">
    <cfRule type="containsText" dxfId="583" priority="127" operator="containsText" text="Hủy bỏ">
      <formula>NOT(ISERROR(SEARCH("Hủy bỏ",E1375)))</formula>
    </cfRule>
  </conditionalFormatting>
  <conditionalFormatting sqref="E1275:E1279 E1281 E1287:E1320">
    <cfRule type="containsText" dxfId="582" priority="125" operator="containsText" text="Hủy bỏ">
      <formula>NOT(ISERROR(SEARCH("Hủy bỏ",E1275)))</formula>
    </cfRule>
  </conditionalFormatting>
  <conditionalFormatting sqref="E1249 E1252:E1258">
    <cfRule type="containsText" dxfId="581" priority="123" operator="containsText" text="Hủy bỏ">
      <formula>NOT(ISERROR(SEARCH("Hủy bỏ",E1249)))</formula>
    </cfRule>
  </conditionalFormatting>
  <conditionalFormatting sqref="F1288:F1290">
    <cfRule type="containsText" dxfId="580" priority="121" operator="containsText" text="Hủy bỏ">
      <formula>NOT(ISERROR(SEARCH("Hủy bỏ",F1288)))</formula>
    </cfRule>
  </conditionalFormatting>
  <conditionalFormatting sqref="F1294:F1295">
    <cfRule type="containsText" dxfId="579" priority="120" operator="containsText" text="Hủy bỏ">
      <formula>NOT(ISERROR(SEARCH("Hủy bỏ",F1294)))</formula>
    </cfRule>
  </conditionalFormatting>
  <conditionalFormatting sqref="F1298:F1299">
    <cfRule type="containsText" dxfId="578" priority="119" operator="containsText" text="Hủy bỏ">
      <formula>NOT(ISERROR(SEARCH("Hủy bỏ",F1298)))</formula>
    </cfRule>
  </conditionalFormatting>
  <conditionalFormatting sqref="E1259:E1270">
    <cfRule type="containsText" dxfId="577" priority="129" operator="containsText" text="Hủy bỏ">
      <formula>NOT(ISERROR(SEARCH("Hủy bỏ",E1259)))</formula>
    </cfRule>
  </conditionalFormatting>
  <conditionalFormatting sqref="F1309:F1314">
    <cfRule type="containsText" dxfId="576" priority="118" operator="containsText" text="Hủy bỏ">
      <formula>NOT(ISERROR(SEARCH("Hủy bỏ",F1309)))</formula>
    </cfRule>
  </conditionalFormatting>
  <conditionalFormatting sqref="F1224">
    <cfRule type="containsText" dxfId="575" priority="117" operator="containsText" text="Hủy bỏ">
      <formula>NOT(ISERROR(SEARCH("Hủy bỏ",F1224)))</formula>
    </cfRule>
  </conditionalFormatting>
  <conditionalFormatting sqref="G1321:G1349">
    <cfRule type="containsText" dxfId="574" priority="115" operator="containsText" text="Hủy bỏ">
      <formula>NOT(ISERROR(SEARCH("Hủy bỏ",G1321)))</formula>
    </cfRule>
  </conditionalFormatting>
  <conditionalFormatting sqref="G1374:G1390">
    <cfRule type="containsText" dxfId="573" priority="114" operator="containsText" text="Hủy bỏ">
      <formula>NOT(ISERROR(SEARCH("Hủy bỏ",G1374)))</formula>
    </cfRule>
  </conditionalFormatting>
  <conditionalFormatting sqref="G1353:G1360 G1362:G1373 G1350:G1351">
    <cfRule type="containsText" dxfId="572" priority="113" operator="containsText" text="Hủy bỏ">
      <formula>NOT(ISERROR(SEARCH("Hủy bỏ",G1350)))</formula>
    </cfRule>
  </conditionalFormatting>
  <conditionalFormatting sqref="G1274:G1320">
    <cfRule type="containsText" dxfId="571" priority="112" operator="containsText" text="Hủy bỏ">
      <formula>NOT(ISERROR(SEARCH("Hủy bỏ",G1274)))</formula>
    </cfRule>
  </conditionalFormatting>
  <conditionalFormatting sqref="G1223">
    <cfRule type="containsText" dxfId="570" priority="111" operator="containsText" text="Hủy bỏ">
      <formula>NOT(ISERROR(SEARCH("Hủy bỏ",G1223)))</formula>
    </cfRule>
  </conditionalFormatting>
  <conditionalFormatting sqref="G1225:G1248">
    <cfRule type="containsText" dxfId="569" priority="110" operator="containsText" text="Hủy bỏ">
      <formula>NOT(ISERROR(SEARCH("Hủy bỏ",G1225)))</formula>
    </cfRule>
  </conditionalFormatting>
  <conditionalFormatting sqref="G1224">
    <cfRule type="containsText" dxfId="568" priority="109" operator="containsText" text="Hủy bỏ">
      <formula>NOT(ISERROR(SEARCH("Hủy bỏ",G1224)))</formula>
    </cfRule>
  </conditionalFormatting>
  <conditionalFormatting sqref="H1318:H1319 H1274">
    <cfRule type="containsText" dxfId="567" priority="108" operator="containsText" text="Hủy bỏ">
      <formula>NOT(ISERROR(SEARCH("Hủy bỏ",H1274)))</formula>
    </cfRule>
  </conditionalFormatting>
  <conditionalFormatting sqref="H1223">
    <cfRule type="containsText" dxfId="566" priority="107" operator="containsText" text="Hủy bỏ">
      <formula>NOT(ISERROR(SEARCH("Hủy bỏ",H1223)))</formula>
    </cfRule>
  </conditionalFormatting>
  <conditionalFormatting sqref="H1240:H1248 H1236:H1237 H1224:H1225">
    <cfRule type="containsText" dxfId="565" priority="106" operator="containsText" text="Hủy bỏ">
      <formula>NOT(ISERROR(SEARCH("Hủy bỏ",H1224)))</formula>
    </cfRule>
  </conditionalFormatting>
  <conditionalFormatting sqref="H1260:H1263">
    <cfRule type="containsText" dxfId="564" priority="105" operator="containsText" text="Hủy bỏ">
      <formula>NOT(ISERROR(SEARCH("Hủy bỏ",H1260)))</formula>
    </cfRule>
  </conditionalFormatting>
  <conditionalFormatting sqref="H1266:H1268">
    <cfRule type="containsText" dxfId="563" priority="104" operator="containsText" text="Hủy bỏ">
      <formula>NOT(ISERROR(SEARCH("Hủy bỏ",H1266)))</formula>
    </cfRule>
  </conditionalFormatting>
  <conditionalFormatting sqref="H1238:H1239">
    <cfRule type="containsText" dxfId="562" priority="100" operator="containsText" text="Hủy bỏ">
      <formula>NOT(ISERROR(SEARCH("Hủy bỏ",H1238)))</formula>
    </cfRule>
  </conditionalFormatting>
  <conditionalFormatting sqref="H1275:H1317">
    <cfRule type="containsText" dxfId="561" priority="103" operator="containsText" text="Hủy bỏ">
      <formula>NOT(ISERROR(SEARCH("Hủy bỏ",H1275)))</formula>
    </cfRule>
  </conditionalFormatting>
  <conditionalFormatting sqref="H1387:H1388 H1380:H1381">
    <cfRule type="containsText" dxfId="560" priority="99" operator="containsText" text="Hủy bỏ">
      <formula>NOT(ISERROR(SEARCH("Hủy bỏ",H1380)))</formula>
    </cfRule>
  </conditionalFormatting>
  <conditionalFormatting sqref="H1350">
    <cfRule type="containsText" dxfId="559" priority="98" operator="containsText" text="Hủy bỏ">
      <formula>NOT(ISERROR(SEARCH("Hủy bỏ",H1350)))</formula>
    </cfRule>
  </conditionalFormatting>
  <conditionalFormatting sqref="H1375:H1379">
    <cfRule type="containsText" dxfId="558" priority="97" operator="containsText" text="Hủy bỏ">
      <formula>NOT(ISERROR(SEARCH("Hủy bỏ",H1375)))</formula>
    </cfRule>
  </conditionalFormatting>
  <conditionalFormatting sqref="H1389:H1390">
    <cfRule type="containsText" dxfId="557" priority="95" operator="containsText" text="Hủy bỏ">
      <formula>NOT(ISERROR(SEARCH("Hủy bỏ",H1389)))</formula>
    </cfRule>
  </conditionalFormatting>
  <conditionalFormatting sqref="H1322:H1333">
    <cfRule type="containsText" dxfId="556" priority="94" operator="containsText" text="Hủy bỏ">
      <formula>NOT(ISERROR(SEARCH("Hủy bỏ",H1322)))</formula>
    </cfRule>
  </conditionalFormatting>
  <conditionalFormatting sqref="H1334:H1338">
    <cfRule type="containsText" dxfId="555" priority="93" operator="containsText" text="Hủy bỏ">
      <formula>NOT(ISERROR(SEARCH("Hủy bỏ",H1334)))</formula>
    </cfRule>
  </conditionalFormatting>
  <conditionalFormatting sqref="H1339:H1341">
    <cfRule type="containsText" dxfId="554" priority="92" operator="containsText" text="Hủy bỏ">
      <formula>NOT(ISERROR(SEARCH("Hủy bỏ",H1339)))</formula>
    </cfRule>
  </conditionalFormatting>
  <conditionalFormatting sqref="H1342:H1349">
    <cfRule type="containsText" dxfId="553" priority="91" operator="containsText" text="Hủy bỏ">
      <formula>NOT(ISERROR(SEARCH("Hủy bỏ",H1342)))</formula>
    </cfRule>
  </conditionalFormatting>
  <conditionalFormatting sqref="H1383:H1386">
    <cfRule type="containsText" dxfId="552" priority="90" operator="containsText" text="Hủy bỏ">
      <formula>NOT(ISERROR(SEARCH("Hủy bỏ",H1383)))</formula>
    </cfRule>
  </conditionalFormatting>
  <conditionalFormatting sqref="H1351 H1353:H1360 H1362:H1373">
    <cfRule type="containsText" dxfId="551" priority="89" operator="containsText" text="Hủy bỏ">
      <formula>NOT(ISERROR(SEARCH("Hủy bỏ",H1351)))</formula>
    </cfRule>
  </conditionalFormatting>
  <conditionalFormatting sqref="J1322:J1349">
    <cfRule type="containsText" dxfId="550" priority="84" operator="containsText" text="Hủy bỏ">
      <formula>NOT(ISERROR(SEARCH("Hủy bỏ",J1322)))</formula>
    </cfRule>
  </conditionalFormatting>
  <conditionalFormatting sqref="J1224:J1248">
    <cfRule type="containsText" dxfId="549" priority="88" operator="containsText" text="Hủy bỏ">
      <formula>NOT(ISERROR(SEARCH("Hủy bỏ",J1224)))</formula>
    </cfRule>
  </conditionalFormatting>
  <conditionalFormatting sqref="J1250:J1258">
    <cfRule type="containsText" dxfId="548" priority="87" operator="containsText" text="Hủy bỏ">
      <formula>NOT(ISERROR(SEARCH("Hủy bỏ",J1250)))</formula>
    </cfRule>
  </conditionalFormatting>
  <conditionalFormatting sqref="J1260:J1273">
    <cfRule type="containsText" dxfId="547" priority="86" operator="containsText" text="Hủy bỏ">
      <formula>NOT(ISERROR(SEARCH("Hủy bỏ",J1260)))</formula>
    </cfRule>
  </conditionalFormatting>
  <conditionalFormatting sqref="J1275:J1320">
    <cfRule type="containsText" dxfId="546" priority="85" operator="containsText" text="Hủy bỏ">
      <formula>NOT(ISERROR(SEARCH("Hủy bỏ",J1275)))</formula>
    </cfRule>
  </conditionalFormatting>
  <conditionalFormatting sqref="J1351:J1390">
    <cfRule type="containsText" dxfId="545" priority="83" operator="containsText" text="Hủy bỏ">
      <formula>NOT(ISERROR(SEARCH("Hủy bỏ",J1351)))</formula>
    </cfRule>
  </conditionalFormatting>
  <conditionalFormatting sqref="L1322:L1349">
    <cfRule type="containsText" dxfId="544" priority="62" operator="containsText" text="Hủy bỏ">
      <formula>NOT(ISERROR(SEARCH("Hủy bỏ",L1322)))</formula>
    </cfRule>
  </conditionalFormatting>
  <conditionalFormatting sqref="L1224:L1248">
    <cfRule type="containsText" dxfId="543" priority="66" operator="containsText" text="Hủy bỏ">
      <formula>NOT(ISERROR(SEARCH("Hủy bỏ",L1224)))</formula>
    </cfRule>
  </conditionalFormatting>
  <conditionalFormatting sqref="L1250:L1258">
    <cfRule type="containsText" dxfId="542" priority="65" operator="containsText" text="Hủy bỏ">
      <formula>NOT(ISERROR(SEARCH("Hủy bỏ",L1250)))</formula>
    </cfRule>
  </conditionalFormatting>
  <conditionalFormatting sqref="L1260:L1273">
    <cfRule type="containsText" dxfId="541" priority="64" operator="containsText" text="Hủy bỏ">
      <formula>NOT(ISERROR(SEARCH("Hủy bỏ",L1260)))</formula>
    </cfRule>
  </conditionalFormatting>
  <conditionalFormatting sqref="L1275:L1320">
    <cfRule type="containsText" dxfId="540" priority="63" operator="containsText" text="Hủy bỏ">
      <formula>NOT(ISERROR(SEARCH("Hủy bỏ",L1275)))</formula>
    </cfRule>
  </conditionalFormatting>
  <conditionalFormatting sqref="L1351:L1390">
    <cfRule type="containsText" dxfId="539" priority="61" operator="containsText" text="Hủy bỏ">
      <formula>NOT(ISERROR(SEARCH("Hủy bỏ",L1351)))</formula>
    </cfRule>
  </conditionalFormatting>
  <conditionalFormatting sqref="E1391:F1391 J1391:L1391">
    <cfRule type="containsText" dxfId="538" priority="60" operator="containsText" text="Hủy bỏ">
      <formula>NOT(ISERROR(SEARCH("Hủy bỏ",E1391)))</formula>
    </cfRule>
  </conditionalFormatting>
  <conditionalFormatting sqref="E1463:F1471 E1393:F1405 F1407:F1417 E1407:E1415">
    <cfRule type="containsText" dxfId="537" priority="58" operator="containsText" text="Hủy bỏ">
      <formula>NOT(ISERROR(SEARCH("Hủy bỏ",E1393)))</formula>
    </cfRule>
  </conditionalFormatting>
  <conditionalFormatting sqref="O1433 O1441 O1444 O1531:O1532">
    <cfRule type="containsText" dxfId="536" priority="59" operator="containsText" text="Hủy bỏ">
      <formula>NOT(ISERROR(SEARCH("Hủy bỏ",O1433)))</formula>
    </cfRule>
  </conditionalFormatting>
  <conditionalFormatting sqref="E1392 F1538">
    <cfRule type="containsText" dxfId="535" priority="57" operator="containsText" text="Hủy bỏ">
      <formula>NOT(ISERROR(SEARCH("Hủy bỏ",E1392)))</formula>
    </cfRule>
  </conditionalFormatting>
  <conditionalFormatting sqref="E1545:E1553 E1538:E1543">
    <cfRule type="containsText" dxfId="534" priority="56" operator="containsText" text="Hủy bỏ">
      <formula>NOT(ISERROR(SEARCH("Hủy bỏ",E1538)))</formula>
    </cfRule>
  </conditionalFormatting>
  <conditionalFormatting sqref="E1472:E1482 E1484:E1486">
    <cfRule type="containsText" dxfId="533" priority="55" operator="containsText" text="Hủy bỏ">
      <formula>NOT(ISERROR(SEARCH("Hủy bỏ",E1472)))</formula>
    </cfRule>
  </conditionalFormatting>
  <conditionalFormatting sqref="E1427 E1421:E1425 E1429:E1448">
    <cfRule type="containsText" dxfId="532" priority="54" operator="containsText" text="Hủy bỏ">
      <formula>NOT(ISERROR(SEARCH("Hủy bỏ",E1421)))</formula>
    </cfRule>
  </conditionalFormatting>
  <conditionalFormatting sqref="E1449:E1452 E1455 E1462 E1458:E1460">
    <cfRule type="containsText" dxfId="531" priority="53" operator="containsText" text="Hủy bỏ">
      <formula>NOT(ISERROR(SEARCH("Hủy bỏ",E1449)))</formula>
    </cfRule>
  </conditionalFormatting>
  <conditionalFormatting sqref="E1461">
    <cfRule type="containsText" dxfId="530" priority="52" operator="containsText" text="Hủy bỏ">
      <formula>NOT(ISERROR(SEARCH("Hủy bỏ",E1461)))</formula>
    </cfRule>
  </conditionalFormatting>
  <conditionalFormatting sqref="E1493 E1487:E1491 E1498:E1499">
    <cfRule type="containsText" dxfId="529" priority="51" operator="containsText" text="Hủy bỏ">
      <formula>NOT(ISERROR(SEARCH("Hủy bỏ",E1487)))</formula>
    </cfRule>
  </conditionalFormatting>
  <conditionalFormatting sqref="E1516:E1522 E1524:E1537 E1554">
    <cfRule type="containsText" dxfId="528" priority="50" operator="containsText" text="Hủy bỏ">
      <formula>NOT(ISERROR(SEARCH("Hủy bỏ",E1516)))</formula>
    </cfRule>
  </conditionalFormatting>
  <conditionalFormatting sqref="E1420 E1417">
    <cfRule type="containsText" dxfId="527" priority="49" operator="containsText" text="Hủy bỏ">
      <formula>NOT(ISERROR(SEARCH("Hủy bỏ",E1417)))</formula>
    </cfRule>
  </conditionalFormatting>
  <conditionalFormatting sqref="E1416">
    <cfRule type="containsText" dxfId="526" priority="48" operator="containsText" text="Hủy bỏ">
      <formula>NOT(ISERROR(SEARCH("Hủy bỏ",E1416)))</formula>
    </cfRule>
  </conditionalFormatting>
  <conditionalFormatting sqref="E1508:E1510 E1515">
    <cfRule type="containsText" dxfId="525" priority="47" operator="containsText" text="Hủy bỏ">
      <formula>NOT(ISERROR(SEARCH("Hủy bỏ",E1508)))</formula>
    </cfRule>
  </conditionalFormatting>
  <conditionalFormatting sqref="E1500:E1507">
    <cfRule type="containsText" dxfId="524" priority="46" operator="containsText" text="Hủy bỏ">
      <formula>NOT(ISERROR(SEARCH("Hủy bỏ",E1500)))</formula>
    </cfRule>
  </conditionalFormatting>
  <conditionalFormatting sqref="F1392">
    <cfRule type="containsText" dxfId="523" priority="45" operator="containsText" text="Hủy bỏ">
      <formula>NOT(ISERROR(SEARCH("Hủy bỏ",F1392)))</formula>
    </cfRule>
  </conditionalFormatting>
  <conditionalFormatting sqref="F1545:F1553 F1539:F1543">
    <cfRule type="containsText" dxfId="522" priority="44" operator="containsText" text="Hủy bỏ">
      <formula>NOT(ISERROR(SEARCH("Hủy bỏ",F1539)))</formula>
    </cfRule>
  </conditionalFormatting>
  <conditionalFormatting sqref="F1484:F1486 F1472:F1482">
    <cfRule type="containsText" dxfId="521" priority="43" operator="containsText" text="Hủy bỏ">
      <formula>NOT(ISERROR(SEARCH("Hủy bỏ",F1472)))</formula>
    </cfRule>
  </conditionalFormatting>
  <conditionalFormatting sqref="F1429:F1448 F1421:F1425 F1427">
    <cfRule type="containsText" dxfId="520" priority="42" operator="containsText" text="Hủy bỏ">
      <formula>NOT(ISERROR(SEARCH("Hủy bỏ",F1421)))</formula>
    </cfRule>
  </conditionalFormatting>
  <conditionalFormatting sqref="F1458:F1460 F1462 F1455 F1449:F1452">
    <cfRule type="containsText" dxfId="519" priority="41" operator="containsText" text="Hủy bỏ">
      <formula>NOT(ISERROR(SEARCH("Hủy bỏ",F1449)))</formula>
    </cfRule>
  </conditionalFormatting>
  <conditionalFormatting sqref="F1461">
    <cfRule type="containsText" dxfId="518" priority="40" operator="containsText" text="Hủy bỏ">
      <formula>NOT(ISERROR(SEARCH("Hủy bỏ",F1461)))</formula>
    </cfRule>
  </conditionalFormatting>
  <conditionalFormatting sqref="F1498:F1499 F1487:F1491 F1493">
    <cfRule type="containsText" dxfId="517" priority="39" operator="containsText" text="Hủy bỏ">
      <formula>NOT(ISERROR(SEARCH("Hủy bỏ",F1487)))</formula>
    </cfRule>
  </conditionalFormatting>
  <conditionalFormatting sqref="F1516:F1522 F1524:F1537 F1554">
    <cfRule type="containsText" dxfId="516" priority="38" operator="containsText" text="Hủy bỏ">
      <formula>NOT(ISERROR(SEARCH("Hủy bỏ",F1516)))</formula>
    </cfRule>
  </conditionalFormatting>
  <conditionalFormatting sqref="F1420">
    <cfRule type="containsText" dxfId="515" priority="37" operator="containsText" text="Hủy bỏ">
      <formula>NOT(ISERROR(SEARCH("Hủy bỏ",F1420)))</formula>
    </cfRule>
  </conditionalFormatting>
  <conditionalFormatting sqref="F1515 F1508:F1510">
    <cfRule type="containsText" dxfId="514" priority="36" operator="containsText" text="Hủy bỏ">
      <formula>NOT(ISERROR(SEARCH("Hủy bỏ",F1508)))</formula>
    </cfRule>
  </conditionalFormatting>
  <conditionalFormatting sqref="F1500:F1507">
    <cfRule type="containsText" dxfId="513" priority="35" operator="containsText" text="Hủy bỏ">
      <formula>NOT(ISERROR(SEARCH("Hủy bỏ",F1500)))</formula>
    </cfRule>
  </conditionalFormatting>
  <conditionalFormatting sqref="G1528">
    <cfRule type="containsText" dxfId="512" priority="31" operator="containsText" text="Hủy bỏ">
      <formula>NOT(ISERROR(SEARCH("Hủy bỏ",G1528)))</formula>
    </cfRule>
  </conditionalFormatting>
  <conditionalFormatting sqref="G1529">
    <cfRule type="containsText" dxfId="511" priority="30" operator="containsText" text="Hủy bỏ">
      <formula>NOT(ISERROR(SEARCH("Hủy bỏ",G1529)))</formula>
    </cfRule>
  </conditionalFormatting>
  <conditionalFormatting sqref="G1530">
    <cfRule type="containsText" dxfId="510" priority="29" operator="containsText" text="Hủy bỏ">
      <formula>NOT(ISERROR(SEARCH("Hủy bỏ",G1530)))</formula>
    </cfRule>
  </conditionalFormatting>
  <conditionalFormatting sqref="G1533">
    <cfRule type="containsText" dxfId="509" priority="28" operator="containsText" text="Hủy bỏ">
      <formula>NOT(ISERROR(SEARCH("Hủy bỏ",G1533)))</formula>
    </cfRule>
  </conditionalFormatting>
  <conditionalFormatting sqref="G1527">
    <cfRule type="containsText" dxfId="508" priority="27" operator="containsText" text="Hủy bỏ">
      <formula>NOT(ISERROR(SEARCH("Hủy bỏ",G1527)))</formula>
    </cfRule>
  </conditionalFormatting>
  <conditionalFormatting sqref="H1429:H1432">
    <cfRule type="containsText" dxfId="507" priority="26" operator="containsText" text="Hủy bỏ">
      <formula>NOT(ISERROR(SEARCH("Hủy bỏ",H1429)))</formula>
    </cfRule>
  </conditionalFormatting>
  <conditionalFormatting sqref="H1434:H1437">
    <cfRule type="containsText" dxfId="506" priority="25" operator="containsText" text="Hủy bỏ">
      <formula>NOT(ISERROR(SEARCH("Hủy bỏ",H1434)))</formula>
    </cfRule>
  </conditionalFormatting>
  <conditionalFormatting sqref="H1394:H1402">
    <cfRule type="containsText" dxfId="505" priority="24" operator="containsText" text="Hủy bỏ">
      <formula>NOT(ISERROR(SEARCH("Hủy bỏ",H1394)))</formula>
    </cfRule>
  </conditionalFormatting>
  <conditionalFormatting sqref="H1403:H1405">
    <cfRule type="containsText" dxfId="504" priority="23" operator="containsText" text="Hủy bỏ">
      <formula>NOT(ISERROR(SEARCH("Hủy bỏ",H1403)))</formula>
    </cfRule>
  </conditionalFormatting>
  <conditionalFormatting sqref="H1411:H1413">
    <cfRule type="containsText" dxfId="503" priority="22" operator="containsText" text="Hủy bỏ">
      <formula>NOT(ISERROR(SEARCH("Hủy bỏ",H1411)))</formula>
    </cfRule>
  </conditionalFormatting>
  <conditionalFormatting sqref="H1473:H1479">
    <cfRule type="containsText" dxfId="502" priority="21" operator="containsText" text="Hủy bỏ">
      <formula>NOT(ISERROR(SEARCH("Hủy bỏ",H1473)))</formula>
    </cfRule>
  </conditionalFormatting>
  <conditionalFormatting sqref="H1482 H1484:H1485">
    <cfRule type="containsText" dxfId="501" priority="20" operator="containsText" text="Hủy bỏ">
      <formula>NOT(ISERROR(SEARCH("Hủy bỏ",H1482)))</formula>
    </cfRule>
  </conditionalFormatting>
  <conditionalFormatting sqref="H1493">
    <cfRule type="containsText" dxfId="500" priority="19" operator="containsText" text="Hủy bỏ">
      <formula>NOT(ISERROR(SEARCH("Hủy bỏ",H1493)))</formula>
    </cfRule>
  </conditionalFormatting>
  <conditionalFormatting sqref="H1541:H1543 H1545:H1546">
    <cfRule type="containsText" dxfId="499" priority="18" operator="containsText" text="Hủy bỏ">
      <formula>NOT(ISERROR(SEARCH("Hủy bỏ",H1541)))</formula>
    </cfRule>
  </conditionalFormatting>
  <conditionalFormatting sqref="H1509:H1510 H1515">
    <cfRule type="containsText" dxfId="498" priority="14" operator="containsText" text="Hủy bỏ">
      <formula>NOT(ISERROR(SEARCH("Hủy bỏ",H1509)))</formula>
    </cfRule>
  </conditionalFormatting>
  <conditionalFormatting sqref="H1517:H1522">
    <cfRule type="containsText" dxfId="497" priority="17" operator="containsText" text="Hủy bỏ">
      <formula>NOT(ISERROR(SEARCH("Hủy bỏ",H1517)))</formula>
    </cfRule>
  </conditionalFormatting>
  <conditionalFormatting sqref="H1524:H1525">
    <cfRule type="containsText" dxfId="496" priority="16" operator="containsText" text="Hủy bỏ">
      <formula>NOT(ISERROR(SEARCH("Hủy bỏ",H1524)))</formula>
    </cfRule>
  </conditionalFormatting>
  <conditionalFormatting sqref="H1534:H1536">
    <cfRule type="containsText" dxfId="495" priority="15" operator="containsText" text="Hủy bỏ">
      <formula>NOT(ISERROR(SEARCH("Hủy bỏ",H1534)))</formula>
    </cfRule>
  </conditionalFormatting>
  <conditionalFormatting sqref="H1501:H1504">
    <cfRule type="containsText" dxfId="494" priority="13" operator="containsText" text="Hủy bỏ">
      <formula>NOT(ISERROR(SEARCH("Hủy bỏ",H1501)))</formula>
    </cfRule>
  </conditionalFormatting>
  <conditionalFormatting sqref="H1505:H1507">
    <cfRule type="containsText" dxfId="493" priority="12" operator="containsText" text="Hủy bỏ">
      <formula>NOT(ISERROR(SEARCH("Hủy bỏ",H1505)))</formula>
    </cfRule>
  </conditionalFormatting>
  <conditionalFormatting sqref="E1406:F1406">
    <cfRule type="containsText" dxfId="492" priority="11" operator="containsText" text="Hủy bỏ">
      <formula>NOT(ISERROR(SEARCH("Hủy bỏ",E1406)))</formula>
    </cfRule>
  </conditionalFormatting>
  <conditionalFormatting sqref="H1406">
    <cfRule type="containsText" dxfId="491" priority="10" operator="containsText" text="Hủy bỏ">
      <formula>NOT(ISERROR(SEARCH("Hủy bỏ",H1406)))</formula>
    </cfRule>
  </conditionalFormatting>
  <conditionalFormatting sqref="K1250 K1252:K1253">
    <cfRule type="containsText" dxfId="490" priority="8" operator="containsText" text="Hủy bỏ">
      <formula>NOT(ISERROR(SEARCH("Hủy bỏ",K1250)))</formula>
    </cfRule>
  </conditionalFormatting>
  <conditionalFormatting sqref="E396:E397">
    <cfRule type="containsText" dxfId="489" priority="7" operator="containsText" text="Hủy bỏ">
      <formula>NOT(ISERROR(SEARCH("Hủy bỏ",E396)))</formula>
    </cfRule>
  </conditionalFormatting>
  <conditionalFormatting sqref="G396:G397">
    <cfRule type="containsText" dxfId="488" priority="6" operator="containsText" text="Hủy bỏ">
      <formula>NOT(ISERROR(SEARCH("Hủy bỏ",G396)))</formula>
    </cfRule>
  </conditionalFormatting>
  <conditionalFormatting sqref="E425:E426">
    <cfRule type="containsText" dxfId="487" priority="5" operator="containsText" text="Hủy bỏ">
      <formula>NOT(ISERROR(SEARCH("Hủy bỏ",E425)))</formula>
    </cfRule>
  </conditionalFormatting>
  <conditionalFormatting sqref="E430:E431">
    <cfRule type="containsText" dxfId="486" priority="4" operator="containsText" text="Hủy bỏ">
      <formula>NOT(ISERROR(SEARCH("Hủy bỏ",E430)))</formula>
    </cfRule>
  </conditionalFormatting>
  <conditionalFormatting sqref="G430:G431">
    <cfRule type="containsText" dxfId="485" priority="3" operator="containsText" text="Hủy bỏ">
      <formula>NOT(ISERROR(SEARCH("Hủy bỏ",G430)))</formula>
    </cfRule>
  </conditionalFormatting>
  <conditionalFormatting sqref="E433:E434">
    <cfRule type="containsText" dxfId="484" priority="2" operator="containsText" text="Hủy bỏ">
      <formula>NOT(ISERROR(SEARCH("Hủy bỏ",E433)))</formula>
    </cfRule>
  </conditionalFormatting>
  <conditionalFormatting sqref="G433:G434">
    <cfRule type="containsText" dxfId="483" priority="1" operator="containsText" text="Hủy bỏ">
      <formula>NOT(ISERROR(SEARCH("Hủy bỏ",G433)))</formula>
    </cfRule>
  </conditionalFormatting>
  <printOptions horizontalCentered="1"/>
  <pageMargins left="0.27559055118110237" right="0.19685039370078741" top="0.59055118110236227" bottom="0.39370078740157483" header="0.31496062992125984" footer="0.31496062992125984"/>
  <pageSetup paperSize="9" scale="60" orientation="landscape" r:id="rId1"/>
  <headerFooter>
    <oddFooter>&amp;C&amp;P</oddFooter>
  </headerFooter>
  <rowBreaks count="4" manualBreakCount="4">
    <brk id="468" max="14" man="1"/>
    <brk id="946" max="14" man="1"/>
    <brk id="973" max="14" man="1"/>
    <brk id="109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0"/>
  <sheetViews>
    <sheetView view="pageBreakPreview" zoomScale="70" zoomScaleNormal="70" zoomScaleSheetLayoutView="70" workbookViewId="0">
      <pane ySplit="8" topLeftCell="A777" activePane="bottomLeft" state="frozen"/>
      <selection pane="bottomLeft" activeCell="M806" sqref="M806"/>
    </sheetView>
  </sheetViews>
  <sheetFormatPr defaultColWidth="9" defaultRowHeight="18.75" x14ac:dyDescent="0.25"/>
  <cols>
    <col min="1" max="1" width="7.42578125" style="505" customWidth="1"/>
    <col min="2" max="2" width="35" style="121" customWidth="1"/>
    <col min="3" max="4" width="38.42578125" style="121" customWidth="1"/>
    <col min="5" max="5" width="12.140625" style="506" customWidth="1"/>
    <col min="6" max="6" width="15.140625" style="506" hidden="1" customWidth="1"/>
    <col min="7" max="7" width="15.140625" style="507" hidden="1" customWidth="1"/>
    <col min="8" max="8" width="10.42578125" style="508" hidden="1" customWidth="1"/>
    <col min="9" max="9" width="15.28515625" style="508" customWidth="1"/>
    <col min="10" max="10" width="10.85546875" style="508" customWidth="1"/>
    <col min="11" max="11" width="12.85546875" style="508" customWidth="1"/>
    <col min="12" max="12" width="10.7109375" style="508" customWidth="1"/>
    <col min="13" max="13" width="10.5703125" style="508" customWidth="1"/>
    <col min="14" max="14" width="10.140625" style="508" customWidth="1"/>
    <col min="15" max="15" width="18.7109375" style="510" customWidth="1"/>
    <col min="16" max="16384" width="9" style="121"/>
  </cols>
  <sheetData>
    <row r="1" spans="1:15" x14ac:dyDescent="0.25">
      <c r="A1" s="699" t="s">
        <v>3204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</row>
    <row r="2" spans="1:15" x14ac:dyDescent="0.25">
      <c r="A2" s="699" t="s">
        <v>360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5" x14ac:dyDescent="0.25">
      <c r="A3" s="701" t="s">
        <v>3203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</row>
    <row r="4" spans="1:15" x14ac:dyDescent="0.25">
      <c r="A4" s="475"/>
      <c r="B4" s="562"/>
      <c r="C4" s="562"/>
      <c r="D4" s="562"/>
      <c r="E4" s="751" t="s">
        <v>305</v>
      </c>
      <c r="F4" s="751"/>
      <c r="G4" s="751"/>
      <c r="H4" s="751"/>
      <c r="I4" s="751"/>
      <c r="J4" s="751"/>
      <c r="K4" s="751"/>
      <c r="L4" s="751"/>
      <c r="M4" s="751"/>
      <c r="N4" s="751"/>
      <c r="O4" s="751"/>
    </row>
    <row r="5" spans="1:15" s="476" customFormat="1" ht="21.75" customHeight="1" x14ac:dyDescent="0.25">
      <c r="A5" s="752" t="s">
        <v>0</v>
      </c>
      <c r="B5" s="697" t="s">
        <v>307</v>
      </c>
      <c r="C5" s="697"/>
      <c r="D5" s="697"/>
      <c r="E5" s="697"/>
      <c r="F5" s="697"/>
      <c r="G5" s="697"/>
      <c r="H5" s="697"/>
      <c r="I5" s="697"/>
      <c r="J5" s="697"/>
      <c r="K5" s="697"/>
      <c r="L5" s="697"/>
      <c r="M5" s="697"/>
      <c r="N5" s="697"/>
      <c r="O5" s="697"/>
    </row>
    <row r="6" spans="1:15" s="476" customFormat="1" ht="19.149999999999999" customHeight="1" x14ac:dyDescent="0.25">
      <c r="A6" s="753"/>
      <c r="B6" s="753" t="s">
        <v>1</v>
      </c>
      <c r="C6" s="754" t="s">
        <v>2</v>
      </c>
      <c r="D6" s="755"/>
      <c r="E6" s="697" t="s">
        <v>357</v>
      </c>
      <c r="F6" s="702" t="s">
        <v>306</v>
      </c>
      <c r="G6" s="704" t="s">
        <v>308</v>
      </c>
      <c r="H6" s="759" t="s">
        <v>362</v>
      </c>
      <c r="I6" s="760" t="s">
        <v>432</v>
      </c>
      <c r="J6" s="761" t="s">
        <v>884</v>
      </c>
      <c r="K6" s="698" t="s">
        <v>3191</v>
      </c>
      <c r="L6" s="698" t="s">
        <v>911</v>
      </c>
      <c r="M6" s="702" t="s">
        <v>363</v>
      </c>
      <c r="N6" s="702" t="s">
        <v>363</v>
      </c>
      <c r="O6" s="702" t="s">
        <v>3</v>
      </c>
    </row>
    <row r="7" spans="1:15" s="476" customFormat="1" ht="63" customHeight="1" x14ac:dyDescent="0.25">
      <c r="A7" s="703"/>
      <c r="B7" s="703"/>
      <c r="C7" s="477" t="s">
        <v>4</v>
      </c>
      <c r="D7" s="477" t="s">
        <v>5</v>
      </c>
      <c r="E7" s="697"/>
      <c r="F7" s="703"/>
      <c r="G7" s="705"/>
      <c r="H7" s="707"/>
      <c r="I7" s="698"/>
      <c r="J7" s="760"/>
      <c r="K7" s="698"/>
      <c r="L7" s="698"/>
      <c r="M7" s="703"/>
      <c r="N7" s="703"/>
      <c r="O7" s="703"/>
    </row>
    <row r="8" spans="1:15" s="476" customFormat="1" ht="19.5" x14ac:dyDescent="0.25">
      <c r="A8" s="478">
        <v>1</v>
      </c>
      <c r="B8" s="479">
        <v>2</v>
      </c>
      <c r="C8" s="478">
        <v>3</v>
      </c>
      <c r="D8" s="479">
        <v>4</v>
      </c>
      <c r="E8" s="478">
        <v>5</v>
      </c>
      <c r="F8" s="479">
        <v>6</v>
      </c>
      <c r="G8" s="478"/>
      <c r="H8" s="511">
        <v>6</v>
      </c>
      <c r="I8" s="511">
        <v>6</v>
      </c>
      <c r="J8" s="478">
        <v>7</v>
      </c>
      <c r="K8" s="479">
        <v>8</v>
      </c>
      <c r="L8" s="478">
        <v>9</v>
      </c>
      <c r="M8" s="511" t="s">
        <v>3182</v>
      </c>
      <c r="N8" s="511" t="s">
        <v>3183</v>
      </c>
      <c r="O8" s="478">
        <v>12</v>
      </c>
    </row>
    <row r="9" spans="1:15" s="476" customFormat="1" x14ac:dyDescent="0.25">
      <c r="A9" s="672" t="s">
        <v>868</v>
      </c>
      <c r="B9" s="756" t="s">
        <v>3200</v>
      </c>
      <c r="C9" s="757"/>
      <c r="D9" s="758"/>
      <c r="E9" s="118"/>
      <c r="F9" s="182"/>
      <c r="G9" s="280"/>
      <c r="H9" s="489"/>
      <c r="I9" s="489"/>
      <c r="J9" s="489"/>
      <c r="K9" s="489"/>
      <c r="L9" s="489"/>
      <c r="M9" s="489"/>
      <c r="N9" s="489"/>
      <c r="O9" s="572"/>
    </row>
    <row r="10" spans="1:15" s="476" customFormat="1" ht="22.15" customHeight="1" x14ac:dyDescent="0.25">
      <c r="A10" s="672" t="s">
        <v>7</v>
      </c>
      <c r="B10" s="512" t="s">
        <v>8</v>
      </c>
      <c r="C10" s="513"/>
      <c r="D10" s="513"/>
      <c r="E10" s="118"/>
      <c r="F10" s="182"/>
      <c r="G10" s="280"/>
      <c r="H10" s="489"/>
      <c r="I10" s="489"/>
      <c r="J10" s="489"/>
      <c r="K10" s="489"/>
      <c r="L10" s="489"/>
      <c r="M10" s="489"/>
      <c r="N10" s="489"/>
      <c r="O10" s="572"/>
    </row>
    <row r="11" spans="1:15" s="476" customFormat="1" ht="21" customHeight="1" x14ac:dyDescent="0.25">
      <c r="A11" s="688">
        <v>1</v>
      </c>
      <c r="B11" s="685" t="s">
        <v>9</v>
      </c>
      <c r="C11" s="566" t="s">
        <v>311</v>
      </c>
      <c r="D11" s="566" t="s">
        <v>368</v>
      </c>
      <c r="E11" s="116">
        <v>2300</v>
      </c>
      <c r="F11" s="96">
        <v>7500</v>
      </c>
      <c r="G11" s="280">
        <v>6500</v>
      </c>
      <c r="H11" s="514">
        <v>1.8</v>
      </c>
      <c r="I11" s="116">
        <v>4140</v>
      </c>
      <c r="J11" s="96">
        <v>7500</v>
      </c>
      <c r="K11" s="515">
        <v>4500</v>
      </c>
      <c r="L11" s="515"/>
      <c r="M11" s="116">
        <f>(K11-I11)/I11*100</f>
        <v>8.695652173913043</v>
      </c>
      <c r="N11" s="116">
        <f>(K11-J11)/J11*100</f>
        <v>-40</v>
      </c>
      <c r="O11" s="572" t="s">
        <v>3184</v>
      </c>
    </row>
    <row r="12" spans="1:15" s="476" customFormat="1" ht="21.75" customHeight="1" x14ac:dyDescent="0.25">
      <c r="A12" s="690"/>
      <c r="B12" s="687"/>
      <c r="C12" s="566" t="s">
        <v>368</v>
      </c>
      <c r="D12" s="566" t="s">
        <v>11</v>
      </c>
      <c r="E12" s="116">
        <v>2400</v>
      </c>
      <c r="F12" s="96">
        <v>6250</v>
      </c>
      <c r="G12" s="280">
        <v>5700</v>
      </c>
      <c r="H12" s="514">
        <v>1.8</v>
      </c>
      <c r="I12" s="116">
        <v>4320</v>
      </c>
      <c r="J12" s="96">
        <v>6250</v>
      </c>
      <c r="K12" s="515">
        <v>4600</v>
      </c>
      <c r="L12" s="515"/>
      <c r="M12" s="116">
        <f t="shared" ref="M12:M75" si="0">(K12-I12)/I12*100</f>
        <v>6.481481481481481</v>
      </c>
      <c r="N12" s="116">
        <f t="shared" ref="N12:N75" si="1">(K12-J12)/J12*100</f>
        <v>-26.400000000000002</v>
      </c>
      <c r="O12" s="572" t="s">
        <v>3184</v>
      </c>
    </row>
    <row r="13" spans="1:15" s="476" customFormat="1" ht="23.25" customHeight="1" x14ac:dyDescent="0.25">
      <c r="A13" s="573">
        <v>2</v>
      </c>
      <c r="B13" s="572" t="s">
        <v>10</v>
      </c>
      <c r="C13" s="566" t="s">
        <v>11</v>
      </c>
      <c r="D13" s="566" t="s">
        <v>312</v>
      </c>
      <c r="E13" s="116">
        <v>1500</v>
      </c>
      <c r="F13" s="96">
        <v>5000</v>
      </c>
      <c r="G13" s="280">
        <v>5000</v>
      </c>
      <c r="H13" s="514">
        <v>2</v>
      </c>
      <c r="I13" s="116">
        <v>3000</v>
      </c>
      <c r="J13" s="96">
        <v>5000</v>
      </c>
      <c r="K13" s="515">
        <v>2500</v>
      </c>
      <c r="L13" s="515"/>
      <c r="M13" s="116">
        <f t="shared" si="0"/>
        <v>-16.666666666666664</v>
      </c>
      <c r="N13" s="116">
        <f t="shared" si="1"/>
        <v>-50</v>
      </c>
      <c r="O13" s="572" t="s">
        <v>3184</v>
      </c>
    </row>
    <row r="14" spans="1:15" s="476" customFormat="1" ht="44.25" customHeight="1" x14ac:dyDescent="0.25">
      <c r="A14" s="688">
        <v>3</v>
      </c>
      <c r="B14" s="685" t="s">
        <v>19</v>
      </c>
      <c r="C14" s="566" t="s">
        <v>13</v>
      </c>
      <c r="D14" s="566" t="s">
        <v>313</v>
      </c>
      <c r="E14" s="116">
        <v>2300</v>
      </c>
      <c r="F14" s="96">
        <v>12500</v>
      </c>
      <c r="G14" s="280">
        <v>12500</v>
      </c>
      <c r="H14" s="514">
        <v>3.1</v>
      </c>
      <c r="I14" s="116">
        <v>7130</v>
      </c>
      <c r="J14" s="96">
        <v>12500</v>
      </c>
      <c r="K14" s="515">
        <v>9500</v>
      </c>
      <c r="L14" s="515"/>
      <c r="M14" s="116">
        <f>(K14-I14)/I14*100</f>
        <v>33.239831697054697</v>
      </c>
      <c r="N14" s="116">
        <f t="shared" si="1"/>
        <v>-24</v>
      </c>
      <c r="O14" s="572" t="s">
        <v>3184</v>
      </c>
    </row>
    <row r="15" spans="1:15" s="476" customFormat="1" ht="27" customHeight="1" x14ac:dyDescent="0.25">
      <c r="A15" s="690"/>
      <c r="B15" s="687"/>
      <c r="C15" s="566" t="s">
        <v>313</v>
      </c>
      <c r="D15" s="566" t="s">
        <v>14</v>
      </c>
      <c r="E15" s="116">
        <v>4000</v>
      </c>
      <c r="F15" s="96">
        <v>20000</v>
      </c>
      <c r="G15" s="280">
        <v>25000</v>
      </c>
      <c r="H15" s="514">
        <v>2.7</v>
      </c>
      <c r="I15" s="116">
        <v>10800</v>
      </c>
      <c r="J15" s="96">
        <v>20000</v>
      </c>
      <c r="K15" s="515">
        <v>12500</v>
      </c>
      <c r="L15" s="515"/>
      <c r="M15" s="116">
        <f t="shared" si="0"/>
        <v>15.74074074074074</v>
      </c>
      <c r="N15" s="116">
        <f t="shared" si="1"/>
        <v>-37.5</v>
      </c>
      <c r="O15" s="572" t="s">
        <v>3184</v>
      </c>
    </row>
    <row r="16" spans="1:15" s="476" customFormat="1" x14ac:dyDescent="0.25">
      <c r="A16" s="573">
        <v>4</v>
      </c>
      <c r="B16" s="572" t="s">
        <v>15</v>
      </c>
      <c r="C16" s="566" t="s">
        <v>16</v>
      </c>
      <c r="D16" s="566" t="s">
        <v>17</v>
      </c>
      <c r="E16" s="116"/>
      <c r="F16" s="96"/>
      <c r="G16" s="280"/>
      <c r="H16" s="514"/>
      <c r="I16" s="116"/>
      <c r="J16" s="96"/>
      <c r="K16" s="96"/>
      <c r="L16" s="96"/>
      <c r="M16" s="116"/>
      <c r="N16" s="116"/>
      <c r="O16" s="572"/>
    </row>
    <row r="17" spans="1:15" s="476" customFormat="1" x14ac:dyDescent="0.25">
      <c r="A17" s="564"/>
      <c r="B17" s="569"/>
      <c r="C17" s="566"/>
      <c r="D17" s="566" t="s">
        <v>40</v>
      </c>
      <c r="E17" s="116">
        <v>2000</v>
      </c>
      <c r="F17" s="96">
        <v>6600</v>
      </c>
      <c r="G17" s="280">
        <v>6000</v>
      </c>
      <c r="H17" s="514">
        <v>1.3</v>
      </c>
      <c r="I17" s="116">
        <v>2600</v>
      </c>
      <c r="J17" s="96">
        <v>6600</v>
      </c>
      <c r="K17" s="515">
        <v>3200</v>
      </c>
      <c r="L17" s="515"/>
      <c r="M17" s="116">
        <f t="shared" si="0"/>
        <v>23.076923076923077</v>
      </c>
      <c r="N17" s="116"/>
      <c r="O17" s="615" t="s">
        <v>3184</v>
      </c>
    </row>
    <row r="18" spans="1:15" s="476" customFormat="1" x14ac:dyDescent="0.25">
      <c r="A18" s="564"/>
      <c r="B18" s="569"/>
      <c r="C18" s="566"/>
      <c r="D18" s="566" t="s">
        <v>41</v>
      </c>
      <c r="E18" s="116">
        <v>2000</v>
      </c>
      <c r="F18" s="96">
        <v>6600</v>
      </c>
      <c r="G18" s="280">
        <v>6000</v>
      </c>
      <c r="H18" s="514">
        <v>1.3</v>
      </c>
      <c r="I18" s="116">
        <v>2600</v>
      </c>
      <c r="J18" s="96">
        <v>6600</v>
      </c>
      <c r="K18" s="515">
        <v>3100</v>
      </c>
      <c r="L18" s="515"/>
      <c r="M18" s="116">
        <f t="shared" si="0"/>
        <v>19.230769230769234</v>
      </c>
      <c r="N18" s="116"/>
      <c r="O18" s="615" t="s">
        <v>3184</v>
      </c>
    </row>
    <row r="19" spans="1:15" s="476" customFormat="1" x14ac:dyDescent="0.25">
      <c r="A19" s="627">
        <v>5</v>
      </c>
      <c r="B19" s="124" t="s">
        <v>18</v>
      </c>
      <c r="C19" s="566" t="s">
        <v>19</v>
      </c>
      <c r="D19" s="566" t="s">
        <v>369</v>
      </c>
      <c r="E19" s="116"/>
      <c r="F19" s="96"/>
      <c r="G19" s="280"/>
      <c r="H19" s="514"/>
      <c r="I19" s="116"/>
      <c r="J19" s="96"/>
      <c r="K19" s="515"/>
      <c r="L19" s="515"/>
      <c r="M19" s="116"/>
      <c r="N19" s="116"/>
      <c r="O19" s="572"/>
    </row>
    <row r="20" spans="1:15" s="476" customFormat="1" x14ac:dyDescent="0.25">
      <c r="A20" s="124"/>
      <c r="B20" s="124"/>
      <c r="C20" s="566"/>
      <c r="D20" s="566" t="s">
        <v>40</v>
      </c>
      <c r="E20" s="116">
        <v>2200</v>
      </c>
      <c r="F20" s="96">
        <v>12500</v>
      </c>
      <c r="G20" s="280">
        <v>12500</v>
      </c>
      <c r="H20" s="514">
        <v>4.5</v>
      </c>
      <c r="I20" s="116">
        <v>9900</v>
      </c>
      <c r="J20" s="96">
        <v>12500</v>
      </c>
      <c r="K20" s="515">
        <v>9900</v>
      </c>
      <c r="L20" s="515"/>
      <c r="M20" s="116">
        <f t="shared" si="0"/>
        <v>0</v>
      </c>
      <c r="N20" s="116"/>
      <c r="O20" s="615" t="s">
        <v>3184</v>
      </c>
    </row>
    <row r="21" spans="1:15" s="476" customFormat="1" x14ac:dyDescent="0.25">
      <c r="A21" s="124"/>
      <c r="B21" s="124"/>
      <c r="C21" s="566"/>
      <c r="D21" s="566" t="s">
        <v>41</v>
      </c>
      <c r="E21" s="116">
        <v>2200</v>
      </c>
      <c r="F21" s="96">
        <v>12500</v>
      </c>
      <c r="G21" s="280">
        <v>12500</v>
      </c>
      <c r="H21" s="514">
        <v>4.5</v>
      </c>
      <c r="I21" s="116">
        <v>9900</v>
      </c>
      <c r="J21" s="96">
        <v>12500</v>
      </c>
      <c r="K21" s="515">
        <v>9800</v>
      </c>
      <c r="L21" s="515"/>
      <c r="M21" s="116">
        <f t="shared" si="0"/>
        <v>-1.0101010101010102</v>
      </c>
      <c r="N21" s="116"/>
      <c r="O21" s="615" t="s">
        <v>3184</v>
      </c>
    </row>
    <row r="22" spans="1:15" s="476" customFormat="1" x14ac:dyDescent="0.25">
      <c r="A22" s="124"/>
      <c r="B22" s="124"/>
      <c r="C22" s="566" t="s">
        <v>369</v>
      </c>
      <c r="D22" s="566" t="s">
        <v>20</v>
      </c>
      <c r="E22" s="116">
        <v>1800</v>
      </c>
      <c r="F22" s="96">
        <v>8750</v>
      </c>
      <c r="G22" s="280">
        <v>8750</v>
      </c>
      <c r="H22" s="514">
        <v>2.5</v>
      </c>
      <c r="I22" s="116">
        <v>4500</v>
      </c>
      <c r="J22" s="96">
        <v>8750</v>
      </c>
      <c r="K22" s="515">
        <v>4900</v>
      </c>
      <c r="L22" s="515"/>
      <c r="M22" s="116">
        <f t="shared" si="0"/>
        <v>8.8888888888888893</v>
      </c>
      <c r="N22" s="116">
        <f t="shared" si="1"/>
        <v>-44</v>
      </c>
      <c r="O22" s="572" t="s">
        <v>3184</v>
      </c>
    </row>
    <row r="23" spans="1:15" s="476" customFormat="1" ht="63" customHeight="1" x14ac:dyDescent="0.25">
      <c r="A23" s="688">
        <v>6</v>
      </c>
      <c r="B23" s="685" t="s">
        <v>21</v>
      </c>
      <c r="C23" s="566" t="s">
        <v>22</v>
      </c>
      <c r="D23" s="566" t="s">
        <v>314</v>
      </c>
      <c r="E23" s="116">
        <v>1400</v>
      </c>
      <c r="F23" s="96">
        <v>6250</v>
      </c>
      <c r="G23" s="280">
        <v>6250</v>
      </c>
      <c r="H23" s="514">
        <v>2.7</v>
      </c>
      <c r="I23" s="116">
        <v>3780.0000000000005</v>
      </c>
      <c r="J23" s="96">
        <v>6250</v>
      </c>
      <c r="K23" s="515">
        <v>4100</v>
      </c>
      <c r="L23" s="515"/>
      <c r="M23" s="116">
        <f t="shared" si="0"/>
        <v>8.4656084656084527</v>
      </c>
      <c r="N23" s="116">
        <f t="shared" si="1"/>
        <v>-34.4</v>
      </c>
      <c r="O23" s="572" t="s">
        <v>3184</v>
      </c>
    </row>
    <row r="24" spans="1:15" s="476" customFormat="1" ht="60.75" customHeight="1" x14ac:dyDescent="0.25">
      <c r="A24" s="690"/>
      <c r="B24" s="687"/>
      <c r="C24" s="566" t="s">
        <v>314</v>
      </c>
      <c r="D24" s="566" t="s">
        <v>23</v>
      </c>
      <c r="E24" s="116">
        <v>730</v>
      </c>
      <c r="F24" s="96">
        <v>2500</v>
      </c>
      <c r="G24" s="280">
        <v>2500</v>
      </c>
      <c r="H24" s="514">
        <v>1.6</v>
      </c>
      <c r="I24" s="116">
        <v>1168</v>
      </c>
      <c r="J24" s="96">
        <v>2500</v>
      </c>
      <c r="K24" s="515">
        <v>1500</v>
      </c>
      <c r="L24" s="515"/>
      <c r="M24" s="116">
        <f t="shared" si="0"/>
        <v>28.424657534246577</v>
      </c>
      <c r="N24" s="116">
        <f>(K24-J24)/J24*100</f>
        <v>-40</v>
      </c>
      <c r="O24" s="572" t="s">
        <v>3184</v>
      </c>
    </row>
    <row r="25" spans="1:15" s="476" customFormat="1" ht="50.25" customHeight="1" x14ac:dyDescent="0.25">
      <c r="A25" s="573">
        <v>7</v>
      </c>
      <c r="B25" s="572" t="s">
        <v>28</v>
      </c>
      <c r="C25" s="566" t="s">
        <v>26</v>
      </c>
      <c r="D25" s="566" t="s">
        <v>315</v>
      </c>
      <c r="E25" s="116"/>
      <c r="F25" s="96"/>
      <c r="G25" s="280"/>
      <c r="H25" s="514"/>
      <c r="I25" s="116"/>
      <c r="J25" s="96"/>
      <c r="K25" s="515"/>
      <c r="L25" s="515"/>
      <c r="M25" s="116"/>
      <c r="N25" s="116"/>
      <c r="O25" s="572"/>
    </row>
    <row r="26" spans="1:15" s="476" customFormat="1" x14ac:dyDescent="0.25">
      <c r="A26" s="564"/>
      <c r="B26" s="569"/>
      <c r="C26" s="566"/>
      <c r="D26" s="566" t="s">
        <v>40</v>
      </c>
      <c r="E26" s="116">
        <v>1500</v>
      </c>
      <c r="F26" s="96">
        <v>3750</v>
      </c>
      <c r="G26" s="280">
        <v>4500</v>
      </c>
      <c r="H26" s="514">
        <v>2.5</v>
      </c>
      <c r="I26" s="116">
        <v>3750</v>
      </c>
      <c r="J26" s="96">
        <v>3750</v>
      </c>
      <c r="K26" s="515">
        <v>3750</v>
      </c>
      <c r="L26" s="515"/>
      <c r="M26" s="116">
        <f t="shared" si="0"/>
        <v>0</v>
      </c>
      <c r="N26" s="116"/>
      <c r="O26" s="615" t="s">
        <v>3184</v>
      </c>
    </row>
    <row r="27" spans="1:15" s="476" customFormat="1" x14ac:dyDescent="0.25">
      <c r="A27" s="564"/>
      <c r="B27" s="569"/>
      <c r="C27" s="566"/>
      <c r="D27" s="566" t="s">
        <v>41</v>
      </c>
      <c r="E27" s="116">
        <v>1500</v>
      </c>
      <c r="F27" s="96">
        <v>3750</v>
      </c>
      <c r="G27" s="280">
        <v>4500</v>
      </c>
      <c r="H27" s="514">
        <v>2.5</v>
      </c>
      <c r="I27" s="116">
        <v>3750</v>
      </c>
      <c r="J27" s="96">
        <v>3750</v>
      </c>
      <c r="K27" s="515">
        <v>3600</v>
      </c>
      <c r="L27" s="515"/>
      <c r="M27" s="116">
        <f t="shared" si="0"/>
        <v>-4</v>
      </c>
      <c r="N27" s="116"/>
      <c r="O27" s="615" t="s">
        <v>3184</v>
      </c>
    </row>
    <row r="28" spans="1:15" s="476" customFormat="1" ht="42" customHeight="1" x14ac:dyDescent="0.25">
      <c r="A28" s="573">
        <v>8</v>
      </c>
      <c r="B28" s="572" t="s">
        <v>453</v>
      </c>
      <c r="C28" s="566" t="s">
        <v>18</v>
      </c>
      <c r="D28" s="566" t="s">
        <v>24</v>
      </c>
      <c r="E28" s="116"/>
      <c r="F28" s="96"/>
      <c r="G28" s="280"/>
      <c r="H28" s="514"/>
      <c r="I28" s="116"/>
      <c r="J28" s="96"/>
      <c r="K28" s="515"/>
      <c r="L28" s="515"/>
      <c r="M28" s="116"/>
      <c r="N28" s="116"/>
      <c r="O28" s="615"/>
    </row>
    <row r="29" spans="1:15" s="476" customFormat="1" x14ac:dyDescent="0.25">
      <c r="A29" s="564"/>
      <c r="B29" s="569"/>
      <c r="C29" s="566"/>
      <c r="D29" s="566" t="s">
        <v>40</v>
      </c>
      <c r="E29" s="116">
        <v>1500</v>
      </c>
      <c r="F29" s="96">
        <v>7500</v>
      </c>
      <c r="G29" s="280">
        <v>7500</v>
      </c>
      <c r="H29" s="514">
        <v>3.5</v>
      </c>
      <c r="I29" s="116">
        <v>5250</v>
      </c>
      <c r="J29" s="96">
        <v>7500</v>
      </c>
      <c r="K29" s="515">
        <v>5300</v>
      </c>
      <c r="L29" s="515"/>
      <c r="M29" s="116">
        <f t="shared" si="0"/>
        <v>0.95238095238095244</v>
      </c>
      <c r="N29" s="116"/>
      <c r="O29" s="615" t="s">
        <v>3184</v>
      </c>
    </row>
    <row r="30" spans="1:15" s="476" customFormat="1" x14ac:dyDescent="0.25">
      <c r="A30" s="564"/>
      <c r="B30" s="569"/>
      <c r="C30" s="566"/>
      <c r="D30" s="566" t="s">
        <v>41</v>
      </c>
      <c r="E30" s="116">
        <v>1500</v>
      </c>
      <c r="F30" s="96">
        <v>7500</v>
      </c>
      <c r="G30" s="280">
        <v>7500</v>
      </c>
      <c r="H30" s="514">
        <v>3.5</v>
      </c>
      <c r="I30" s="116">
        <v>5250</v>
      </c>
      <c r="J30" s="96">
        <v>7500</v>
      </c>
      <c r="K30" s="515">
        <v>5200</v>
      </c>
      <c r="L30" s="515"/>
      <c r="M30" s="116">
        <f t="shared" si="0"/>
        <v>-0.95238095238095244</v>
      </c>
      <c r="N30" s="116"/>
      <c r="O30" s="615" t="s">
        <v>3184</v>
      </c>
    </row>
    <row r="31" spans="1:15" s="476" customFormat="1" x14ac:dyDescent="0.25">
      <c r="A31" s="573">
        <v>9</v>
      </c>
      <c r="B31" s="572" t="s">
        <v>25</v>
      </c>
      <c r="C31" s="566" t="s">
        <v>26</v>
      </c>
      <c r="D31" s="566" t="s">
        <v>454</v>
      </c>
      <c r="E31" s="116">
        <v>1500</v>
      </c>
      <c r="F31" s="96">
        <v>4500</v>
      </c>
      <c r="G31" s="280">
        <v>4500</v>
      </c>
      <c r="H31" s="514">
        <v>2</v>
      </c>
      <c r="I31" s="116">
        <v>3000</v>
      </c>
      <c r="J31" s="96">
        <v>4500</v>
      </c>
      <c r="K31" s="515">
        <v>3000</v>
      </c>
      <c r="L31" s="515"/>
      <c r="M31" s="116">
        <f t="shared" si="0"/>
        <v>0</v>
      </c>
      <c r="N31" s="116">
        <f t="shared" si="1"/>
        <v>-33.333333333333329</v>
      </c>
      <c r="O31" s="615" t="s">
        <v>3184</v>
      </c>
    </row>
    <row r="32" spans="1:15" s="476" customFormat="1" x14ac:dyDescent="0.25">
      <c r="A32" s="573">
        <v>10</v>
      </c>
      <c r="B32" s="572" t="s">
        <v>27</v>
      </c>
      <c r="C32" s="566" t="s">
        <v>28</v>
      </c>
      <c r="D32" s="566" t="s">
        <v>455</v>
      </c>
      <c r="E32" s="116"/>
      <c r="F32" s="96"/>
      <c r="G32" s="280"/>
      <c r="H32" s="514"/>
      <c r="I32" s="116"/>
      <c r="J32" s="96"/>
      <c r="K32" s="515"/>
      <c r="L32" s="515"/>
      <c r="M32" s="116"/>
      <c r="N32" s="116"/>
      <c r="O32" s="615"/>
    </row>
    <row r="33" spans="1:15" s="476" customFormat="1" x14ac:dyDescent="0.25">
      <c r="A33" s="564"/>
      <c r="B33" s="569"/>
      <c r="C33" s="566"/>
      <c r="D33" s="566" t="s">
        <v>40</v>
      </c>
      <c r="E33" s="116">
        <v>1500</v>
      </c>
      <c r="F33" s="96">
        <v>4500</v>
      </c>
      <c r="G33" s="280">
        <v>5000</v>
      </c>
      <c r="H33" s="514">
        <v>2.2000000000000002</v>
      </c>
      <c r="I33" s="116">
        <v>3300.0000000000005</v>
      </c>
      <c r="J33" s="96">
        <v>4500</v>
      </c>
      <c r="K33" s="515">
        <v>3500</v>
      </c>
      <c r="L33" s="515"/>
      <c r="M33" s="116">
        <f t="shared" si="0"/>
        <v>6.0606060606060463</v>
      </c>
      <c r="N33" s="116"/>
      <c r="O33" s="629" t="s">
        <v>3184</v>
      </c>
    </row>
    <row r="34" spans="1:15" s="476" customFormat="1" x14ac:dyDescent="0.25">
      <c r="A34" s="564"/>
      <c r="B34" s="569"/>
      <c r="C34" s="566"/>
      <c r="D34" s="566" t="s">
        <v>41</v>
      </c>
      <c r="E34" s="116">
        <v>1500</v>
      </c>
      <c r="F34" s="96">
        <v>4500</v>
      </c>
      <c r="G34" s="280">
        <v>5000</v>
      </c>
      <c r="H34" s="514">
        <v>2.2000000000000002</v>
      </c>
      <c r="I34" s="116">
        <v>3300.0000000000005</v>
      </c>
      <c r="J34" s="96">
        <v>4500</v>
      </c>
      <c r="K34" s="515">
        <v>3400</v>
      </c>
      <c r="L34" s="515"/>
      <c r="M34" s="116">
        <f t="shared" si="0"/>
        <v>3.0303030303030161</v>
      </c>
      <c r="N34" s="116"/>
      <c r="O34" s="629" t="s">
        <v>3184</v>
      </c>
    </row>
    <row r="35" spans="1:15" s="476" customFormat="1" ht="21.75" customHeight="1" x14ac:dyDescent="0.25">
      <c r="A35" s="688">
        <v>11</v>
      </c>
      <c r="B35" s="685" t="s">
        <v>20</v>
      </c>
      <c r="C35" s="566" t="s">
        <v>18</v>
      </c>
      <c r="D35" s="566" t="s">
        <v>27</v>
      </c>
      <c r="E35" s="116">
        <v>1000</v>
      </c>
      <c r="F35" s="96">
        <v>3750</v>
      </c>
      <c r="G35" s="280">
        <v>3750</v>
      </c>
      <c r="H35" s="514">
        <v>1.6</v>
      </c>
      <c r="I35" s="116">
        <v>1600</v>
      </c>
      <c r="J35" s="96">
        <v>3750</v>
      </c>
      <c r="K35" s="515">
        <v>3000</v>
      </c>
      <c r="L35" s="515"/>
      <c r="M35" s="116">
        <f t="shared" si="0"/>
        <v>87.5</v>
      </c>
      <c r="N35" s="116">
        <f t="shared" si="1"/>
        <v>-20</v>
      </c>
      <c r="O35" s="615" t="s">
        <v>3184</v>
      </c>
    </row>
    <row r="36" spans="1:15" s="476" customFormat="1" ht="23.25" customHeight="1" x14ac:dyDescent="0.25">
      <c r="A36" s="690"/>
      <c r="B36" s="687"/>
      <c r="C36" s="566" t="s">
        <v>27</v>
      </c>
      <c r="D36" s="566" t="s">
        <v>26</v>
      </c>
      <c r="E36" s="116">
        <v>1500</v>
      </c>
      <c r="F36" s="96">
        <v>5000</v>
      </c>
      <c r="G36" s="280">
        <v>5000</v>
      </c>
      <c r="H36" s="514">
        <v>2.2000000000000002</v>
      </c>
      <c r="I36" s="116">
        <v>3300.0000000000005</v>
      </c>
      <c r="J36" s="96">
        <v>5000</v>
      </c>
      <c r="K36" s="515">
        <v>3000</v>
      </c>
      <c r="L36" s="515"/>
      <c r="M36" s="116">
        <f t="shared" si="0"/>
        <v>-9.0909090909091042</v>
      </c>
      <c r="N36" s="116">
        <f t="shared" si="1"/>
        <v>-40</v>
      </c>
      <c r="O36" s="615" t="s">
        <v>3184</v>
      </c>
    </row>
    <row r="37" spans="1:15" s="476" customFormat="1" ht="44.25" customHeight="1" x14ac:dyDescent="0.25">
      <c r="A37" s="573">
        <v>12</v>
      </c>
      <c r="B37" s="572" t="s">
        <v>29</v>
      </c>
      <c r="C37" s="566" t="s">
        <v>30</v>
      </c>
      <c r="D37" s="566" t="s">
        <v>31</v>
      </c>
      <c r="E37" s="116"/>
      <c r="F37" s="96"/>
      <c r="G37" s="280"/>
      <c r="H37" s="514"/>
      <c r="I37" s="116"/>
      <c r="J37" s="96"/>
      <c r="K37" s="515"/>
      <c r="L37" s="515"/>
      <c r="M37" s="116"/>
      <c r="N37" s="116"/>
      <c r="O37" s="615"/>
    </row>
    <row r="38" spans="1:15" s="476" customFormat="1" x14ac:dyDescent="0.25">
      <c r="A38" s="564"/>
      <c r="B38" s="569"/>
      <c r="C38" s="566"/>
      <c r="D38" s="566" t="s">
        <v>40</v>
      </c>
      <c r="E38" s="116">
        <v>1040</v>
      </c>
      <c r="F38" s="96">
        <v>4250</v>
      </c>
      <c r="G38" s="280">
        <v>4250</v>
      </c>
      <c r="H38" s="514">
        <v>1.9</v>
      </c>
      <c r="I38" s="116">
        <v>1976</v>
      </c>
      <c r="J38" s="96">
        <v>4250</v>
      </c>
      <c r="K38" s="515">
        <v>3100</v>
      </c>
      <c r="L38" s="515"/>
      <c r="M38" s="116">
        <f t="shared" si="0"/>
        <v>56.882591093117405</v>
      </c>
      <c r="N38" s="116"/>
      <c r="O38" s="615" t="s">
        <v>3184</v>
      </c>
    </row>
    <row r="39" spans="1:15" s="476" customFormat="1" x14ac:dyDescent="0.25">
      <c r="A39" s="564"/>
      <c r="B39" s="569"/>
      <c r="C39" s="566"/>
      <c r="D39" s="566" t="s">
        <v>41</v>
      </c>
      <c r="E39" s="116">
        <v>1040</v>
      </c>
      <c r="F39" s="96">
        <v>4250</v>
      </c>
      <c r="G39" s="280">
        <v>4250</v>
      </c>
      <c r="H39" s="514">
        <v>1.9</v>
      </c>
      <c r="I39" s="116">
        <v>1976</v>
      </c>
      <c r="J39" s="96">
        <v>4250</v>
      </c>
      <c r="K39" s="515">
        <v>3000</v>
      </c>
      <c r="L39" s="515"/>
      <c r="M39" s="116">
        <f t="shared" si="0"/>
        <v>51.821862348178136</v>
      </c>
      <c r="N39" s="116"/>
      <c r="O39" s="615" t="s">
        <v>3184</v>
      </c>
    </row>
    <row r="40" spans="1:15" s="476" customFormat="1" ht="21.75" customHeight="1" x14ac:dyDescent="0.25">
      <c r="A40" s="573">
        <v>13</v>
      </c>
      <c r="B40" s="572" t="s">
        <v>32</v>
      </c>
      <c r="C40" s="566" t="s">
        <v>29</v>
      </c>
      <c r="D40" s="566" t="s">
        <v>28</v>
      </c>
      <c r="E40" s="116">
        <v>1040</v>
      </c>
      <c r="F40" s="96">
        <v>3750</v>
      </c>
      <c r="G40" s="280">
        <v>3750</v>
      </c>
      <c r="H40" s="514">
        <v>1.9</v>
      </c>
      <c r="I40" s="116">
        <v>1976</v>
      </c>
      <c r="J40" s="96">
        <v>3750</v>
      </c>
      <c r="K40" s="515">
        <v>3100</v>
      </c>
      <c r="L40" s="515"/>
      <c r="M40" s="116">
        <f t="shared" si="0"/>
        <v>56.882591093117405</v>
      </c>
      <c r="N40" s="116">
        <f t="shared" si="1"/>
        <v>-17.333333333333336</v>
      </c>
      <c r="O40" s="615" t="s">
        <v>3184</v>
      </c>
    </row>
    <row r="41" spans="1:15" s="476" customFormat="1" ht="25.5" customHeight="1" x14ac:dyDescent="0.25">
      <c r="A41" s="573">
        <v>14</v>
      </c>
      <c r="B41" s="572" t="s">
        <v>33</v>
      </c>
      <c r="C41" s="566" t="s">
        <v>23</v>
      </c>
      <c r="D41" s="567"/>
      <c r="E41" s="116">
        <v>1040</v>
      </c>
      <c r="F41" s="96">
        <v>2500</v>
      </c>
      <c r="G41" s="280">
        <v>2500</v>
      </c>
      <c r="H41" s="514">
        <v>1.9</v>
      </c>
      <c r="I41" s="116">
        <v>1976</v>
      </c>
      <c r="J41" s="96">
        <v>2500</v>
      </c>
      <c r="K41" s="515">
        <v>2100</v>
      </c>
      <c r="L41" s="515"/>
      <c r="M41" s="116">
        <f t="shared" si="0"/>
        <v>6.2753036437246958</v>
      </c>
      <c r="N41" s="116">
        <f t="shared" si="1"/>
        <v>-16</v>
      </c>
      <c r="O41" s="615" t="s">
        <v>3184</v>
      </c>
    </row>
    <row r="42" spans="1:15" s="476" customFormat="1" ht="56.25" x14ac:dyDescent="0.25">
      <c r="A42" s="573">
        <v>15</v>
      </c>
      <c r="B42" s="572" t="s">
        <v>424</v>
      </c>
      <c r="C42" s="566" t="s">
        <v>9</v>
      </c>
      <c r="D42" s="566" t="s">
        <v>34</v>
      </c>
      <c r="E42" s="116"/>
      <c r="F42" s="96"/>
      <c r="G42" s="280"/>
      <c r="H42" s="514"/>
      <c r="I42" s="116"/>
      <c r="J42" s="96"/>
      <c r="K42" s="515"/>
      <c r="L42" s="515"/>
      <c r="M42" s="116"/>
      <c r="N42" s="116"/>
      <c r="O42" s="615"/>
    </row>
    <row r="43" spans="1:15" s="476" customFormat="1" x14ac:dyDescent="0.25">
      <c r="A43" s="564"/>
      <c r="B43" s="569"/>
      <c r="C43" s="566"/>
      <c r="D43" s="566" t="s">
        <v>40</v>
      </c>
      <c r="E43" s="116">
        <v>845</v>
      </c>
      <c r="F43" s="96">
        <v>1750</v>
      </c>
      <c r="G43" s="280">
        <v>1750</v>
      </c>
      <c r="H43" s="514">
        <v>1.6</v>
      </c>
      <c r="I43" s="116">
        <v>1352</v>
      </c>
      <c r="J43" s="96">
        <v>1750</v>
      </c>
      <c r="K43" s="515">
        <v>1400</v>
      </c>
      <c r="L43" s="515"/>
      <c r="M43" s="116">
        <f t="shared" si="0"/>
        <v>3.5502958579881656</v>
      </c>
      <c r="N43" s="116"/>
      <c r="O43" s="615" t="s">
        <v>3184</v>
      </c>
    </row>
    <row r="44" spans="1:15" s="476" customFormat="1" x14ac:dyDescent="0.25">
      <c r="A44" s="564"/>
      <c r="B44" s="569"/>
      <c r="C44" s="566"/>
      <c r="D44" s="566" t="s">
        <v>41</v>
      </c>
      <c r="E44" s="116">
        <v>845</v>
      </c>
      <c r="F44" s="96">
        <v>1750</v>
      </c>
      <c r="G44" s="280">
        <v>1750</v>
      </c>
      <c r="H44" s="514">
        <v>1.6</v>
      </c>
      <c r="I44" s="116">
        <v>1352</v>
      </c>
      <c r="J44" s="96">
        <v>1750</v>
      </c>
      <c r="K44" s="515">
        <v>1300</v>
      </c>
      <c r="L44" s="515"/>
      <c r="M44" s="116">
        <f t="shared" si="0"/>
        <v>-3.8461538461538463</v>
      </c>
      <c r="N44" s="116"/>
      <c r="O44" s="615" t="s">
        <v>3184</v>
      </c>
    </row>
    <row r="45" spans="1:15" s="476" customFormat="1" ht="37.5" x14ac:dyDescent="0.25">
      <c r="A45" s="688">
        <v>16</v>
      </c>
      <c r="B45" s="685" t="s">
        <v>35</v>
      </c>
      <c r="C45" s="566" t="s">
        <v>36</v>
      </c>
      <c r="D45" s="566" t="s">
        <v>316</v>
      </c>
      <c r="E45" s="116">
        <v>600</v>
      </c>
      <c r="F45" s="96">
        <v>875</v>
      </c>
      <c r="G45" s="280">
        <v>875</v>
      </c>
      <c r="H45" s="514">
        <v>1.2</v>
      </c>
      <c r="I45" s="116">
        <v>720</v>
      </c>
      <c r="J45" s="96">
        <v>875</v>
      </c>
      <c r="K45" s="515">
        <v>750</v>
      </c>
      <c r="L45" s="515"/>
      <c r="M45" s="116">
        <f t="shared" si="0"/>
        <v>4.1666666666666661</v>
      </c>
      <c r="N45" s="116">
        <f t="shared" si="1"/>
        <v>-14.285714285714285</v>
      </c>
      <c r="O45" s="615" t="s">
        <v>3184</v>
      </c>
    </row>
    <row r="46" spans="1:15" s="476" customFormat="1" ht="37.5" x14ac:dyDescent="0.25">
      <c r="A46" s="690"/>
      <c r="B46" s="687"/>
      <c r="C46" s="566" t="s">
        <v>398</v>
      </c>
      <c r="D46" s="566" t="s">
        <v>37</v>
      </c>
      <c r="E46" s="116">
        <v>450</v>
      </c>
      <c r="F46" s="96">
        <v>1250</v>
      </c>
      <c r="G46" s="280">
        <v>1250</v>
      </c>
      <c r="H46" s="514">
        <v>1.4</v>
      </c>
      <c r="I46" s="116">
        <v>630</v>
      </c>
      <c r="J46" s="96">
        <v>1250</v>
      </c>
      <c r="K46" s="515">
        <v>700</v>
      </c>
      <c r="L46" s="515"/>
      <c r="M46" s="116">
        <f t="shared" si="0"/>
        <v>11.111111111111111</v>
      </c>
      <c r="N46" s="116">
        <f t="shared" si="1"/>
        <v>-44</v>
      </c>
      <c r="O46" s="615" t="s">
        <v>3184</v>
      </c>
    </row>
    <row r="47" spans="1:15" s="476" customFormat="1" x14ac:dyDescent="0.25">
      <c r="A47" s="688">
        <v>17</v>
      </c>
      <c r="B47" s="685" t="s">
        <v>38</v>
      </c>
      <c r="C47" s="566" t="s">
        <v>39</v>
      </c>
      <c r="D47" s="567"/>
      <c r="E47" s="116"/>
      <c r="F47" s="96"/>
      <c r="G47" s="280"/>
      <c r="H47" s="514"/>
      <c r="I47" s="116"/>
      <c r="J47" s="96"/>
      <c r="K47" s="515"/>
      <c r="L47" s="515"/>
      <c r="M47" s="116"/>
      <c r="N47" s="116"/>
      <c r="O47" s="615"/>
    </row>
    <row r="48" spans="1:15" s="476" customFormat="1" x14ac:dyDescent="0.25">
      <c r="A48" s="689"/>
      <c r="B48" s="686"/>
      <c r="C48" s="566" t="s">
        <v>40</v>
      </c>
      <c r="D48" s="567"/>
      <c r="E48" s="116">
        <v>700</v>
      </c>
      <c r="F48" s="96">
        <v>4500</v>
      </c>
      <c r="G48" s="280">
        <v>4500</v>
      </c>
      <c r="H48" s="514">
        <v>2.1</v>
      </c>
      <c r="I48" s="116">
        <v>1470</v>
      </c>
      <c r="J48" s="96">
        <v>4500</v>
      </c>
      <c r="K48" s="515">
        <v>1500</v>
      </c>
      <c r="L48" s="515"/>
      <c r="M48" s="116">
        <f t="shared" si="0"/>
        <v>2.0408163265306123</v>
      </c>
      <c r="N48" s="116">
        <f t="shared" si="1"/>
        <v>-66.666666666666657</v>
      </c>
      <c r="O48" s="615" t="s">
        <v>3184</v>
      </c>
    </row>
    <row r="49" spans="1:15" s="476" customFormat="1" x14ac:dyDescent="0.25">
      <c r="A49" s="690"/>
      <c r="B49" s="687"/>
      <c r="C49" s="566" t="s">
        <v>41</v>
      </c>
      <c r="D49" s="567"/>
      <c r="E49" s="116">
        <v>650</v>
      </c>
      <c r="F49" s="96">
        <v>4300</v>
      </c>
      <c r="G49" s="280">
        <v>4300</v>
      </c>
      <c r="H49" s="514">
        <v>2.1</v>
      </c>
      <c r="I49" s="116">
        <v>1365</v>
      </c>
      <c r="J49" s="96">
        <v>4300</v>
      </c>
      <c r="K49" s="515">
        <v>1400</v>
      </c>
      <c r="L49" s="515"/>
      <c r="M49" s="116">
        <f t="shared" si="0"/>
        <v>2.5641025641025639</v>
      </c>
      <c r="N49" s="116">
        <f t="shared" si="1"/>
        <v>-67.441860465116278</v>
      </c>
      <c r="O49" s="615" t="s">
        <v>3184</v>
      </c>
    </row>
    <row r="50" spans="1:15" s="476" customFormat="1" ht="37.5" x14ac:dyDescent="0.25">
      <c r="A50" s="573">
        <v>18</v>
      </c>
      <c r="B50" s="572" t="s">
        <v>42</v>
      </c>
      <c r="C50" s="566" t="s">
        <v>370</v>
      </c>
      <c r="D50" s="567"/>
      <c r="E50" s="116">
        <v>420</v>
      </c>
      <c r="F50" s="96">
        <v>1300</v>
      </c>
      <c r="G50" s="280">
        <v>2000</v>
      </c>
      <c r="H50" s="514">
        <v>3.2</v>
      </c>
      <c r="I50" s="116">
        <v>1344</v>
      </c>
      <c r="J50" s="96">
        <v>1300</v>
      </c>
      <c r="K50" s="515">
        <v>1350</v>
      </c>
      <c r="L50" s="515"/>
      <c r="M50" s="116">
        <f t="shared" si="0"/>
        <v>0.4464285714285714</v>
      </c>
      <c r="N50" s="116">
        <f t="shared" si="1"/>
        <v>3.8461538461538463</v>
      </c>
      <c r="O50" s="615" t="s">
        <v>3184</v>
      </c>
    </row>
    <row r="51" spans="1:15" s="476" customFormat="1" ht="37.5" x14ac:dyDescent="0.25">
      <c r="A51" s="573">
        <v>19</v>
      </c>
      <c r="B51" s="572" t="s">
        <v>43</v>
      </c>
      <c r="C51" s="566" t="s">
        <v>129</v>
      </c>
      <c r="D51" s="567"/>
      <c r="E51" s="116">
        <v>910</v>
      </c>
      <c r="F51" s="96">
        <v>4300</v>
      </c>
      <c r="G51" s="280">
        <v>4500</v>
      </c>
      <c r="H51" s="514">
        <v>1.8</v>
      </c>
      <c r="I51" s="116">
        <v>1638</v>
      </c>
      <c r="J51" s="96">
        <v>4300</v>
      </c>
      <c r="K51" s="515">
        <v>1700</v>
      </c>
      <c r="L51" s="515"/>
      <c r="M51" s="116">
        <f t="shared" si="0"/>
        <v>3.785103785103785</v>
      </c>
      <c r="N51" s="116">
        <f t="shared" si="1"/>
        <v>-60.465116279069761</v>
      </c>
      <c r="O51" s="615" t="s">
        <v>3184</v>
      </c>
    </row>
    <row r="52" spans="1:15" s="476" customFormat="1" ht="37.5" x14ac:dyDescent="0.25">
      <c r="A52" s="573">
        <v>20</v>
      </c>
      <c r="B52" s="572" t="s">
        <v>371</v>
      </c>
      <c r="C52" s="566" t="s">
        <v>129</v>
      </c>
      <c r="D52" s="567"/>
      <c r="E52" s="116">
        <v>845</v>
      </c>
      <c r="F52" s="96">
        <v>4500</v>
      </c>
      <c r="G52" s="280">
        <v>4800</v>
      </c>
      <c r="H52" s="514">
        <v>2.6</v>
      </c>
      <c r="I52" s="116">
        <v>2197</v>
      </c>
      <c r="J52" s="96">
        <v>4500</v>
      </c>
      <c r="K52" s="515">
        <v>2200</v>
      </c>
      <c r="L52" s="515"/>
      <c r="M52" s="116">
        <f t="shared" si="0"/>
        <v>0.13654984069185253</v>
      </c>
      <c r="N52" s="116">
        <f t="shared" si="1"/>
        <v>-51.111111111111107</v>
      </c>
      <c r="O52" s="615" t="s">
        <v>3184</v>
      </c>
    </row>
    <row r="53" spans="1:15" s="476" customFormat="1" ht="37.5" x14ac:dyDescent="0.25">
      <c r="A53" s="573">
        <v>21</v>
      </c>
      <c r="B53" s="572" t="s">
        <v>44</v>
      </c>
      <c r="C53" s="566" t="s">
        <v>19</v>
      </c>
      <c r="D53" s="566" t="s">
        <v>45</v>
      </c>
      <c r="E53" s="116">
        <v>3100</v>
      </c>
      <c r="F53" s="96">
        <v>20000</v>
      </c>
      <c r="G53" s="280">
        <v>26000</v>
      </c>
      <c r="H53" s="514">
        <v>2.9</v>
      </c>
      <c r="I53" s="116">
        <v>8990</v>
      </c>
      <c r="J53" s="96">
        <v>20000</v>
      </c>
      <c r="K53" s="515">
        <v>12000</v>
      </c>
      <c r="L53" s="515"/>
      <c r="M53" s="116">
        <f t="shared" si="0"/>
        <v>33.481646273637374</v>
      </c>
      <c r="N53" s="116">
        <f t="shared" si="1"/>
        <v>-40</v>
      </c>
      <c r="O53" s="615" t="s">
        <v>3184</v>
      </c>
    </row>
    <row r="54" spans="1:15" s="476" customFormat="1" x14ac:dyDescent="0.25">
      <c r="A54" s="573">
        <v>22</v>
      </c>
      <c r="B54" s="566" t="s">
        <v>46</v>
      </c>
      <c r="C54" s="567"/>
      <c r="D54" s="567"/>
      <c r="E54" s="116"/>
      <c r="F54" s="96"/>
      <c r="G54" s="280"/>
      <c r="H54" s="514"/>
      <c r="I54" s="116"/>
      <c r="J54" s="116"/>
      <c r="K54" s="515"/>
      <c r="L54" s="515"/>
      <c r="M54" s="116"/>
      <c r="N54" s="116"/>
      <c r="O54" s="615"/>
    </row>
    <row r="55" spans="1:15" s="476" customFormat="1" x14ac:dyDescent="0.25">
      <c r="A55" s="688" t="s">
        <v>47</v>
      </c>
      <c r="B55" s="685" t="s">
        <v>48</v>
      </c>
      <c r="C55" s="572" t="s">
        <v>49</v>
      </c>
      <c r="D55" s="566"/>
      <c r="E55" s="116">
        <v>530</v>
      </c>
      <c r="F55" s="96">
        <v>1200</v>
      </c>
      <c r="G55" s="280">
        <v>1200</v>
      </c>
      <c r="H55" s="514">
        <v>2.2000000000000002</v>
      </c>
      <c r="I55" s="116">
        <v>1166</v>
      </c>
      <c r="J55" s="96">
        <v>1200</v>
      </c>
      <c r="K55" s="515">
        <v>1000</v>
      </c>
      <c r="L55" s="515"/>
      <c r="M55" s="116">
        <f t="shared" si="0"/>
        <v>-14.236706689536879</v>
      </c>
      <c r="N55" s="116">
        <f t="shared" si="1"/>
        <v>-16.666666666666664</v>
      </c>
      <c r="O55" s="615" t="s">
        <v>3184</v>
      </c>
    </row>
    <row r="56" spans="1:15" s="476" customFormat="1" ht="37.5" x14ac:dyDescent="0.25">
      <c r="A56" s="690"/>
      <c r="B56" s="687"/>
      <c r="C56" s="589" t="s">
        <v>50</v>
      </c>
      <c r="D56" s="567"/>
      <c r="E56" s="116">
        <v>520</v>
      </c>
      <c r="F56" s="96">
        <v>1000</v>
      </c>
      <c r="G56" s="280">
        <v>1000</v>
      </c>
      <c r="H56" s="514">
        <v>1.9</v>
      </c>
      <c r="I56" s="116">
        <v>988</v>
      </c>
      <c r="J56" s="96">
        <v>1000</v>
      </c>
      <c r="K56" s="515">
        <v>800</v>
      </c>
      <c r="L56" s="515"/>
      <c r="M56" s="116">
        <f t="shared" si="0"/>
        <v>-19.02834008097166</v>
      </c>
      <c r="N56" s="116">
        <f t="shared" si="1"/>
        <v>-20</v>
      </c>
      <c r="O56" s="615" t="s">
        <v>3184</v>
      </c>
    </row>
    <row r="57" spans="1:15" s="476" customFormat="1" x14ac:dyDescent="0.25">
      <c r="A57" s="688" t="s">
        <v>51</v>
      </c>
      <c r="B57" s="685" t="s">
        <v>52</v>
      </c>
      <c r="C57" s="572" t="s">
        <v>49</v>
      </c>
      <c r="D57" s="566"/>
      <c r="E57" s="116">
        <v>390</v>
      </c>
      <c r="F57" s="96">
        <v>900</v>
      </c>
      <c r="G57" s="280">
        <v>1000</v>
      </c>
      <c r="H57" s="514">
        <v>2.2999999999999998</v>
      </c>
      <c r="I57" s="116">
        <v>896.99999999999989</v>
      </c>
      <c r="J57" s="96">
        <v>900</v>
      </c>
      <c r="K57" s="515">
        <v>800</v>
      </c>
      <c r="L57" s="515"/>
      <c r="M57" s="116">
        <f t="shared" si="0"/>
        <v>-10.813823857302108</v>
      </c>
      <c r="N57" s="116">
        <f t="shared" si="1"/>
        <v>-11.111111111111111</v>
      </c>
      <c r="O57" s="615" t="s">
        <v>3184</v>
      </c>
    </row>
    <row r="58" spans="1:15" s="476" customFormat="1" ht="37.5" x14ac:dyDescent="0.25">
      <c r="A58" s="690"/>
      <c r="B58" s="687"/>
      <c r="C58" s="589" t="s">
        <v>50</v>
      </c>
      <c r="D58" s="567"/>
      <c r="E58" s="116">
        <v>340</v>
      </c>
      <c r="F58" s="96">
        <v>780</v>
      </c>
      <c r="G58" s="280">
        <v>850</v>
      </c>
      <c r="H58" s="514">
        <v>2.2999999999999998</v>
      </c>
      <c r="I58" s="116">
        <v>781.99999999999989</v>
      </c>
      <c r="J58" s="96">
        <v>780</v>
      </c>
      <c r="K58" s="515">
        <v>650</v>
      </c>
      <c r="L58" s="515"/>
      <c r="M58" s="116">
        <f t="shared" si="0"/>
        <v>-16.879795396419425</v>
      </c>
      <c r="N58" s="116">
        <f t="shared" si="1"/>
        <v>-16.666666666666664</v>
      </c>
      <c r="O58" s="615" t="s">
        <v>3184</v>
      </c>
    </row>
    <row r="59" spans="1:15" s="476" customFormat="1" x14ac:dyDescent="0.25">
      <c r="A59" s="688" t="s">
        <v>53</v>
      </c>
      <c r="B59" s="685" t="s">
        <v>54</v>
      </c>
      <c r="C59" s="572" t="s">
        <v>49</v>
      </c>
      <c r="D59" s="566"/>
      <c r="E59" s="116">
        <v>260</v>
      </c>
      <c r="F59" s="96">
        <v>700</v>
      </c>
      <c r="G59" s="280">
        <v>750</v>
      </c>
      <c r="H59" s="514">
        <v>1.8</v>
      </c>
      <c r="I59" s="116">
        <v>468</v>
      </c>
      <c r="J59" s="96">
        <v>700</v>
      </c>
      <c r="K59" s="515">
        <v>650</v>
      </c>
      <c r="L59" s="515"/>
      <c r="M59" s="116">
        <f t="shared" si="0"/>
        <v>38.888888888888893</v>
      </c>
      <c r="N59" s="116">
        <f t="shared" si="1"/>
        <v>-7.1428571428571423</v>
      </c>
      <c r="O59" s="615" t="s">
        <v>3184</v>
      </c>
    </row>
    <row r="60" spans="1:15" s="476" customFormat="1" ht="37.5" x14ac:dyDescent="0.25">
      <c r="A60" s="690"/>
      <c r="B60" s="687"/>
      <c r="C60" s="589" t="s">
        <v>50</v>
      </c>
      <c r="D60" s="567"/>
      <c r="E60" s="116">
        <v>270</v>
      </c>
      <c r="F60" s="96">
        <v>650</v>
      </c>
      <c r="G60" s="280">
        <v>700</v>
      </c>
      <c r="H60" s="514">
        <v>1.3</v>
      </c>
      <c r="I60" s="116">
        <v>351</v>
      </c>
      <c r="J60" s="96">
        <v>650</v>
      </c>
      <c r="K60" s="515">
        <v>600</v>
      </c>
      <c r="L60" s="515"/>
      <c r="M60" s="116">
        <f t="shared" si="0"/>
        <v>70.940170940170944</v>
      </c>
      <c r="N60" s="116">
        <f t="shared" si="1"/>
        <v>-7.6923076923076925</v>
      </c>
      <c r="O60" s="615" t="s">
        <v>3184</v>
      </c>
    </row>
    <row r="61" spans="1:15" s="476" customFormat="1" ht="75" x14ac:dyDescent="0.25">
      <c r="A61" s="573">
        <v>23</v>
      </c>
      <c r="B61" s="572" t="s">
        <v>56</v>
      </c>
      <c r="C61" s="566" t="s">
        <v>9</v>
      </c>
      <c r="D61" s="566" t="s">
        <v>57</v>
      </c>
      <c r="E61" s="116">
        <v>1530</v>
      </c>
      <c r="F61" s="96">
        <v>2800</v>
      </c>
      <c r="G61" s="280">
        <v>3500</v>
      </c>
      <c r="H61" s="514">
        <v>1.3</v>
      </c>
      <c r="I61" s="116">
        <v>1989</v>
      </c>
      <c r="J61" s="96">
        <v>2800</v>
      </c>
      <c r="K61" s="515">
        <v>2000</v>
      </c>
      <c r="L61" s="515"/>
      <c r="M61" s="116">
        <f t="shared" si="0"/>
        <v>0.55304172951231778</v>
      </c>
      <c r="N61" s="116">
        <f t="shared" si="1"/>
        <v>-28.571428571428569</v>
      </c>
      <c r="O61" s="615" t="s">
        <v>3184</v>
      </c>
    </row>
    <row r="62" spans="1:15" s="476" customFormat="1" x14ac:dyDescent="0.25">
      <c r="A62" s="573">
        <v>24</v>
      </c>
      <c r="B62" s="572" t="s">
        <v>58</v>
      </c>
      <c r="C62" s="566" t="s">
        <v>18</v>
      </c>
      <c r="D62" s="123" t="s">
        <v>888</v>
      </c>
      <c r="E62" s="116"/>
      <c r="F62" s="96"/>
      <c r="G62" s="280"/>
      <c r="H62" s="514"/>
      <c r="I62" s="116"/>
      <c r="J62" s="96"/>
      <c r="K62" s="515"/>
      <c r="L62" s="515"/>
      <c r="M62" s="116"/>
      <c r="N62" s="116"/>
      <c r="O62" s="615"/>
    </row>
    <row r="63" spans="1:15" s="476" customFormat="1" x14ac:dyDescent="0.25">
      <c r="A63" s="564"/>
      <c r="B63" s="569"/>
      <c r="C63" s="566"/>
      <c r="D63" s="566" t="s">
        <v>40</v>
      </c>
      <c r="E63" s="116">
        <v>1500</v>
      </c>
      <c r="F63" s="96">
        <v>2500</v>
      </c>
      <c r="G63" s="280">
        <v>3300</v>
      </c>
      <c r="H63" s="514">
        <v>1.2</v>
      </c>
      <c r="I63" s="116">
        <v>1800</v>
      </c>
      <c r="J63" s="96">
        <v>2500</v>
      </c>
      <c r="K63" s="515">
        <v>5000</v>
      </c>
      <c r="L63" s="515"/>
      <c r="M63" s="116">
        <f t="shared" si="0"/>
        <v>177.77777777777777</v>
      </c>
      <c r="N63" s="116"/>
      <c r="O63" s="615" t="s">
        <v>3184</v>
      </c>
    </row>
    <row r="64" spans="1:15" s="476" customFormat="1" x14ac:dyDescent="0.25">
      <c r="A64" s="564"/>
      <c r="B64" s="569"/>
      <c r="C64" s="566"/>
      <c r="D64" s="566" t="s">
        <v>41</v>
      </c>
      <c r="E64" s="116">
        <v>1500</v>
      </c>
      <c r="F64" s="96">
        <v>2500</v>
      </c>
      <c r="G64" s="280">
        <v>3300</v>
      </c>
      <c r="H64" s="514">
        <v>1.2</v>
      </c>
      <c r="I64" s="116">
        <v>1800</v>
      </c>
      <c r="J64" s="96">
        <v>2500</v>
      </c>
      <c r="K64" s="515">
        <v>4900</v>
      </c>
      <c r="L64" s="515"/>
      <c r="M64" s="116">
        <f t="shared" si="0"/>
        <v>172.22222222222223</v>
      </c>
      <c r="N64" s="116"/>
      <c r="O64" s="615" t="s">
        <v>3184</v>
      </c>
    </row>
    <row r="65" spans="1:15" s="476" customFormat="1" x14ac:dyDescent="0.25">
      <c r="A65" s="564"/>
      <c r="B65" s="569"/>
      <c r="C65" s="123" t="s">
        <v>888</v>
      </c>
      <c r="D65" s="566" t="s">
        <v>28</v>
      </c>
      <c r="E65" s="116"/>
      <c r="F65" s="96"/>
      <c r="G65" s="280"/>
      <c r="H65" s="514"/>
      <c r="I65" s="116"/>
      <c r="J65" s="96"/>
      <c r="K65" s="515"/>
      <c r="L65" s="515"/>
      <c r="M65" s="116"/>
      <c r="N65" s="116"/>
      <c r="O65" s="615"/>
    </row>
    <row r="66" spans="1:15" s="476" customFormat="1" x14ac:dyDescent="0.25">
      <c r="A66" s="564"/>
      <c r="B66" s="569"/>
      <c r="C66" s="566"/>
      <c r="D66" s="566" t="s">
        <v>40</v>
      </c>
      <c r="E66" s="116">
        <v>1500</v>
      </c>
      <c r="F66" s="96">
        <v>2500</v>
      </c>
      <c r="G66" s="280">
        <v>3300</v>
      </c>
      <c r="H66" s="514">
        <v>1.2</v>
      </c>
      <c r="I66" s="116">
        <v>1800</v>
      </c>
      <c r="J66" s="96">
        <v>2500</v>
      </c>
      <c r="K66" s="515">
        <v>2000</v>
      </c>
      <c r="L66" s="515"/>
      <c r="M66" s="116">
        <f t="shared" si="0"/>
        <v>11.111111111111111</v>
      </c>
      <c r="N66" s="116"/>
      <c r="O66" s="615" t="s">
        <v>3184</v>
      </c>
    </row>
    <row r="67" spans="1:15" s="476" customFormat="1" x14ac:dyDescent="0.25">
      <c r="A67" s="564"/>
      <c r="B67" s="569"/>
      <c r="C67" s="566"/>
      <c r="D67" s="566" t="s">
        <v>41</v>
      </c>
      <c r="E67" s="116">
        <v>1500</v>
      </c>
      <c r="F67" s="96">
        <v>2500</v>
      </c>
      <c r="G67" s="280">
        <v>3300</v>
      </c>
      <c r="H67" s="514">
        <v>1.2</v>
      </c>
      <c r="I67" s="116">
        <v>1800</v>
      </c>
      <c r="J67" s="96">
        <v>2500</v>
      </c>
      <c r="K67" s="515">
        <v>1900</v>
      </c>
      <c r="L67" s="515"/>
      <c r="M67" s="116">
        <f t="shared" si="0"/>
        <v>5.5555555555555554</v>
      </c>
      <c r="N67" s="116"/>
      <c r="O67" s="615" t="s">
        <v>3184</v>
      </c>
    </row>
    <row r="68" spans="1:15" s="476" customFormat="1" x14ac:dyDescent="0.25">
      <c r="A68" s="688">
        <v>25</v>
      </c>
      <c r="B68" s="685" t="s">
        <v>59</v>
      </c>
      <c r="C68" s="572" t="s">
        <v>60</v>
      </c>
      <c r="D68" s="566" t="s">
        <v>61</v>
      </c>
      <c r="E68" s="116"/>
      <c r="F68" s="96"/>
      <c r="G68" s="280"/>
      <c r="H68" s="514"/>
      <c r="I68" s="116"/>
      <c r="J68" s="116"/>
      <c r="K68" s="515"/>
      <c r="L68" s="515"/>
      <c r="M68" s="116"/>
      <c r="N68" s="116"/>
      <c r="O68" s="615"/>
    </row>
    <row r="69" spans="1:15" s="476" customFormat="1" x14ac:dyDescent="0.25">
      <c r="A69" s="689"/>
      <c r="B69" s="686"/>
      <c r="C69" s="566" t="s">
        <v>40</v>
      </c>
      <c r="D69" s="566"/>
      <c r="E69" s="116">
        <v>500</v>
      </c>
      <c r="F69" s="96">
        <v>1250</v>
      </c>
      <c r="G69" s="280">
        <v>1800</v>
      </c>
      <c r="H69" s="514">
        <v>2.4</v>
      </c>
      <c r="I69" s="116">
        <v>1200</v>
      </c>
      <c r="J69" s="96">
        <v>1250</v>
      </c>
      <c r="K69" s="515">
        <v>1500</v>
      </c>
      <c r="L69" s="515"/>
      <c r="M69" s="116">
        <f t="shared" si="0"/>
        <v>25</v>
      </c>
      <c r="N69" s="116">
        <f t="shared" si="1"/>
        <v>20</v>
      </c>
      <c r="O69" s="615" t="s">
        <v>3184</v>
      </c>
    </row>
    <row r="70" spans="1:15" s="476" customFormat="1" x14ac:dyDescent="0.25">
      <c r="A70" s="690"/>
      <c r="B70" s="687"/>
      <c r="C70" s="566" t="s">
        <v>41</v>
      </c>
      <c r="D70" s="566"/>
      <c r="E70" s="116">
        <v>450</v>
      </c>
      <c r="F70" s="96">
        <v>1000</v>
      </c>
      <c r="G70" s="280">
        <v>1600</v>
      </c>
      <c r="H70" s="514">
        <v>2.1</v>
      </c>
      <c r="I70" s="116">
        <v>945</v>
      </c>
      <c r="J70" s="96">
        <v>1000</v>
      </c>
      <c r="K70" s="515">
        <v>1400</v>
      </c>
      <c r="L70" s="515"/>
      <c r="M70" s="116">
        <f t="shared" si="0"/>
        <v>48.148148148148145</v>
      </c>
      <c r="N70" s="116">
        <f t="shared" si="1"/>
        <v>40</v>
      </c>
      <c r="O70" s="615" t="s">
        <v>3184</v>
      </c>
    </row>
    <row r="71" spans="1:15" s="476" customFormat="1" x14ac:dyDescent="0.25">
      <c r="A71" s="565">
        <v>26</v>
      </c>
      <c r="B71" s="572" t="s">
        <v>55</v>
      </c>
      <c r="C71" s="566" t="s">
        <v>317</v>
      </c>
      <c r="D71" s="566" t="s">
        <v>9</v>
      </c>
      <c r="E71" s="116">
        <v>1200</v>
      </c>
      <c r="F71" s="96">
        <v>2000</v>
      </c>
      <c r="G71" s="280">
        <v>2000</v>
      </c>
      <c r="H71" s="514">
        <v>1.2</v>
      </c>
      <c r="I71" s="116">
        <v>1440</v>
      </c>
      <c r="J71" s="96">
        <v>2000</v>
      </c>
      <c r="K71" s="515">
        <v>2000</v>
      </c>
      <c r="L71" s="515"/>
      <c r="M71" s="116">
        <f t="shared" si="0"/>
        <v>38.888888888888893</v>
      </c>
      <c r="N71" s="116">
        <f t="shared" si="1"/>
        <v>0</v>
      </c>
      <c r="O71" s="615" t="s">
        <v>3184</v>
      </c>
    </row>
    <row r="72" spans="1:15" s="476" customFormat="1" x14ac:dyDescent="0.25">
      <c r="A72" s="516" t="s">
        <v>62</v>
      </c>
      <c r="B72" s="517" t="s">
        <v>63</v>
      </c>
      <c r="C72" s="517"/>
      <c r="D72" s="517"/>
      <c r="E72" s="518"/>
      <c r="F72" s="519"/>
      <c r="G72" s="280"/>
      <c r="H72" s="114"/>
      <c r="I72" s="114"/>
      <c r="J72" s="114"/>
      <c r="K72" s="114"/>
      <c r="L72" s="114"/>
      <c r="M72" s="116"/>
      <c r="N72" s="116"/>
      <c r="O72" s="615"/>
    </row>
    <row r="73" spans="1:15" s="476" customFormat="1" x14ac:dyDescent="0.3">
      <c r="A73" s="762">
        <v>1</v>
      </c>
      <c r="B73" s="763" t="s">
        <v>9</v>
      </c>
      <c r="C73" s="575" t="s">
        <v>64</v>
      </c>
      <c r="D73" s="575" t="s">
        <v>65</v>
      </c>
      <c r="E73" s="520">
        <v>1200</v>
      </c>
      <c r="F73" s="521">
        <v>3000</v>
      </c>
      <c r="G73" s="522">
        <v>4500</v>
      </c>
      <c r="H73" s="216">
        <v>2.5</v>
      </c>
      <c r="I73" s="96">
        <v>3000</v>
      </c>
      <c r="J73" s="521">
        <v>3000</v>
      </c>
      <c r="K73" s="515">
        <v>2400</v>
      </c>
      <c r="L73" s="515"/>
      <c r="M73" s="116">
        <f t="shared" si="0"/>
        <v>-20</v>
      </c>
      <c r="N73" s="116">
        <f t="shared" si="1"/>
        <v>-20</v>
      </c>
      <c r="O73" s="615" t="s">
        <v>3184</v>
      </c>
    </row>
    <row r="74" spans="1:15" s="476" customFormat="1" x14ac:dyDescent="0.3">
      <c r="A74" s="762"/>
      <c r="B74" s="763"/>
      <c r="C74" s="575" t="s">
        <v>65</v>
      </c>
      <c r="D74" s="575" t="s">
        <v>66</v>
      </c>
      <c r="E74" s="520">
        <v>1500</v>
      </c>
      <c r="F74" s="521">
        <v>3150</v>
      </c>
      <c r="G74" s="522">
        <v>5000</v>
      </c>
      <c r="H74" s="216">
        <v>2.1</v>
      </c>
      <c r="I74" s="96">
        <v>3150</v>
      </c>
      <c r="J74" s="521">
        <v>3150</v>
      </c>
      <c r="K74" s="515">
        <v>2500</v>
      </c>
      <c r="L74" s="515"/>
      <c r="M74" s="116">
        <f t="shared" si="0"/>
        <v>-20.634920634920633</v>
      </c>
      <c r="N74" s="116">
        <f t="shared" si="1"/>
        <v>-20.634920634920633</v>
      </c>
      <c r="O74" s="615" t="s">
        <v>3184</v>
      </c>
    </row>
    <row r="75" spans="1:15" s="476" customFormat="1" x14ac:dyDescent="0.3">
      <c r="A75" s="762"/>
      <c r="B75" s="763"/>
      <c r="C75" s="575" t="s">
        <v>66</v>
      </c>
      <c r="D75" s="575" t="s">
        <v>311</v>
      </c>
      <c r="E75" s="520">
        <v>1800</v>
      </c>
      <c r="F75" s="521">
        <v>3060</v>
      </c>
      <c r="G75" s="522">
        <v>4600</v>
      </c>
      <c r="H75" s="216">
        <v>1.7</v>
      </c>
      <c r="I75" s="96">
        <v>3060</v>
      </c>
      <c r="J75" s="521">
        <v>3060</v>
      </c>
      <c r="K75" s="515">
        <v>2800</v>
      </c>
      <c r="L75" s="515"/>
      <c r="M75" s="116">
        <f t="shared" si="0"/>
        <v>-8.4967320261437909</v>
      </c>
      <c r="N75" s="116">
        <f t="shared" si="1"/>
        <v>-8.4967320261437909</v>
      </c>
      <c r="O75" s="615" t="s">
        <v>3184</v>
      </c>
    </row>
    <row r="76" spans="1:15" s="476" customFormat="1" x14ac:dyDescent="0.3">
      <c r="A76" s="762"/>
      <c r="B76" s="763"/>
      <c r="C76" s="575" t="s">
        <v>311</v>
      </c>
      <c r="D76" s="575" t="s">
        <v>67</v>
      </c>
      <c r="E76" s="520">
        <v>2300</v>
      </c>
      <c r="F76" s="521">
        <v>3450</v>
      </c>
      <c r="G76" s="522">
        <v>5700</v>
      </c>
      <c r="H76" s="216">
        <v>1.5</v>
      </c>
      <c r="I76" s="523">
        <v>5500</v>
      </c>
      <c r="J76" s="521">
        <v>3450</v>
      </c>
      <c r="K76" s="515">
        <v>3500</v>
      </c>
      <c r="L76" s="515"/>
      <c r="M76" s="116">
        <f t="shared" ref="M76:M139" si="2">(K76-I76)/I76*100</f>
        <v>-36.363636363636367</v>
      </c>
      <c r="N76" s="116">
        <f t="shared" ref="N76:N139" si="3">(K76-J76)/J76*100</f>
        <v>1.4492753623188406</v>
      </c>
      <c r="O76" s="615" t="s">
        <v>3184</v>
      </c>
    </row>
    <row r="77" spans="1:15" s="476" customFormat="1" x14ac:dyDescent="0.3">
      <c r="A77" s="762"/>
      <c r="B77" s="763"/>
      <c r="C77" s="575" t="s">
        <v>67</v>
      </c>
      <c r="D77" s="575" t="s">
        <v>399</v>
      </c>
      <c r="E77" s="520">
        <v>2400</v>
      </c>
      <c r="F77" s="521">
        <v>3360</v>
      </c>
      <c r="G77" s="522">
        <v>5600</v>
      </c>
      <c r="H77" s="216">
        <v>1.4</v>
      </c>
      <c r="I77" s="523">
        <v>5000</v>
      </c>
      <c r="J77" s="521">
        <v>3360</v>
      </c>
      <c r="K77" s="515">
        <v>3000</v>
      </c>
      <c r="L77" s="515"/>
      <c r="M77" s="116">
        <f t="shared" si="2"/>
        <v>-40</v>
      </c>
      <c r="N77" s="116">
        <f t="shared" si="3"/>
        <v>-10.714285714285714</v>
      </c>
      <c r="O77" s="615" t="s">
        <v>3184</v>
      </c>
    </row>
    <row r="78" spans="1:15" s="476" customFormat="1" x14ac:dyDescent="0.3">
      <c r="A78" s="762"/>
      <c r="B78" s="763"/>
      <c r="C78" s="575" t="s">
        <v>399</v>
      </c>
      <c r="D78" s="575" t="s">
        <v>68</v>
      </c>
      <c r="E78" s="520">
        <v>1400</v>
      </c>
      <c r="F78" s="521">
        <v>3080.0000000000005</v>
      </c>
      <c r="G78" s="522">
        <v>4600</v>
      </c>
      <c r="H78" s="216">
        <v>2.2000000000000002</v>
      </c>
      <c r="I78" s="523">
        <v>4500</v>
      </c>
      <c r="J78" s="521">
        <v>3080.0000000000005</v>
      </c>
      <c r="K78" s="515">
        <v>2700</v>
      </c>
      <c r="L78" s="515"/>
      <c r="M78" s="116">
        <f t="shared" si="2"/>
        <v>-40</v>
      </c>
      <c r="N78" s="116">
        <f t="shared" si="3"/>
        <v>-12.33766233766235</v>
      </c>
      <c r="O78" s="615" t="s">
        <v>3184</v>
      </c>
    </row>
    <row r="79" spans="1:15" s="476" customFormat="1" x14ac:dyDescent="0.3">
      <c r="A79" s="576">
        <v>2</v>
      </c>
      <c r="B79" s="575" t="s">
        <v>10</v>
      </c>
      <c r="C79" s="575" t="s">
        <v>68</v>
      </c>
      <c r="D79" s="575" t="s">
        <v>318</v>
      </c>
      <c r="E79" s="520">
        <v>1500</v>
      </c>
      <c r="F79" s="521">
        <v>3150</v>
      </c>
      <c r="G79" s="522">
        <v>4700</v>
      </c>
      <c r="H79" s="216">
        <v>2.1</v>
      </c>
      <c r="I79" s="523">
        <v>4400</v>
      </c>
      <c r="J79" s="521">
        <v>3150</v>
      </c>
      <c r="K79" s="515">
        <v>2500</v>
      </c>
      <c r="L79" s="515"/>
      <c r="M79" s="116">
        <f t="shared" si="2"/>
        <v>-43.18181818181818</v>
      </c>
      <c r="N79" s="116">
        <f t="shared" si="3"/>
        <v>-20.634920634920633</v>
      </c>
      <c r="O79" s="615" t="s">
        <v>3184</v>
      </c>
    </row>
    <row r="80" spans="1:15" s="476" customFormat="1" ht="18" customHeight="1" x14ac:dyDescent="0.3">
      <c r="A80" s="767">
        <v>3</v>
      </c>
      <c r="B80" s="764" t="s">
        <v>69</v>
      </c>
      <c r="C80" s="575" t="s">
        <v>70</v>
      </c>
      <c r="D80" s="575" t="s">
        <v>71</v>
      </c>
      <c r="E80" s="524"/>
      <c r="F80" s="521"/>
      <c r="G80" s="522"/>
      <c r="H80" s="216"/>
      <c r="I80" s="96"/>
      <c r="J80" s="521"/>
      <c r="K80" s="515"/>
      <c r="L80" s="515"/>
      <c r="M80" s="116"/>
      <c r="N80" s="116"/>
      <c r="O80" s="615"/>
    </row>
    <row r="81" spans="1:15" s="476" customFormat="1" x14ac:dyDescent="0.3">
      <c r="A81" s="768"/>
      <c r="B81" s="765"/>
      <c r="C81" s="566"/>
      <c r="D81" s="566" t="s">
        <v>40</v>
      </c>
      <c r="E81" s="524">
        <v>900</v>
      </c>
      <c r="F81" s="521">
        <v>2520</v>
      </c>
      <c r="G81" s="522">
        <v>3000</v>
      </c>
      <c r="H81" s="216">
        <v>2.8</v>
      </c>
      <c r="I81" s="96">
        <v>2520</v>
      </c>
      <c r="J81" s="521">
        <v>2520</v>
      </c>
      <c r="K81" s="515">
        <v>2000</v>
      </c>
      <c r="L81" s="515"/>
      <c r="M81" s="116">
        <f t="shared" si="2"/>
        <v>-20.634920634920633</v>
      </c>
      <c r="N81" s="116"/>
      <c r="O81" s="615" t="s">
        <v>3184</v>
      </c>
    </row>
    <row r="82" spans="1:15" s="476" customFormat="1" x14ac:dyDescent="0.3">
      <c r="A82" s="768"/>
      <c r="B82" s="765"/>
      <c r="C82" s="566"/>
      <c r="D82" s="566" t="s">
        <v>41</v>
      </c>
      <c r="E82" s="524">
        <v>900</v>
      </c>
      <c r="F82" s="521">
        <v>2520</v>
      </c>
      <c r="G82" s="522">
        <v>3000</v>
      </c>
      <c r="H82" s="216">
        <v>2.8</v>
      </c>
      <c r="I82" s="96">
        <v>2520</v>
      </c>
      <c r="J82" s="521">
        <v>2520</v>
      </c>
      <c r="K82" s="515">
        <v>1900</v>
      </c>
      <c r="L82" s="515"/>
      <c r="M82" s="116">
        <f t="shared" si="2"/>
        <v>-24.603174603174601</v>
      </c>
      <c r="N82" s="116"/>
      <c r="O82" s="615" t="s">
        <v>3184</v>
      </c>
    </row>
    <row r="83" spans="1:15" s="476" customFormat="1" x14ac:dyDescent="0.3">
      <c r="A83" s="768"/>
      <c r="B83" s="765"/>
      <c r="C83" s="575" t="s">
        <v>71</v>
      </c>
      <c r="D83" s="575" t="s">
        <v>23</v>
      </c>
      <c r="E83" s="524"/>
      <c r="F83" s="521"/>
      <c r="G83" s="522"/>
      <c r="H83" s="216"/>
      <c r="I83" s="96"/>
      <c r="J83" s="521"/>
      <c r="K83" s="515"/>
      <c r="L83" s="515"/>
      <c r="M83" s="116"/>
      <c r="N83" s="116"/>
      <c r="O83" s="615"/>
    </row>
    <row r="84" spans="1:15" s="476" customFormat="1" x14ac:dyDescent="0.3">
      <c r="A84" s="768"/>
      <c r="B84" s="765"/>
      <c r="C84" s="566"/>
      <c r="D84" s="566" t="s">
        <v>40</v>
      </c>
      <c r="E84" s="524">
        <v>600</v>
      </c>
      <c r="F84" s="521">
        <v>2100</v>
      </c>
      <c r="G84" s="522">
        <v>2500</v>
      </c>
      <c r="H84" s="216">
        <v>3.5</v>
      </c>
      <c r="I84" s="96">
        <v>2100</v>
      </c>
      <c r="J84" s="521">
        <v>2100</v>
      </c>
      <c r="K84" s="515">
        <v>1800</v>
      </c>
      <c r="L84" s="515"/>
      <c r="M84" s="116">
        <f t="shared" si="2"/>
        <v>-14.285714285714285</v>
      </c>
      <c r="N84" s="116"/>
      <c r="O84" s="615" t="s">
        <v>3184</v>
      </c>
    </row>
    <row r="85" spans="1:15" s="476" customFormat="1" x14ac:dyDescent="0.3">
      <c r="A85" s="769"/>
      <c r="B85" s="766"/>
      <c r="C85" s="566"/>
      <c r="D85" s="566" t="s">
        <v>41</v>
      </c>
      <c r="E85" s="524">
        <v>600</v>
      </c>
      <c r="F85" s="521">
        <v>2100</v>
      </c>
      <c r="G85" s="522">
        <v>2500</v>
      </c>
      <c r="H85" s="216">
        <v>3.5</v>
      </c>
      <c r="I85" s="96">
        <v>2100</v>
      </c>
      <c r="J85" s="521">
        <v>2100</v>
      </c>
      <c r="K85" s="515">
        <v>1700</v>
      </c>
      <c r="L85" s="515"/>
      <c r="M85" s="116">
        <f t="shared" si="2"/>
        <v>-19.047619047619047</v>
      </c>
      <c r="N85" s="116"/>
      <c r="O85" s="615" t="s">
        <v>3184</v>
      </c>
    </row>
    <row r="86" spans="1:15" s="476" customFormat="1" x14ac:dyDescent="0.3">
      <c r="A86" s="576">
        <v>4</v>
      </c>
      <c r="B86" s="575" t="s">
        <v>70</v>
      </c>
      <c r="C86" s="575" t="s">
        <v>72</v>
      </c>
      <c r="D86" s="575" t="s">
        <v>9</v>
      </c>
      <c r="E86" s="520">
        <v>1100</v>
      </c>
      <c r="F86" s="521">
        <v>2860</v>
      </c>
      <c r="G86" s="522">
        <v>3500</v>
      </c>
      <c r="H86" s="216">
        <v>2.6</v>
      </c>
      <c r="I86" s="96">
        <v>2860</v>
      </c>
      <c r="J86" s="521">
        <v>2860</v>
      </c>
      <c r="K86" s="515">
        <v>2300</v>
      </c>
      <c r="L86" s="515"/>
      <c r="M86" s="116">
        <f t="shared" si="2"/>
        <v>-19.58041958041958</v>
      </c>
      <c r="N86" s="116">
        <f t="shared" si="3"/>
        <v>-19.58041958041958</v>
      </c>
      <c r="O86" s="615" t="s">
        <v>3184</v>
      </c>
    </row>
    <row r="87" spans="1:15" s="476" customFormat="1" ht="37.5" x14ac:dyDescent="0.3">
      <c r="A87" s="762">
        <v>5</v>
      </c>
      <c r="B87" s="763" t="s">
        <v>73</v>
      </c>
      <c r="C87" s="575" t="s">
        <v>413</v>
      </c>
      <c r="D87" s="575" t="s">
        <v>74</v>
      </c>
      <c r="E87" s="524">
        <v>500</v>
      </c>
      <c r="F87" s="521">
        <v>850</v>
      </c>
      <c r="G87" s="522">
        <v>1200</v>
      </c>
      <c r="H87" s="216">
        <v>1.7</v>
      </c>
      <c r="I87" s="96">
        <v>850</v>
      </c>
      <c r="J87" s="521">
        <v>850</v>
      </c>
      <c r="K87" s="515">
        <v>850</v>
      </c>
      <c r="L87" s="515"/>
      <c r="M87" s="116">
        <f t="shared" si="2"/>
        <v>0</v>
      </c>
      <c r="N87" s="116">
        <f t="shared" si="3"/>
        <v>0</v>
      </c>
      <c r="O87" s="615" t="s">
        <v>3184</v>
      </c>
    </row>
    <row r="88" spans="1:15" s="476" customFormat="1" ht="42" customHeight="1" x14ac:dyDescent="0.3">
      <c r="A88" s="762"/>
      <c r="B88" s="763"/>
      <c r="C88" s="575" t="s">
        <v>74</v>
      </c>
      <c r="D88" s="575" t="s">
        <v>75</v>
      </c>
      <c r="E88" s="524">
        <v>500</v>
      </c>
      <c r="F88" s="521">
        <v>850</v>
      </c>
      <c r="G88" s="522">
        <v>1200</v>
      </c>
      <c r="H88" s="216">
        <v>1.7</v>
      </c>
      <c r="I88" s="96">
        <v>850</v>
      </c>
      <c r="J88" s="521">
        <v>850</v>
      </c>
      <c r="K88" s="515">
        <v>850</v>
      </c>
      <c r="L88" s="515"/>
      <c r="M88" s="116">
        <f t="shared" si="2"/>
        <v>0</v>
      </c>
      <c r="N88" s="116">
        <f t="shared" si="3"/>
        <v>0</v>
      </c>
      <c r="O88" s="615" t="s">
        <v>3184</v>
      </c>
    </row>
    <row r="89" spans="1:15" s="476" customFormat="1" ht="47.25" customHeight="1" x14ac:dyDescent="0.3">
      <c r="A89" s="576">
        <v>6</v>
      </c>
      <c r="B89" s="575" t="s">
        <v>76</v>
      </c>
      <c r="C89" s="575" t="s">
        <v>319</v>
      </c>
      <c r="D89" s="575" t="s">
        <v>320</v>
      </c>
      <c r="E89" s="524">
        <v>380</v>
      </c>
      <c r="F89" s="521">
        <v>798</v>
      </c>
      <c r="G89" s="522">
        <v>1000</v>
      </c>
      <c r="H89" s="216">
        <v>2.1</v>
      </c>
      <c r="I89" s="96">
        <v>798</v>
      </c>
      <c r="J89" s="521">
        <v>798</v>
      </c>
      <c r="K89" s="515">
        <v>730</v>
      </c>
      <c r="L89" s="515"/>
      <c r="M89" s="116">
        <f t="shared" si="2"/>
        <v>-8.5213032581453625</v>
      </c>
      <c r="N89" s="116">
        <f t="shared" si="3"/>
        <v>-8.5213032581453625</v>
      </c>
      <c r="O89" s="615" t="s">
        <v>3184</v>
      </c>
    </row>
    <row r="90" spans="1:15" s="476" customFormat="1" x14ac:dyDescent="0.3">
      <c r="A90" s="576">
        <v>7</v>
      </c>
      <c r="B90" s="575" t="s">
        <v>77</v>
      </c>
      <c r="C90" s="575" t="s">
        <v>59</v>
      </c>
      <c r="D90" s="575" t="s">
        <v>78</v>
      </c>
      <c r="E90" s="524">
        <v>800</v>
      </c>
      <c r="F90" s="521">
        <v>1600</v>
      </c>
      <c r="G90" s="522">
        <v>1850</v>
      </c>
      <c r="H90" s="216">
        <v>2</v>
      </c>
      <c r="I90" s="96">
        <v>1600</v>
      </c>
      <c r="J90" s="521">
        <v>1600</v>
      </c>
      <c r="K90" s="515">
        <v>1200</v>
      </c>
      <c r="L90" s="515"/>
      <c r="M90" s="116">
        <f t="shared" si="2"/>
        <v>-25</v>
      </c>
      <c r="N90" s="116">
        <f t="shared" si="3"/>
        <v>-25</v>
      </c>
      <c r="O90" s="615" t="s">
        <v>3184</v>
      </c>
    </row>
    <row r="91" spans="1:15" s="476" customFormat="1" x14ac:dyDescent="0.3">
      <c r="A91" s="762">
        <v>8</v>
      </c>
      <c r="B91" s="763" t="s">
        <v>428</v>
      </c>
      <c r="C91" s="575" t="s">
        <v>9</v>
      </c>
      <c r="D91" s="575" t="s">
        <v>427</v>
      </c>
      <c r="E91" s="524">
        <v>770</v>
      </c>
      <c r="F91" s="521">
        <v>1770.9999999999998</v>
      </c>
      <c r="G91" s="522">
        <v>2000</v>
      </c>
      <c r="H91" s="216">
        <v>2.2999999999999998</v>
      </c>
      <c r="I91" s="96">
        <v>1770.9999999999998</v>
      </c>
      <c r="J91" s="521">
        <v>1770.9999999999998</v>
      </c>
      <c r="K91" s="515">
        <v>1200</v>
      </c>
      <c r="L91" s="515"/>
      <c r="M91" s="116">
        <f t="shared" si="2"/>
        <v>-32.241671372106147</v>
      </c>
      <c r="N91" s="116">
        <f t="shared" si="3"/>
        <v>-32.241671372106147</v>
      </c>
      <c r="O91" s="615" t="s">
        <v>3184</v>
      </c>
    </row>
    <row r="92" spans="1:15" s="476" customFormat="1" ht="37.5" x14ac:dyDescent="0.3">
      <c r="A92" s="762"/>
      <c r="B92" s="763"/>
      <c r="C92" s="575" t="s">
        <v>427</v>
      </c>
      <c r="D92" s="575" t="s">
        <v>438</v>
      </c>
      <c r="E92" s="524">
        <v>360</v>
      </c>
      <c r="F92" s="521">
        <v>792.00000000000011</v>
      </c>
      <c r="G92" s="522">
        <v>950</v>
      </c>
      <c r="H92" s="216">
        <v>2.2000000000000002</v>
      </c>
      <c r="I92" s="96">
        <v>792.00000000000011</v>
      </c>
      <c r="J92" s="521">
        <v>792.00000000000011</v>
      </c>
      <c r="K92" s="515">
        <v>450</v>
      </c>
      <c r="L92" s="515"/>
      <c r="M92" s="116">
        <f t="shared" si="2"/>
        <v>-43.181818181818187</v>
      </c>
      <c r="N92" s="116">
        <f t="shared" si="3"/>
        <v>-43.181818181818187</v>
      </c>
      <c r="O92" s="615" t="s">
        <v>3184</v>
      </c>
    </row>
    <row r="93" spans="1:15" s="476" customFormat="1" ht="37.5" x14ac:dyDescent="0.3">
      <c r="A93" s="762"/>
      <c r="B93" s="763"/>
      <c r="C93" s="575" t="s">
        <v>439</v>
      </c>
      <c r="D93" s="575" t="s">
        <v>78</v>
      </c>
      <c r="E93" s="524">
        <v>360</v>
      </c>
      <c r="F93" s="521">
        <v>792.00000000000011</v>
      </c>
      <c r="G93" s="522">
        <v>950</v>
      </c>
      <c r="H93" s="216">
        <v>2.2000000000000002</v>
      </c>
      <c r="I93" s="96">
        <v>792.00000000000011</v>
      </c>
      <c r="J93" s="96"/>
      <c r="K93" s="515">
        <v>700</v>
      </c>
      <c r="L93" s="515"/>
      <c r="M93" s="116">
        <f t="shared" si="2"/>
        <v>-11.616161616161628</v>
      </c>
      <c r="N93" s="116"/>
      <c r="O93" s="615" t="s">
        <v>3184</v>
      </c>
    </row>
    <row r="94" spans="1:15" s="476" customFormat="1" ht="43.5" customHeight="1" x14ac:dyDescent="0.3">
      <c r="A94" s="576">
        <v>9</v>
      </c>
      <c r="B94" s="575" t="s">
        <v>429</v>
      </c>
      <c r="C94" s="575" t="s">
        <v>79</v>
      </c>
      <c r="D94" s="575" t="s">
        <v>80</v>
      </c>
      <c r="E94" s="524"/>
      <c r="F94" s="521"/>
      <c r="G94" s="522"/>
      <c r="H94" s="216"/>
      <c r="I94" s="96"/>
      <c r="J94" s="521"/>
      <c r="K94" s="515"/>
      <c r="L94" s="515"/>
      <c r="M94" s="116"/>
      <c r="N94" s="116"/>
      <c r="O94" s="615"/>
    </row>
    <row r="95" spans="1:15" s="476" customFormat="1" x14ac:dyDescent="0.3">
      <c r="A95" s="576"/>
      <c r="B95" s="575"/>
      <c r="C95" s="566"/>
      <c r="D95" s="566" t="s">
        <v>40</v>
      </c>
      <c r="E95" s="524">
        <v>530</v>
      </c>
      <c r="F95" s="521">
        <v>1219</v>
      </c>
      <c r="G95" s="522">
        <v>1400</v>
      </c>
      <c r="H95" s="216">
        <v>2.2999999999999998</v>
      </c>
      <c r="I95" s="96">
        <v>1219</v>
      </c>
      <c r="J95" s="521">
        <v>1219</v>
      </c>
      <c r="K95" s="515">
        <v>900</v>
      </c>
      <c r="L95" s="515"/>
      <c r="M95" s="116"/>
      <c r="N95" s="116"/>
      <c r="O95" s="615" t="s">
        <v>3184</v>
      </c>
    </row>
    <row r="96" spans="1:15" s="476" customFormat="1" x14ac:dyDescent="0.3">
      <c r="A96" s="576"/>
      <c r="B96" s="575"/>
      <c r="C96" s="566"/>
      <c r="D96" s="566" t="s">
        <v>41</v>
      </c>
      <c r="E96" s="524">
        <v>530</v>
      </c>
      <c r="F96" s="521">
        <v>1219</v>
      </c>
      <c r="G96" s="522">
        <v>1400</v>
      </c>
      <c r="H96" s="216">
        <v>2.2999999999999998</v>
      </c>
      <c r="I96" s="96">
        <v>1219</v>
      </c>
      <c r="J96" s="521">
        <v>1219</v>
      </c>
      <c r="K96" s="515">
        <v>800</v>
      </c>
      <c r="L96" s="515"/>
      <c r="M96" s="116"/>
      <c r="N96" s="116"/>
      <c r="O96" s="615" t="s">
        <v>3184</v>
      </c>
    </row>
    <row r="97" spans="1:15" s="476" customFormat="1" ht="25.5" customHeight="1" x14ac:dyDescent="0.3">
      <c r="A97" s="767">
        <v>10</v>
      </c>
      <c r="B97" s="763" t="s">
        <v>430</v>
      </c>
      <c r="C97" s="575" t="s">
        <v>9</v>
      </c>
      <c r="D97" s="575" t="s">
        <v>81</v>
      </c>
      <c r="E97" s="524">
        <v>570</v>
      </c>
      <c r="F97" s="521">
        <v>1539</v>
      </c>
      <c r="G97" s="522">
        <v>1600</v>
      </c>
      <c r="H97" s="216">
        <v>2.7</v>
      </c>
      <c r="I97" s="96">
        <v>1539</v>
      </c>
      <c r="J97" s="521">
        <v>1539</v>
      </c>
      <c r="K97" s="515">
        <v>950</v>
      </c>
      <c r="L97" s="515"/>
      <c r="M97" s="116">
        <f t="shared" si="2"/>
        <v>-38.271604938271601</v>
      </c>
      <c r="N97" s="116">
        <f t="shared" si="3"/>
        <v>-38.271604938271601</v>
      </c>
      <c r="O97" s="615" t="s">
        <v>3184</v>
      </c>
    </row>
    <row r="98" spans="1:15" s="476" customFormat="1" ht="27" customHeight="1" x14ac:dyDescent="0.3">
      <c r="A98" s="768"/>
      <c r="B98" s="763"/>
      <c r="C98" s="575" t="s">
        <v>81</v>
      </c>
      <c r="D98" s="575" t="s">
        <v>82</v>
      </c>
      <c r="E98" s="524">
        <v>520</v>
      </c>
      <c r="F98" s="521">
        <v>1040</v>
      </c>
      <c r="G98" s="522">
        <v>1300</v>
      </c>
      <c r="H98" s="216">
        <v>2</v>
      </c>
      <c r="I98" s="96">
        <v>1040</v>
      </c>
      <c r="J98" s="521">
        <v>1040</v>
      </c>
      <c r="K98" s="515">
        <v>900</v>
      </c>
      <c r="L98" s="515"/>
      <c r="M98" s="116">
        <f t="shared" si="2"/>
        <v>-13.461538461538462</v>
      </c>
      <c r="N98" s="116">
        <f t="shared" si="3"/>
        <v>-13.461538461538462</v>
      </c>
      <c r="O98" s="615" t="s">
        <v>3184</v>
      </c>
    </row>
    <row r="99" spans="1:15" s="476" customFormat="1" ht="42" customHeight="1" x14ac:dyDescent="0.3">
      <c r="A99" s="628">
        <v>11</v>
      </c>
      <c r="B99" s="575" t="s">
        <v>83</v>
      </c>
      <c r="C99" s="575" t="s">
        <v>400</v>
      </c>
      <c r="D99" s="575" t="s">
        <v>401</v>
      </c>
      <c r="E99" s="520">
        <v>1200</v>
      </c>
      <c r="F99" s="521">
        <v>3000</v>
      </c>
      <c r="G99" s="522">
        <v>3300</v>
      </c>
      <c r="H99" s="216">
        <v>2.5</v>
      </c>
      <c r="I99" s="96">
        <v>3000</v>
      </c>
      <c r="J99" s="521">
        <v>3000</v>
      </c>
      <c r="K99" s="515">
        <v>1800</v>
      </c>
      <c r="L99" s="515"/>
      <c r="M99" s="116">
        <f t="shared" si="2"/>
        <v>-40</v>
      </c>
      <c r="N99" s="116">
        <f t="shared" si="3"/>
        <v>-40</v>
      </c>
      <c r="O99" s="615" t="s">
        <v>3184</v>
      </c>
    </row>
    <row r="100" spans="1:15" s="476" customFormat="1" ht="24" customHeight="1" x14ac:dyDescent="0.3">
      <c r="A100" s="576">
        <v>12</v>
      </c>
      <c r="B100" s="575" t="s">
        <v>84</v>
      </c>
      <c r="C100" s="575" t="s">
        <v>9</v>
      </c>
      <c r="D100" s="575" t="s">
        <v>85</v>
      </c>
      <c r="E100" s="524">
        <v>620</v>
      </c>
      <c r="F100" s="521">
        <v>930</v>
      </c>
      <c r="G100" s="522">
        <v>1200</v>
      </c>
      <c r="H100" s="216">
        <v>1.5</v>
      </c>
      <c r="I100" s="96">
        <v>930</v>
      </c>
      <c r="J100" s="521">
        <v>930</v>
      </c>
      <c r="K100" s="515">
        <v>930</v>
      </c>
      <c r="L100" s="515"/>
      <c r="M100" s="116">
        <f t="shared" si="2"/>
        <v>0</v>
      </c>
      <c r="N100" s="116">
        <f t="shared" si="3"/>
        <v>0</v>
      </c>
      <c r="O100" s="615" t="s">
        <v>3184</v>
      </c>
    </row>
    <row r="101" spans="1:15" s="476" customFormat="1" x14ac:dyDescent="0.3">
      <c r="A101" s="576">
        <v>13</v>
      </c>
      <c r="B101" s="763" t="s">
        <v>86</v>
      </c>
      <c r="C101" s="763"/>
      <c r="D101" s="575"/>
      <c r="E101" s="524">
        <v>830</v>
      </c>
      <c r="F101" s="521">
        <v>1245</v>
      </c>
      <c r="G101" s="522">
        <v>1500</v>
      </c>
      <c r="H101" s="216">
        <v>1.5</v>
      </c>
      <c r="I101" s="96">
        <v>1245</v>
      </c>
      <c r="J101" s="521">
        <v>1245</v>
      </c>
      <c r="K101" s="515">
        <v>1250</v>
      </c>
      <c r="L101" s="515"/>
      <c r="M101" s="116">
        <f t="shared" si="2"/>
        <v>0.40160642570281119</v>
      </c>
      <c r="N101" s="116">
        <f t="shared" si="3"/>
        <v>0.40160642570281119</v>
      </c>
      <c r="O101" s="615" t="s">
        <v>3184</v>
      </c>
    </row>
    <row r="102" spans="1:15" s="476" customFormat="1" x14ac:dyDescent="0.3">
      <c r="A102" s="576">
        <v>14</v>
      </c>
      <c r="B102" s="763" t="s">
        <v>46</v>
      </c>
      <c r="C102" s="763"/>
      <c r="D102" s="575"/>
      <c r="E102" s="524"/>
      <c r="F102" s="521"/>
      <c r="G102" s="522"/>
      <c r="H102" s="216"/>
      <c r="I102" s="96"/>
      <c r="J102" s="96"/>
      <c r="K102" s="515"/>
      <c r="L102" s="515"/>
      <c r="M102" s="116"/>
      <c r="N102" s="116"/>
      <c r="O102" s="617"/>
    </row>
    <row r="103" spans="1:15" s="476" customFormat="1" x14ac:dyDescent="0.3">
      <c r="A103" s="767" t="s">
        <v>685</v>
      </c>
      <c r="B103" s="764" t="s">
        <v>48</v>
      </c>
      <c r="C103" s="575" t="s">
        <v>88</v>
      </c>
      <c r="D103" s="575"/>
      <c r="E103" s="524">
        <v>520</v>
      </c>
      <c r="F103" s="521">
        <v>1092</v>
      </c>
      <c r="G103" s="522">
        <v>1100</v>
      </c>
      <c r="H103" s="216">
        <v>2.1</v>
      </c>
      <c r="I103" s="96">
        <v>1092</v>
      </c>
      <c r="J103" s="521">
        <v>1092</v>
      </c>
      <c r="K103" s="515">
        <v>1000</v>
      </c>
      <c r="L103" s="515"/>
      <c r="M103" s="116">
        <f t="shared" si="2"/>
        <v>-8.4249084249084252</v>
      </c>
      <c r="N103" s="116">
        <f t="shared" si="3"/>
        <v>-8.4249084249084252</v>
      </c>
      <c r="O103" s="615" t="s">
        <v>3184</v>
      </c>
    </row>
    <row r="104" spans="1:15" s="476" customFormat="1" ht="45" customHeight="1" x14ac:dyDescent="0.3">
      <c r="A104" s="769"/>
      <c r="B104" s="766"/>
      <c r="C104" s="525" t="s">
        <v>50</v>
      </c>
      <c r="D104" s="575"/>
      <c r="E104" s="524">
        <v>520</v>
      </c>
      <c r="F104" s="521">
        <v>1092</v>
      </c>
      <c r="G104" s="522">
        <v>1100</v>
      </c>
      <c r="H104" s="216">
        <v>2.1</v>
      </c>
      <c r="I104" s="96">
        <v>1092</v>
      </c>
      <c r="J104" s="521">
        <v>1092</v>
      </c>
      <c r="K104" s="515">
        <v>800</v>
      </c>
      <c r="L104" s="515"/>
      <c r="M104" s="116">
        <f t="shared" si="2"/>
        <v>-26.739926739926741</v>
      </c>
      <c r="N104" s="116">
        <f t="shared" si="3"/>
        <v>-26.739926739926741</v>
      </c>
      <c r="O104" s="615" t="s">
        <v>3184</v>
      </c>
    </row>
    <row r="105" spans="1:15" s="476" customFormat="1" x14ac:dyDescent="0.3">
      <c r="A105" s="767" t="s">
        <v>687</v>
      </c>
      <c r="B105" s="764" t="s">
        <v>321</v>
      </c>
      <c r="C105" s="575" t="s">
        <v>88</v>
      </c>
      <c r="D105" s="575"/>
      <c r="E105" s="524">
        <v>380</v>
      </c>
      <c r="F105" s="521">
        <v>950</v>
      </c>
      <c r="G105" s="522">
        <v>950</v>
      </c>
      <c r="H105" s="216">
        <v>2.5</v>
      </c>
      <c r="I105" s="96">
        <v>950</v>
      </c>
      <c r="J105" s="521">
        <v>950</v>
      </c>
      <c r="K105" s="515">
        <v>800</v>
      </c>
      <c r="L105" s="515"/>
      <c r="M105" s="116">
        <f t="shared" si="2"/>
        <v>-15.789473684210526</v>
      </c>
      <c r="N105" s="116">
        <f t="shared" si="3"/>
        <v>-15.789473684210526</v>
      </c>
      <c r="O105" s="615" t="s">
        <v>3184</v>
      </c>
    </row>
    <row r="106" spans="1:15" s="476" customFormat="1" ht="40.5" customHeight="1" x14ac:dyDescent="0.3">
      <c r="A106" s="769"/>
      <c r="B106" s="766"/>
      <c r="C106" s="525" t="s">
        <v>50</v>
      </c>
      <c r="D106" s="575"/>
      <c r="E106" s="524">
        <v>325</v>
      </c>
      <c r="F106" s="521">
        <v>610</v>
      </c>
      <c r="G106" s="522">
        <v>800</v>
      </c>
      <c r="H106" s="216">
        <v>1.4</v>
      </c>
      <c r="I106" s="96">
        <v>454.99999999999994</v>
      </c>
      <c r="J106" s="521">
        <v>610</v>
      </c>
      <c r="K106" s="515">
        <v>650</v>
      </c>
      <c r="L106" s="515"/>
      <c r="M106" s="116">
        <f t="shared" si="2"/>
        <v>42.857142857142875</v>
      </c>
      <c r="N106" s="116">
        <f t="shared" si="3"/>
        <v>6.557377049180328</v>
      </c>
      <c r="O106" s="615" t="s">
        <v>3184</v>
      </c>
    </row>
    <row r="107" spans="1:15" s="476" customFormat="1" x14ac:dyDescent="0.3">
      <c r="A107" s="767" t="s">
        <v>689</v>
      </c>
      <c r="B107" s="764" t="s">
        <v>252</v>
      </c>
      <c r="C107" s="575" t="s">
        <v>88</v>
      </c>
      <c r="D107" s="575"/>
      <c r="E107" s="524">
        <v>310</v>
      </c>
      <c r="F107" s="521">
        <v>775</v>
      </c>
      <c r="G107" s="522">
        <v>760</v>
      </c>
      <c r="H107" s="216">
        <v>2.5</v>
      </c>
      <c r="I107" s="96">
        <v>775</v>
      </c>
      <c r="J107" s="521">
        <v>775</v>
      </c>
      <c r="K107" s="515">
        <v>650</v>
      </c>
      <c r="L107" s="515"/>
      <c r="M107" s="116">
        <f t="shared" si="2"/>
        <v>-16.129032258064516</v>
      </c>
      <c r="N107" s="116">
        <f t="shared" si="3"/>
        <v>-16.129032258064516</v>
      </c>
      <c r="O107" s="615" t="s">
        <v>3184</v>
      </c>
    </row>
    <row r="108" spans="1:15" s="476" customFormat="1" ht="47.25" customHeight="1" x14ac:dyDescent="0.3">
      <c r="A108" s="769"/>
      <c r="B108" s="766"/>
      <c r="C108" s="525" t="s">
        <v>50</v>
      </c>
      <c r="D108" s="575"/>
      <c r="E108" s="524">
        <v>290</v>
      </c>
      <c r="F108" s="521">
        <v>450</v>
      </c>
      <c r="G108" s="522">
        <v>610</v>
      </c>
      <c r="H108" s="216">
        <v>2.1</v>
      </c>
      <c r="I108" s="96">
        <v>609</v>
      </c>
      <c r="J108" s="521">
        <v>450</v>
      </c>
      <c r="K108" s="515">
        <v>600</v>
      </c>
      <c r="L108" s="515"/>
      <c r="M108" s="116">
        <f t="shared" si="2"/>
        <v>-1.4778325123152709</v>
      </c>
      <c r="N108" s="116">
        <f t="shared" si="3"/>
        <v>33.333333333333329</v>
      </c>
      <c r="O108" s="615" t="s">
        <v>3184</v>
      </c>
    </row>
    <row r="109" spans="1:15" s="476" customFormat="1" x14ac:dyDescent="0.3">
      <c r="A109" s="576">
        <v>15</v>
      </c>
      <c r="B109" s="763" t="s">
        <v>91</v>
      </c>
      <c r="C109" s="763"/>
      <c r="D109" s="575"/>
      <c r="E109" s="524">
        <v>450</v>
      </c>
      <c r="F109" s="521">
        <v>1080</v>
      </c>
      <c r="G109" s="522">
        <v>1080</v>
      </c>
      <c r="H109" s="216">
        <v>2.4</v>
      </c>
      <c r="I109" s="96">
        <v>1080</v>
      </c>
      <c r="J109" s="521">
        <v>1080</v>
      </c>
      <c r="K109" s="515">
        <v>1080</v>
      </c>
      <c r="L109" s="515"/>
      <c r="M109" s="116">
        <f t="shared" si="2"/>
        <v>0</v>
      </c>
      <c r="N109" s="116">
        <f t="shared" si="3"/>
        <v>0</v>
      </c>
      <c r="O109" s="615" t="s">
        <v>3184</v>
      </c>
    </row>
    <row r="110" spans="1:15" s="476" customFormat="1" x14ac:dyDescent="0.3">
      <c r="A110" s="767">
        <v>16</v>
      </c>
      <c r="B110" s="764" t="s">
        <v>59</v>
      </c>
      <c r="C110" s="575"/>
      <c r="D110" s="575" t="s">
        <v>40</v>
      </c>
      <c r="E110" s="524">
        <v>600</v>
      </c>
      <c r="F110" s="521">
        <v>1080</v>
      </c>
      <c r="G110" s="522">
        <v>1700</v>
      </c>
      <c r="H110" s="216">
        <v>1.8</v>
      </c>
      <c r="I110" s="96">
        <v>1080</v>
      </c>
      <c r="J110" s="521">
        <v>1080</v>
      </c>
      <c r="K110" s="515">
        <v>1500</v>
      </c>
      <c r="L110" s="515"/>
      <c r="M110" s="116">
        <f t="shared" si="2"/>
        <v>38.888888888888893</v>
      </c>
      <c r="N110" s="116">
        <f t="shared" si="3"/>
        <v>38.888888888888893</v>
      </c>
      <c r="O110" s="615" t="s">
        <v>3184</v>
      </c>
    </row>
    <row r="111" spans="1:15" s="476" customFormat="1" x14ac:dyDescent="0.3">
      <c r="A111" s="769"/>
      <c r="B111" s="766"/>
      <c r="C111" s="575"/>
      <c r="D111" s="575" t="s">
        <v>41</v>
      </c>
      <c r="E111" s="524">
        <v>550</v>
      </c>
      <c r="F111" s="521">
        <v>880</v>
      </c>
      <c r="G111" s="522">
        <v>1500</v>
      </c>
      <c r="H111" s="216">
        <v>1.6</v>
      </c>
      <c r="I111" s="96">
        <v>880</v>
      </c>
      <c r="J111" s="521">
        <v>880</v>
      </c>
      <c r="K111" s="515">
        <v>1400</v>
      </c>
      <c r="L111" s="515"/>
      <c r="M111" s="116">
        <f t="shared" si="2"/>
        <v>59.090909090909093</v>
      </c>
      <c r="N111" s="116">
        <f t="shared" si="3"/>
        <v>59.090909090909093</v>
      </c>
      <c r="O111" s="615" t="s">
        <v>3184</v>
      </c>
    </row>
    <row r="112" spans="1:15" s="476" customFormat="1" x14ac:dyDescent="0.25">
      <c r="A112" s="672" t="s">
        <v>92</v>
      </c>
      <c r="B112" s="592" t="s">
        <v>93</v>
      </c>
      <c r="C112" s="592"/>
      <c r="D112" s="592"/>
      <c r="E112" s="118"/>
      <c r="F112" s="182"/>
      <c r="G112" s="280"/>
      <c r="H112" s="114"/>
      <c r="I112" s="114"/>
      <c r="J112" s="114"/>
      <c r="K112" s="114"/>
      <c r="L112" s="114"/>
      <c r="M112" s="116"/>
      <c r="N112" s="116"/>
      <c r="O112" s="615"/>
    </row>
    <row r="113" spans="1:15" s="476" customFormat="1" ht="24" customHeight="1" x14ac:dyDescent="0.25">
      <c r="A113" s="715">
        <v>1</v>
      </c>
      <c r="B113" s="694" t="s">
        <v>12</v>
      </c>
      <c r="C113" s="572" t="s">
        <v>14</v>
      </c>
      <c r="D113" s="572" t="s">
        <v>322</v>
      </c>
      <c r="E113" s="116">
        <v>3700</v>
      </c>
      <c r="F113" s="96">
        <v>20000</v>
      </c>
      <c r="G113" s="280">
        <v>25000</v>
      </c>
      <c r="H113" s="216">
        <v>3.1</v>
      </c>
      <c r="I113" s="116">
        <v>11470</v>
      </c>
      <c r="J113" s="96">
        <v>20000</v>
      </c>
      <c r="K113" s="515">
        <v>12500</v>
      </c>
      <c r="L113" s="515"/>
      <c r="M113" s="116">
        <f t="shared" si="2"/>
        <v>8.9799476896251083</v>
      </c>
      <c r="N113" s="116">
        <f t="shared" si="3"/>
        <v>-37.5</v>
      </c>
      <c r="O113" s="615" t="s">
        <v>3184</v>
      </c>
    </row>
    <row r="114" spans="1:15" s="476" customFormat="1" ht="44.25" customHeight="1" x14ac:dyDescent="0.25">
      <c r="A114" s="715"/>
      <c r="B114" s="694"/>
      <c r="C114" s="572" t="s">
        <v>322</v>
      </c>
      <c r="D114" s="572" t="s">
        <v>456</v>
      </c>
      <c r="E114" s="116">
        <v>3700</v>
      </c>
      <c r="F114" s="116">
        <v>18000</v>
      </c>
      <c r="G114" s="526">
        <v>18500</v>
      </c>
      <c r="H114" s="216">
        <v>2.9</v>
      </c>
      <c r="I114" s="116">
        <v>10730</v>
      </c>
      <c r="J114" s="116">
        <v>18000</v>
      </c>
      <c r="K114" s="515">
        <v>12500</v>
      </c>
      <c r="L114" s="515"/>
      <c r="M114" s="116">
        <f t="shared" si="2"/>
        <v>16.495806150978567</v>
      </c>
      <c r="N114" s="116">
        <f t="shared" si="3"/>
        <v>-30.555555555555557</v>
      </c>
      <c r="O114" s="615" t="s">
        <v>3184</v>
      </c>
    </row>
    <row r="115" spans="1:15" s="476" customFormat="1" ht="33.6" customHeight="1" x14ac:dyDescent="0.25">
      <c r="A115" s="573">
        <v>2</v>
      </c>
      <c r="B115" s="124" t="s">
        <v>95</v>
      </c>
      <c r="C115" s="572" t="s">
        <v>19</v>
      </c>
      <c r="D115" s="572" t="s">
        <v>323</v>
      </c>
      <c r="E115" s="116">
        <v>2300</v>
      </c>
      <c r="F115" s="96">
        <v>12000</v>
      </c>
      <c r="G115" s="280">
        <v>12000</v>
      </c>
      <c r="H115" s="216">
        <v>2.2999999999999998</v>
      </c>
      <c r="I115" s="116">
        <v>5290</v>
      </c>
      <c r="J115" s="96">
        <v>12000</v>
      </c>
      <c r="K115" s="515">
        <v>6500</v>
      </c>
      <c r="L115" s="515"/>
      <c r="M115" s="116">
        <f t="shared" si="2"/>
        <v>22.873345935727787</v>
      </c>
      <c r="N115" s="116">
        <f t="shared" si="3"/>
        <v>-45.833333333333329</v>
      </c>
      <c r="O115" s="615" t="s">
        <v>3184</v>
      </c>
    </row>
    <row r="116" spans="1:15" s="476" customFormat="1" ht="26.25" customHeight="1" x14ac:dyDescent="0.25">
      <c r="A116" s="573">
        <v>3</v>
      </c>
      <c r="B116" s="124" t="s">
        <v>255</v>
      </c>
      <c r="C116" s="572" t="s">
        <v>323</v>
      </c>
      <c r="D116" s="572" t="s">
        <v>96</v>
      </c>
      <c r="E116" s="116">
        <v>2300</v>
      </c>
      <c r="F116" s="96">
        <v>18000</v>
      </c>
      <c r="G116" s="280">
        <v>16000</v>
      </c>
      <c r="H116" s="216">
        <v>2.2999999999999998</v>
      </c>
      <c r="I116" s="116">
        <v>5290</v>
      </c>
      <c r="J116" s="96">
        <v>18000</v>
      </c>
      <c r="K116" s="515">
        <v>10000</v>
      </c>
      <c r="L116" s="515"/>
      <c r="M116" s="116">
        <f t="shared" si="2"/>
        <v>89.03591682419659</v>
      </c>
      <c r="N116" s="116">
        <f t="shared" si="3"/>
        <v>-44.444444444444443</v>
      </c>
      <c r="O116" s="615" t="s">
        <v>3184</v>
      </c>
    </row>
    <row r="117" spans="1:15" s="476" customFormat="1" ht="42" customHeight="1" x14ac:dyDescent="0.25">
      <c r="A117" s="688">
        <v>4</v>
      </c>
      <c r="B117" s="685" t="s">
        <v>324</v>
      </c>
      <c r="C117" s="572" t="s">
        <v>19</v>
      </c>
      <c r="D117" s="572" t="s">
        <v>402</v>
      </c>
      <c r="E117" s="116">
        <v>2800</v>
      </c>
      <c r="F117" s="96">
        <v>8000</v>
      </c>
      <c r="G117" s="280">
        <v>8700</v>
      </c>
      <c r="H117" s="216">
        <v>3.1</v>
      </c>
      <c r="I117" s="116">
        <v>8680</v>
      </c>
      <c r="J117" s="96">
        <v>8000</v>
      </c>
      <c r="K117" s="515">
        <v>6800</v>
      </c>
      <c r="L117" s="515"/>
      <c r="M117" s="116">
        <f t="shared" si="2"/>
        <v>-21.658986175115206</v>
      </c>
      <c r="N117" s="116">
        <f t="shared" si="3"/>
        <v>-15</v>
      </c>
      <c r="O117" s="615" t="s">
        <v>3184</v>
      </c>
    </row>
    <row r="118" spans="1:15" s="476" customFormat="1" ht="42.75" customHeight="1" x14ac:dyDescent="0.25">
      <c r="A118" s="689"/>
      <c r="B118" s="686"/>
      <c r="C118" s="572" t="s">
        <v>402</v>
      </c>
      <c r="D118" s="572" t="s">
        <v>328</v>
      </c>
      <c r="E118" s="116"/>
      <c r="F118" s="96"/>
      <c r="G118" s="280"/>
      <c r="H118" s="216"/>
      <c r="I118" s="116"/>
      <c r="J118" s="96"/>
      <c r="K118" s="515"/>
      <c r="L118" s="515"/>
      <c r="M118" s="116"/>
      <c r="N118" s="116"/>
      <c r="O118" s="615"/>
    </row>
    <row r="119" spans="1:15" s="476" customFormat="1" x14ac:dyDescent="0.25">
      <c r="A119" s="689"/>
      <c r="B119" s="686"/>
      <c r="C119" s="566"/>
      <c r="D119" s="566" t="s">
        <v>40</v>
      </c>
      <c r="E119" s="116">
        <v>2500</v>
      </c>
      <c r="F119" s="96">
        <v>8000</v>
      </c>
      <c r="G119" s="280">
        <v>8200</v>
      </c>
      <c r="H119" s="216">
        <v>2.6</v>
      </c>
      <c r="I119" s="116">
        <v>6500</v>
      </c>
      <c r="J119" s="96">
        <v>8000</v>
      </c>
      <c r="K119" s="515">
        <v>6800</v>
      </c>
      <c r="L119" s="515"/>
      <c r="M119" s="116">
        <f t="shared" si="2"/>
        <v>4.6153846153846159</v>
      </c>
      <c r="N119" s="116">
        <f t="shared" si="3"/>
        <v>-15</v>
      </c>
      <c r="O119" s="615" t="s">
        <v>3184</v>
      </c>
    </row>
    <row r="120" spans="1:15" s="476" customFormat="1" x14ac:dyDescent="0.25">
      <c r="A120" s="689"/>
      <c r="B120" s="686"/>
      <c r="C120" s="566"/>
      <c r="D120" s="566" t="s">
        <v>41</v>
      </c>
      <c r="E120" s="116">
        <v>2500</v>
      </c>
      <c r="F120" s="96">
        <v>8000</v>
      </c>
      <c r="G120" s="280">
        <v>8200</v>
      </c>
      <c r="H120" s="216">
        <v>2.6</v>
      </c>
      <c r="I120" s="116">
        <v>6500</v>
      </c>
      <c r="J120" s="96">
        <v>8000</v>
      </c>
      <c r="K120" s="515">
        <v>6700</v>
      </c>
      <c r="L120" s="515"/>
      <c r="M120" s="116">
        <f t="shared" si="2"/>
        <v>3.0769230769230771</v>
      </c>
      <c r="N120" s="116">
        <f t="shared" si="3"/>
        <v>-16.25</v>
      </c>
      <c r="O120" s="615" t="s">
        <v>3184</v>
      </c>
    </row>
    <row r="121" spans="1:15" s="476" customFormat="1" ht="24" customHeight="1" x14ac:dyDescent="0.25">
      <c r="A121" s="689"/>
      <c r="B121" s="686"/>
      <c r="C121" s="572" t="s">
        <v>328</v>
      </c>
      <c r="D121" s="572" t="s">
        <v>325</v>
      </c>
      <c r="E121" s="116"/>
      <c r="F121" s="96"/>
      <c r="G121" s="280"/>
      <c r="H121" s="216"/>
      <c r="I121" s="116"/>
      <c r="J121" s="96"/>
      <c r="K121" s="515"/>
      <c r="L121" s="515"/>
      <c r="M121" s="116"/>
      <c r="N121" s="116"/>
      <c r="O121" s="615"/>
    </row>
    <row r="122" spans="1:15" s="476" customFormat="1" x14ac:dyDescent="0.25">
      <c r="A122" s="689"/>
      <c r="B122" s="686"/>
      <c r="C122" s="566"/>
      <c r="D122" s="566" t="s">
        <v>40</v>
      </c>
      <c r="E122" s="116">
        <v>2100</v>
      </c>
      <c r="F122" s="96">
        <v>7500</v>
      </c>
      <c r="G122" s="280">
        <v>7300</v>
      </c>
      <c r="H122" s="216">
        <v>1.8</v>
      </c>
      <c r="I122" s="116">
        <v>3780</v>
      </c>
      <c r="J122" s="96">
        <v>7500</v>
      </c>
      <c r="K122" s="515">
        <v>5000</v>
      </c>
      <c r="L122" s="515"/>
      <c r="M122" s="116">
        <f t="shared" si="2"/>
        <v>32.275132275132272</v>
      </c>
      <c r="N122" s="116">
        <f t="shared" si="3"/>
        <v>-33.333333333333329</v>
      </c>
      <c r="O122" s="615" t="s">
        <v>3184</v>
      </c>
    </row>
    <row r="123" spans="1:15" s="476" customFormat="1" x14ac:dyDescent="0.25">
      <c r="A123" s="689"/>
      <c r="B123" s="686"/>
      <c r="C123" s="566"/>
      <c r="D123" s="566" t="s">
        <v>41</v>
      </c>
      <c r="E123" s="116">
        <v>2100</v>
      </c>
      <c r="F123" s="96">
        <v>7500</v>
      </c>
      <c r="G123" s="280">
        <v>7300</v>
      </c>
      <c r="H123" s="216">
        <v>1.8</v>
      </c>
      <c r="I123" s="116">
        <v>3780</v>
      </c>
      <c r="J123" s="96">
        <v>7500</v>
      </c>
      <c r="K123" s="515">
        <v>4900</v>
      </c>
      <c r="L123" s="515"/>
      <c r="M123" s="116">
        <f t="shared" si="2"/>
        <v>29.629629629629626</v>
      </c>
      <c r="N123" s="116">
        <f t="shared" si="3"/>
        <v>-34.666666666666671</v>
      </c>
      <c r="O123" s="615" t="s">
        <v>3184</v>
      </c>
    </row>
    <row r="124" spans="1:15" s="476" customFormat="1" ht="31.5" customHeight="1" x14ac:dyDescent="0.25">
      <c r="A124" s="689"/>
      <c r="B124" s="686"/>
      <c r="C124" s="572" t="s">
        <v>325</v>
      </c>
      <c r="D124" s="572" t="s">
        <v>23</v>
      </c>
      <c r="E124" s="116"/>
      <c r="F124" s="96"/>
      <c r="G124" s="280"/>
      <c r="H124" s="216"/>
      <c r="I124" s="116"/>
      <c r="J124" s="96"/>
      <c r="K124" s="96"/>
      <c r="L124" s="96"/>
      <c r="M124" s="116"/>
      <c r="N124" s="116"/>
      <c r="O124" s="615"/>
    </row>
    <row r="125" spans="1:15" s="476" customFormat="1" x14ac:dyDescent="0.25">
      <c r="A125" s="689"/>
      <c r="B125" s="686"/>
      <c r="C125" s="566"/>
      <c r="D125" s="566" t="s">
        <v>40</v>
      </c>
      <c r="E125" s="116">
        <v>1800</v>
      </c>
      <c r="F125" s="96">
        <v>7500</v>
      </c>
      <c r="G125" s="280">
        <v>7000</v>
      </c>
      <c r="H125" s="216">
        <v>1.6</v>
      </c>
      <c r="I125" s="116">
        <v>2880</v>
      </c>
      <c r="J125" s="96">
        <v>7500</v>
      </c>
      <c r="K125" s="515">
        <v>5000</v>
      </c>
      <c r="L125" s="515"/>
      <c r="M125" s="116">
        <f t="shared" si="2"/>
        <v>73.611111111111114</v>
      </c>
      <c r="N125" s="116"/>
      <c r="O125" s="615" t="s">
        <v>3184</v>
      </c>
    </row>
    <row r="126" spans="1:15" s="476" customFormat="1" x14ac:dyDescent="0.25">
      <c r="A126" s="690"/>
      <c r="B126" s="687"/>
      <c r="C126" s="566"/>
      <c r="D126" s="566" t="s">
        <v>41</v>
      </c>
      <c r="E126" s="116">
        <v>1800</v>
      </c>
      <c r="F126" s="96">
        <v>7500</v>
      </c>
      <c r="G126" s="280">
        <v>7000</v>
      </c>
      <c r="H126" s="216">
        <v>1.6</v>
      </c>
      <c r="I126" s="116">
        <v>2880</v>
      </c>
      <c r="J126" s="96">
        <v>7500</v>
      </c>
      <c r="K126" s="515">
        <v>4900</v>
      </c>
      <c r="L126" s="515"/>
      <c r="M126" s="116">
        <f t="shared" si="2"/>
        <v>70.138888888888886</v>
      </c>
      <c r="N126" s="116"/>
      <c r="O126" s="615" t="s">
        <v>3184</v>
      </c>
    </row>
    <row r="127" spans="1:15" s="476" customFormat="1" ht="45.75" customHeight="1" x14ac:dyDescent="0.25">
      <c r="A127" s="715">
        <v>5</v>
      </c>
      <c r="B127" s="694" t="s">
        <v>97</v>
      </c>
      <c r="C127" s="572" t="s">
        <v>403</v>
      </c>
      <c r="D127" s="572" t="s">
        <v>98</v>
      </c>
      <c r="E127" s="116">
        <v>2000</v>
      </c>
      <c r="F127" s="96">
        <v>6400</v>
      </c>
      <c r="G127" s="280">
        <v>8000</v>
      </c>
      <c r="H127" s="216">
        <v>3.2</v>
      </c>
      <c r="I127" s="116">
        <v>6400</v>
      </c>
      <c r="J127" s="96">
        <v>6400</v>
      </c>
      <c r="K127" s="515">
        <v>6400</v>
      </c>
      <c r="L127" s="515"/>
      <c r="M127" s="116">
        <f t="shared" si="2"/>
        <v>0</v>
      </c>
      <c r="N127" s="116">
        <f t="shared" si="3"/>
        <v>0</v>
      </c>
      <c r="O127" s="615" t="s">
        <v>3184</v>
      </c>
    </row>
    <row r="128" spans="1:15" s="476" customFormat="1" ht="44.25" customHeight="1" x14ac:dyDescent="0.25">
      <c r="A128" s="715"/>
      <c r="B128" s="694"/>
      <c r="C128" s="572" t="s">
        <v>394</v>
      </c>
      <c r="D128" s="572" t="s">
        <v>99</v>
      </c>
      <c r="E128" s="116">
        <v>3000</v>
      </c>
      <c r="F128" s="96">
        <v>7000</v>
      </c>
      <c r="G128" s="280">
        <v>8400</v>
      </c>
      <c r="H128" s="216">
        <v>2.7</v>
      </c>
      <c r="I128" s="116">
        <v>8100.0000000000009</v>
      </c>
      <c r="J128" s="96">
        <v>7000</v>
      </c>
      <c r="K128" s="515">
        <v>8100</v>
      </c>
      <c r="L128" s="515"/>
      <c r="M128" s="116">
        <f t="shared" si="2"/>
        <v>-1.122832965151763E-14</v>
      </c>
      <c r="N128" s="116">
        <f t="shared" si="3"/>
        <v>15.714285714285714</v>
      </c>
      <c r="O128" s="615" t="s">
        <v>3184</v>
      </c>
    </row>
    <row r="129" spans="1:15" s="476" customFormat="1" ht="23.25" customHeight="1" x14ac:dyDescent="0.25">
      <c r="A129" s="715">
        <v>6</v>
      </c>
      <c r="B129" s="694" t="s">
        <v>100</v>
      </c>
      <c r="C129" s="572" t="s">
        <v>404</v>
      </c>
      <c r="D129" s="572" t="s">
        <v>34</v>
      </c>
      <c r="E129" s="122">
        <v>870</v>
      </c>
      <c r="F129" s="96">
        <v>1600</v>
      </c>
      <c r="G129" s="280">
        <v>1600</v>
      </c>
      <c r="H129" s="216">
        <v>1.3</v>
      </c>
      <c r="I129" s="116">
        <v>1131</v>
      </c>
      <c r="J129" s="96">
        <v>1600</v>
      </c>
      <c r="K129" s="515">
        <v>2400</v>
      </c>
      <c r="L129" s="515"/>
      <c r="M129" s="116">
        <f t="shared" si="2"/>
        <v>112.20159151193634</v>
      </c>
      <c r="N129" s="116">
        <f t="shared" si="3"/>
        <v>50</v>
      </c>
      <c r="O129" s="615" t="s">
        <v>3184</v>
      </c>
    </row>
    <row r="130" spans="1:15" s="476" customFormat="1" ht="40.5" customHeight="1" x14ac:dyDescent="0.25">
      <c r="A130" s="715"/>
      <c r="B130" s="694"/>
      <c r="C130" s="572" t="s">
        <v>395</v>
      </c>
      <c r="D130" s="572" t="s">
        <v>101</v>
      </c>
      <c r="E130" s="116">
        <v>1500</v>
      </c>
      <c r="F130" s="96">
        <v>1950</v>
      </c>
      <c r="G130" s="280">
        <v>1700</v>
      </c>
      <c r="H130" s="216">
        <v>1.3</v>
      </c>
      <c r="I130" s="116">
        <v>1950</v>
      </c>
      <c r="J130" s="96">
        <v>1950</v>
      </c>
      <c r="K130" s="515">
        <v>2700</v>
      </c>
      <c r="L130" s="515"/>
      <c r="M130" s="116">
        <f t="shared" si="2"/>
        <v>38.461538461538467</v>
      </c>
      <c r="N130" s="116">
        <f t="shared" si="3"/>
        <v>38.461538461538467</v>
      </c>
      <c r="O130" s="615" t="s">
        <v>3184</v>
      </c>
    </row>
    <row r="131" spans="1:15" s="476" customFormat="1" ht="24" customHeight="1" x14ac:dyDescent="0.25">
      <c r="A131" s="715"/>
      <c r="B131" s="694"/>
      <c r="C131" s="572" t="s">
        <v>34</v>
      </c>
      <c r="D131" s="572" t="s">
        <v>102</v>
      </c>
      <c r="E131" s="116">
        <v>1000</v>
      </c>
      <c r="F131" s="96">
        <v>1600</v>
      </c>
      <c r="G131" s="280">
        <v>1600</v>
      </c>
      <c r="H131" s="216">
        <v>1.3</v>
      </c>
      <c r="I131" s="116">
        <v>1300</v>
      </c>
      <c r="J131" s="96">
        <v>1600</v>
      </c>
      <c r="K131" s="515">
        <v>2400</v>
      </c>
      <c r="L131" s="515"/>
      <c r="M131" s="116">
        <f t="shared" si="2"/>
        <v>84.615384615384613</v>
      </c>
      <c r="N131" s="116">
        <f t="shared" si="3"/>
        <v>50</v>
      </c>
      <c r="O131" s="615" t="s">
        <v>3184</v>
      </c>
    </row>
    <row r="132" spans="1:15" s="476" customFormat="1" ht="42.75" customHeight="1" x14ac:dyDescent="0.25">
      <c r="A132" s="573">
        <v>7</v>
      </c>
      <c r="B132" s="572" t="s">
        <v>103</v>
      </c>
      <c r="C132" s="572" t="s">
        <v>97</v>
      </c>
      <c r="D132" s="572" t="s">
        <v>100</v>
      </c>
      <c r="E132" s="116">
        <v>1500</v>
      </c>
      <c r="F132" s="96">
        <v>1950</v>
      </c>
      <c r="G132" s="280">
        <v>1700</v>
      </c>
      <c r="H132" s="216">
        <v>1.3</v>
      </c>
      <c r="I132" s="116">
        <v>1950</v>
      </c>
      <c r="J132" s="96">
        <v>1950</v>
      </c>
      <c r="K132" s="515">
        <v>1950</v>
      </c>
      <c r="L132" s="515"/>
      <c r="M132" s="116">
        <f t="shared" si="2"/>
        <v>0</v>
      </c>
      <c r="N132" s="116">
        <f t="shared" si="3"/>
        <v>0</v>
      </c>
      <c r="O132" s="615" t="s">
        <v>3184</v>
      </c>
    </row>
    <row r="133" spans="1:15" s="476" customFormat="1" ht="45.75" customHeight="1" x14ac:dyDescent="0.25">
      <c r="A133" s="688">
        <v>8</v>
      </c>
      <c r="B133" s="685" t="s">
        <v>326</v>
      </c>
      <c r="C133" s="572" t="s">
        <v>104</v>
      </c>
      <c r="D133" s="572" t="s">
        <v>105</v>
      </c>
      <c r="E133" s="116"/>
      <c r="F133" s="96"/>
      <c r="G133" s="280"/>
      <c r="H133" s="216"/>
      <c r="I133" s="116"/>
      <c r="J133" s="96"/>
      <c r="K133" s="515"/>
      <c r="L133" s="515"/>
      <c r="M133" s="116"/>
      <c r="N133" s="116"/>
      <c r="O133" s="615"/>
    </row>
    <row r="134" spans="1:15" s="476" customFormat="1" x14ac:dyDescent="0.25">
      <c r="A134" s="689"/>
      <c r="B134" s="686"/>
      <c r="C134" s="566"/>
      <c r="D134" s="566" t="s">
        <v>40</v>
      </c>
      <c r="E134" s="116">
        <v>1500</v>
      </c>
      <c r="F134" s="96">
        <v>4500</v>
      </c>
      <c r="G134" s="280">
        <v>4000</v>
      </c>
      <c r="H134" s="216">
        <v>1.3</v>
      </c>
      <c r="I134" s="116">
        <v>1950</v>
      </c>
      <c r="J134" s="96">
        <v>4500</v>
      </c>
      <c r="K134" s="515">
        <v>1900</v>
      </c>
      <c r="L134" s="515"/>
      <c r="M134" s="116">
        <f t="shared" si="2"/>
        <v>-2.5641025641025639</v>
      </c>
      <c r="N134" s="116"/>
      <c r="O134" s="615" t="s">
        <v>3184</v>
      </c>
    </row>
    <row r="135" spans="1:15" s="476" customFormat="1" x14ac:dyDescent="0.25">
      <c r="A135" s="690"/>
      <c r="B135" s="687"/>
      <c r="C135" s="566"/>
      <c r="D135" s="566" t="s">
        <v>41</v>
      </c>
      <c r="E135" s="116">
        <v>1500</v>
      </c>
      <c r="F135" s="96">
        <v>4500</v>
      </c>
      <c r="G135" s="280">
        <v>4000</v>
      </c>
      <c r="H135" s="216">
        <v>1.3</v>
      </c>
      <c r="I135" s="116">
        <v>1950</v>
      </c>
      <c r="J135" s="96">
        <v>4500</v>
      </c>
      <c r="K135" s="515">
        <v>1800</v>
      </c>
      <c r="L135" s="515"/>
      <c r="M135" s="116">
        <f t="shared" si="2"/>
        <v>-7.6923076923076925</v>
      </c>
      <c r="N135" s="116"/>
      <c r="O135" s="615" t="s">
        <v>3184</v>
      </c>
    </row>
    <row r="136" spans="1:15" s="476" customFormat="1" ht="59.25" customHeight="1" x14ac:dyDescent="0.25">
      <c r="A136" s="715">
        <v>9</v>
      </c>
      <c r="B136" s="694" t="s">
        <v>327</v>
      </c>
      <c r="C136" s="572" t="s">
        <v>328</v>
      </c>
      <c r="D136" s="572" t="s">
        <v>457</v>
      </c>
      <c r="E136" s="116">
        <v>1500</v>
      </c>
      <c r="F136" s="96">
        <v>2300</v>
      </c>
      <c r="G136" s="280">
        <v>2300</v>
      </c>
      <c r="H136" s="216">
        <v>1.3</v>
      </c>
      <c r="I136" s="116">
        <v>1950</v>
      </c>
      <c r="J136" s="96">
        <v>2300</v>
      </c>
      <c r="K136" s="515">
        <v>1900</v>
      </c>
      <c r="L136" s="515"/>
      <c r="M136" s="116">
        <f t="shared" si="2"/>
        <v>-2.5641025641025639</v>
      </c>
      <c r="N136" s="116">
        <f t="shared" si="3"/>
        <v>-17.391304347826086</v>
      </c>
      <c r="O136" s="615" t="s">
        <v>3184</v>
      </c>
    </row>
    <row r="137" spans="1:15" s="476" customFormat="1" x14ac:dyDescent="0.25">
      <c r="A137" s="715"/>
      <c r="B137" s="694"/>
      <c r="C137" s="572" t="s">
        <v>328</v>
      </c>
      <c r="D137" s="572" t="s">
        <v>329</v>
      </c>
      <c r="E137" s="116">
        <v>1200</v>
      </c>
      <c r="F137" s="96">
        <v>2700</v>
      </c>
      <c r="G137" s="280">
        <v>2700</v>
      </c>
      <c r="H137" s="216">
        <v>1.3</v>
      </c>
      <c r="I137" s="116">
        <v>1560</v>
      </c>
      <c r="J137" s="96">
        <v>2700</v>
      </c>
      <c r="K137" s="515">
        <v>1700</v>
      </c>
      <c r="L137" s="515"/>
      <c r="M137" s="116">
        <f t="shared" si="2"/>
        <v>8.9743589743589745</v>
      </c>
      <c r="N137" s="116">
        <f t="shared" si="3"/>
        <v>-37.037037037037038</v>
      </c>
      <c r="O137" s="615" t="s">
        <v>3184</v>
      </c>
    </row>
    <row r="138" spans="1:15" s="476" customFormat="1" ht="18" customHeight="1" x14ac:dyDescent="0.25">
      <c r="A138" s="688">
        <v>10</v>
      </c>
      <c r="B138" s="685" t="s">
        <v>456</v>
      </c>
      <c r="C138" s="572" t="s">
        <v>106</v>
      </c>
      <c r="D138" s="572" t="s">
        <v>889</v>
      </c>
      <c r="E138" s="116">
        <v>1560</v>
      </c>
      <c r="F138" s="96">
        <v>5000</v>
      </c>
      <c r="G138" s="280">
        <v>10000</v>
      </c>
      <c r="H138" s="216">
        <v>2</v>
      </c>
      <c r="I138" s="116">
        <v>3120</v>
      </c>
      <c r="J138" s="96">
        <v>5000</v>
      </c>
      <c r="K138" s="515">
        <v>8000</v>
      </c>
      <c r="L138" s="515"/>
      <c r="M138" s="116">
        <f t="shared" si="2"/>
        <v>156.41025641025641</v>
      </c>
      <c r="N138" s="116">
        <f t="shared" si="3"/>
        <v>60</v>
      </c>
      <c r="O138" s="615" t="s">
        <v>3184</v>
      </c>
    </row>
    <row r="139" spans="1:15" s="476" customFormat="1" x14ac:dyDescent="0.25">
      <c r="A139" s="689"/>
      <c r="B139" s="686"/>
      <c r="C139" s="572" t="s">
        <v>889</v>
      </c>
      <c r="D139" s="572" t="s">
        <v>890</v>
      </c>
      <c r="E139" s="116">
        <v>1170</v>
      </c>
      <c r="F139" s="96">
        <v>4500</v>
      </c>
      <c r="G139" s="280">
        <v>6700</v>
      </c>
      <c r="H139" s="216">
        <v>1.8</v>
      </c>
      <c r="I139" s="116">
        <v>2106</v>
      </c>
      <c r="J139" s="96">
        <v>4500</v>
      </c>
      <c r="K139" s="515">
        <v>6000</v>
      </c>
      <c r="L139" s="515"/>
      <c r="M139" s="116">
        <f t="shared" si="2"/>
        <v>184.9002849002849</v>
      </c>
      <c r="N139" s="116">
        <f t="shared" si="3"/>
        <v>33.333333333333329</v>
      </c>
      <c r="O139" s="615" t="s">
        <v>3184</v>
      </c>
    </row>
    <row r="140" spans="1:15" s="476" customFormat="1" x14ac:dyDescent="0.25">
      <c r="A140" s="689"/>
      <c r="B140" s="686"/>
      <c r="C140" s="572" t="s">
        <v>890</v>
      </c>
      <c r="D140" s="572" t="s">
        <v>891</v>
      </c>
      <c r="E140" s="116">
        <v>1170</v>
      </c>
      <c r="F140" s="96">
        <v>4500</v>
      </c>
      <c r="G140" s="280">
        <v>6700</v>
      </c>
      <c r="H140" s="216">
        <v>1.8</v>
      </c>
      <c r="I140" s="116">
        <v>2106</v>
      </c>
      <c r="J140" s="96">
        <v>4500</v>
      </c>
      <c r="K140" s="515">
        <v>4500</v>
      </c>
      <c r="L140" s="515"/>
      <c r="M140" s="116">
        <f t="shared" ref="M140:M203" si="4">(K140-I140)/I140*100</f>
        <v>113.67521367521367</v>
      </c>
      <c r="N140" s="116">
        <f t="shared" ref="N140:N203" si="5">(K140-J140)/J140*100</f>
        <v>0</v>
      </c>
      <c r="O140" s="615" t="s">
        <v>3184</v>
      </c>
    </row>
    <row r="141" spans="1:15" s="476" customFormat="1" x14ac:dyDescent="0.25">
      <c r="A141" s="690"/>
      <c r="B141" s="687"/>
      <c r="C141" s="572" t="s">
        <v>891</v>
      </c>
      <c r="D141" s="572" t="s">
        <v>108</v>
      </c>
      <c r="E141" s="122">
        <v>900</v>
      </c>
      <c r="F141" s="96">
        <v>2300</v>
      </c>
      <c r="G141" s="280">
        <v>2800</v>
      </c>
      <c r="H141" s="216">
        <v>1.3</v>
      </c>
      <c r="I141" s="116">
        <v>1170</v>
      </c>
      <c r="J141" s="96">
        <v>2300</v>
      </c>
      <c r="K141" s="515">
        <v>3000</v>
      </c>
      <c r="L141" s="515"/>
      <c r="M141" s="116">
        <f t="shared" si="4"/>
        <v>156.41025641025641</v>
      </c>
      <c r="N141" s="116">
        <f t="shared" si="5"/>
        <v>30.434782608695656</v>
      </c>
      <c r="O141" s="615" t="s">
        <v>3184</v>
      </c>
    </row>
    <row r="142" spans="1:15" s="476" customFormat="1" ht="40.5" customHeight="1" x14ac:dyDescent="0.25">
      <c r="A142" s="688">
        <v>11</v>
      </c>
      <c r="B142" s="688" t="s">
        <v>383</v>
      </c>
      <c r="C142" s="572" t="s">
        <v>109</v>
      </c>
      <c r="D142" s="572" t="s">
        <v>451</v>
      </c>
      <c r="E142" s="122"/>
      <c r="F142" s="96"/>
      <c r="G142" s="280"/>
      <c r="H142" s="216"/>
      <c r="I142" s="116"/>
      <c r="J142" s="96"/>
      <c r="K142" s="515"/>
      <c r="L142" s="515"/>
      <c r="M142" s="116"/>
      <c r="N142" s="116"/>
      <c r="O142" s="615"/>
    </row>
    <row r="143" spans="1:15" s="476" customFormat="1" x14ac:dyDescent="0.25">
      <c r="A143" s="689"/>
      <c r="B143" s="689"/>
      <c r="C143" s="566"/>
      <c r="D143" s="566" t="s">
        <v>40</v>
      </c>
      <c r="E143" s="122">
        <v>600</v>
      </c>
      <c r="F143" s="96">
        <v>1500</v>
      </c>
      <c r="G143" s="280">
        <v>1500</v>
      </c>
      <c r="H143" s="216">
        <v>1.6</v>
      </c>
      <c r="I143" s="116">
        <v>960</v>
      </c>
      <c r="J143" s="96">
        <v>1500</v>
      </c>
      <c r="K143" s="515">
        <v>1500</v>
      </c>
      <c r="L143" s="515"/>
      <c r="M143" s="116">
        <f t="shared" si="4"/>
        <v>56.25</v>
      </c>
      <c r="N143" s="116"/>
      <c r="O143" s="615" t="s">
        <v>3184</v>
      </c>
    </row>
    <row r="144" spans="1:15" s="476" customFormat="1" x14ac:dyDescent="0.25">
      <c r="A144" s="690"/>
      <c r="B144" s="690"/>
      <c r="C144" s="566"/>
      <c r="D144" s="566" t="s">
        <v>41</v>
      </c>
      <c r="E144" s="122">
        <v>600</v>
      </c>
      <c r="F144" s="96">
        <v>1500</v>
      </c>
      <c r="G144" s="280">
        <v>1500</v>
      </c>
      <c r="H144" s="216">
        <v>1.6</v>
      </c>
      <c r="I144" s="116">
        <v>960</v>
      </c>
      <c r="J144" s="96">
        <v>1500</v>
      </c>
      <c r="K144" s="515">
        <v>1400</v>
      </c>
      <c r="L144" s="515"/>
      <c r="M144" s="116">
        <f t="shared" si="4"/>
        <v>45.833333333333329</v>
      </c>
      <c r="N144" s="116"/>
      <c r="O144" s="615" t="s">
        <v>3184</v>
      </c>
    </row>
    <row r="145" spans="1:15" s="476" customFormat="1" ht="21.75" customHeight="1" x14ac:dyDescent="0.25">
      <c r="A145" s="715">
        <v>12</v>
      </c>
      <c r="B145" s="694" t="s">
        <v>110</v>
      </c>
      <c r="C145" s="572" t="s">
        <v>19</v>
      </c>
      <c r="D145" s="572" t="s">
        <v>34</v>
      </c>
      <c r="E145" s="116"/>
      <c r="F145" s="96"/>
      <c r="G145" s="280"/>
      <c r="H145" s="216"/>
      <c r="I145" s="116"/>
      <c r="J145" s="96"/>
      <c r="K145" s="515"/>
      <c r="L145" s="515"/>
      <c r="M145" s="116"/>
      <c r="N145" s="116"/>
      <c r="O145" s="615"/>
    </row>
    <row r="146" spans="1:15" s="476" customFormat="1" x14ac:dyDescent="0.25">
      <c r="A146" s="715"/>
      <c r="B146" s="694"/>
      <c r="C146" s="566"/>
      <c r="D146" s="566" t="s">
        <v>40</v>
      </c>
      <c r="E146" s="116">
        <v>2210</v>
      </c>
      <c r="F146" s="96">
        <v>6700</v>
      </c>
      <c r="G146" s="280">
        <v>6700</v>
      </c>
      <c r="H146" s="216">
        <v>1.2</v>
      </c>
      <c r="I146" s="116">
        <v>2652</v>
      </c>
      <c r="J146" s="96">
        <v>6700</v>
      </c>
      <c r="K146" s="515">
        <v>4500</v>
      </c>
      <c r="L146" s="515"/>
      <c r="M146" s="116">
        <f t="shared" si="4"/>
        <v>69.68325791855203</v>
      </c>
      <c r="N146" s="116"/>
      <c r="O146" s="615" t="s">
        <v>3184</v>
      </c>
    </row>
    <row r="147" spans="1:15" s="476" customFormat="1" x14ac:dyDescent="0.25">
      <c r="A147" s="715"/>
      <c r="B147" s="694"/>
      <c r="C147" s="566"/>
      <c r="D147" s="566" t="s">
        <v>41</v>
      </c>
      <c r="E147" s="116">
        <v>2210</v>
      </c>
      <c r="F147" s="96">
        <v>6700</v>
      </c>
      <c r="G147" s="280">
        <v>6700</v>
      </c>
      <c r="H147" s="216">
        <v>1.2</v>
      </c>
      <c r="I147" s="116">
        <v>2652</v>
      </c>
      <c r="J147" s="96">
        <v>6700</v>
      </c>
      <c r="K147" s="515">
        <v>4400</v>
      </c>
      <c r="L147" s="515"/>
      <c r="M147" s="116">
        <f t="shared" si="4"/>
        <v>65.912518853695317</v>
      </c>
      <c r="N147" s="116"/>
      <c r="O147" s="615" t="s">
        <v>3184</v>
      </c>
    </row>
    <row r="148" spans="1:15" s="476" customFormat="1" x14ac:dyDescent="0.25">
      <c r="A148" s="715"/>
      <c r="B148" s="694"/>
      <c r="C148" s="566" t="s">
        <v>115</v>
      </c>
      <c r="D148" s="566" t="s">
        <v>895</v>
      </c>
      <c r="E148" s="116"/>
      <c r="F148" s="96"/>
      <c r="G148" s="280"/>
      <c r="H148" s="216"/>
      <c r="I148" s="116"/>
      <c r="J148" s="96"/>
      <c r="K148" s="515"/>
      <c r="L148" s="515"/>
      <c r="M148" s="116"/>
      <c r="N148" s="116"/>
      <c r="O148" s="615" t="s">
        <v>132</v>
      </c>
    </row>
    <row r="149" spans="1:15" s="476" customFormat="1" x14ac:dyDescent="0.25">
      <c r="A149" s="715"/>
      <c r="B149" s="694"/>
      <c r="C149" s="566"/>
      <c r="D149" s="566" t="s">
        <v>40</v>
      </c>
      <c r="E149" s="116"/>
      <c r="F149" s="96"/>
      <c r="G149" s="280"/>
      <c r="H149" s="216"/>
      <c r="I149" s="116"/>
      <c r="J149" s="96"/>
      <c r="K149" s="515">
        <v>4200</v>
      </c>
      <c r="L149" s="515"/>
      <c r="M149" s="116"/>
      <c r="N149" s="116"/>
      <c r="O149" s="615" t="s">
        <v>3184</v>
      </c>
    </row>
    <row r="150" spans="1:15" s="476" customFormat="1" x14ac:dyDescent="0.25">
      <c r="A150" s="715"/>
      <c r="B150" s="694"/>
      <c r="C150" s="566"/>
      <c r="D150" s="566" t="s">
        <v>41</v>
      </c>
      <c r="E150" s="116"/>
      <c r="F150" s="96"/>
      <c r="G150" s="280"/>
      <c r="H150" s="216"/>
      <c r="I150" s="116"/>
      <c r="J150" s="96"/>
      <c r="K150" s="515">
        <v>4000</v>
      </c>
      <c r="L150" s="515"/>
      <c r="M150" s="116"/>
      <c r="N150" s="116"/>
      <c r="O150" s="615" t="s">
        <v>3184</v>
      </c>
    </row>
    <row r="151" spans="1:15" s="476" customFormat="1" ht="21.75" customHeight="1" x14ac:dyDescent="0.25">
      <c r="A151" s="715"/>
      <c r="B151" s="694"/>
      <c r="C151" s="572" t="s">
        <v>34</v>
      </c>
      <c r="D151" s="572" t="s">
        <v>431</v>
      </c>
      <c r="E151" s="116"/>
      <c r="F151" s="96">
        <v>4000</v>
      </c>
      <c r="G151" s="280">
        <v>6000</v>
      </c>
      <c r="H151" s="216"/>
      <c r="I151" s="116"/>
      <c r="J151" s="96"/>
      <c r="K151" s="515"/>
      <c r="L151" s="515"/>
      <c r="M151" s="116"/>
      <c r="N151" s="116"/>
      <c r="O151" s="615" t="s">
        <v>132</v>
      </c>
    </row>
    <row r="152" spans="1:15" s="476" customFormat="1" x14ac:dyDescent="0.25">
      <c r="A152" s="573"/>
      <c r="B152" s="572"/>
      <c r="C152" s="566"/>
      <c r="D152" s="566" t="s">
        <v>40</v>
      </c>
      <c r="E152" s="116"/>
      <c r="F152" s="96"/>
      <c r="G152" s="280"/>
      <c r="H152" s="514"/>
      <c r="I152" s="116"/>
      <c r="J152" s="96">
        <v>4000</v>
      </c>
      <c r="K152" s="515">
        <v>3000</v>
      </c>
      <c r="L152" s="515"/>
      <c r="M152" s="116"/>
      <c r="N152" s="116"/>
      <c r="O152" s="615" t="s">
        <v>3184</v>
      </c>
    </row>
    <row r="153" spans="1:15" s="476" customFormat="1" x14ac:dyDescent="0.25">
      <c r="A153" s="573"/>
      <c r="B153" s="572"/>
      <c r="C153" s="566"/>
      <c r="D153" s="566" t="s">
        <v>41</v>
      </c>
      <c r="E153" s="116"/>
      <c r="F153" s="96"/>
      <c r="G153" s="280"/>
      <c r="H153" s="514"/>
      <c r="I153" s="116"/>
      <c r="J153" s="96">
        <v>4000</v>
      </c>
      <c r="K153" s="515">
        <v>2900</v>
      </c>
      <c r="L153" s="515"/>
      <c r="M153" s="116"/>
      <c r="N153" s="116"/>
      <c r="O153" s="615" t="s">
        <v>3184</v>
      </c>
    </row>
    <row r="154" spans="1:15" s="527" customFormat="1" ht="42.75" customHeight="1" x14ac:dyDescent="0.25">
      <c r="A154" s="573">
        <v>13</v>
      </c>
      <c r="B154" s="572" t="s">
        <v>111</v>
      </c>
      <c r="C154" s="572" t="s">
        <v>19</v>
      </c>
      <c r="D154" s="572" t="s">
        <v>330</v>
      </c>
      <c r="E154" s="116"/>
      <c r="F154" s="96"/>
      <c r="G154" s="280"/>
      <c r="H154" s="216"/>
      <c r="I154" s="116"/>
      <c r="J154" s="96"/>
      <c r="K154" s="515"/>
      <c r="L154" s="515"/>
      <c r="M154" s="116"/>
      <c r="N154" s="116"/>
      <c r="O154" s="615"/>
    </row>
    <row r="155" spans="1:15" s="527" customFormat="1" x14ac:dyDescent="0.25">
      <c r="A155" s="573"/>
      <c r="B155" s="572"/>
      <c r="C155" s="572"/>
      <c r="D155" s="572" t="s">
        <v>40</v>
      </c>
      <c r="E155" s="116">
        <v>2080</v>
      </c>
      <c r="F155" s="96">
        <v>6000</v>
      </c>
      <c r="G155" s="280">
        <v>6000</v>
      </c>
      <c r="H155" s="216">
        <v>1.5</v>
      </c>
      <c r="I155" s="116">
        <v>3120</v>
      </c>
      <c r="J155" s="96">
        <v>6000</v>
      </c>
      <c r="K155" s="515">
        <v>4000</v>
      </c>
      <c r="L155" s="515"/>
      <c r="M155" s="116">
        <f t="shared" si="4"/>
        <v>28.205128205128204</v>
      </c>
      <c r="N155" s="116"/>
      <c r="O155" s="615" t="s">
        <v>3184</v>
      </c>
    </row>
    <row r="156" spans="1:15" s="527" customFormat="1" x14ac:dyDescent="0.25">
      <c r="A156" s="573"/>
      <c r="B156" s="572"/>
      <c r="C156" s="572"/>
      <c r="D156" s="572" t="s">
        <v>41</v>
      </c>
      <c r="E156" s="116">
        <v>2080</v>
      </c>
      <c r="F156" s="96">
        <v>6000</v>
      </c>
      <c r="G156" s="280">
        <v>6000</v>
      </c>
      <c r="H156" s="216">
        <v>1.5</v>
      </c>
      <c r="I156" s="116">
        <v>3120</v>
      </c>
      <c r="J156" s="96">
        <v>6000</v>
      </c>
      <c r="K156" s="515">
        <v>3900</v>
      </c>
      <c r="L156" s="515"/>
      <c r="M156" s="116">
        <f t="shared" si="4"/>
        <v>25</v>
      </c>
      <c r="N156" s="116"/>
      <c r="O156" s="615" t="s">
        <v>3184</v>
      </c>
    </row>
    <row r="157" spans="1:15" s="527" customFormat="1" ht="42.75" customHeight="1" x14ac:dyDescent="0.25">
      <c r="A157" s="573">
        <v>14</v>
      </c>
      <c r="B157" s="572" t="s">
        <v>112</v>
      </c>
      <c r="C157" s="572" t="s">
        <v>405</v>
      </c>
      <c r="D157" s="572" t="s">
        <v>113</v>
      </c>
      <c r="E157" s="116">
        <v>1040</v>
      </c>
      <c r="F157" s="96">
        <v>3000</v>
      </c>
      <c r="G157" s="280">
        <v>3000</v>
      </c>
      <c r="H157" s="216">
        <v>1.6</v>
      </c>
      <c r="I157" s="116">
        <v>1664</v>
      </c>
      <c r="J157" s="96">
        <v>3000</v>
      </c>
      <c r="K157" s="515">
        <v>1900</v>
      </c>
      <c r="L157" s="515"/>
      <c r="M157" s="116">
        <f t="shared" si="4"/>
        <v>14.182692307692307</v>
      </c>
      <c r="N157" s="116">
        <f t="shared" si="5"/>
        <v>-36.666666666666664</v>
      </c>
      <c r="O157" s="615" t="s">
        <v>3184</v>
      </c>
    </row>
    <row r="158" spans="1:15" s="476" customFormat="1" ht="23.25" customHeight="1" x14ac:dyDescent="0.25">
      <c r="A158" s="573">
        <v>15</v>
      </c>
      <c r="B158" s="572" t="s">
        <v>114</v>
      </c>
      <c r="C158" s="572" t="s">
        <v>331</v>
      </c>
      <c r="D158" s="572" t="s">
        <v>115</v>
      </c>
      <c r="E158" s="116">
        <v>2200</v>
      </c>
      <c r="F158" s="96">
        <v>4700</v>
      </c>
      <c r="G158" s="280">
        <v>4700</v>
      </c>
      <c r="H158" s="216">
        <v>2.8</v>
      </c>
      <c r="I158" s="116">
        <v>6160</v>
      </c>
      <c r="J158" s="96">
        <v>4700</v>
      </c>
      <c r="K158" s="515">
        <v>4700</v>
      </c>
      <c r="L158" s="515"/>
      <c r="M158" s="116">
        <f t="shared" si="4"/>
        <v>-23.7012987012987</v>
      </c>
      <c r="N158" s="116">
        <f t="shared" si="5"/>
        <v>0</v>
      </c>
      <c r="O158" s="615" t="s">
        <v>3184</v>
      </c>
    </row>
    <row r="159" spans="1:15" s="476" customFormat="1" x14ac:dyDescent="0.25">
      <c r="A159" s="573">
        <v>16</v>
      </c>
      <c r="B159" s="572" t="s">
        <v>115</v>
      </c>
      <c r="C159" s="572" t="s">
        <v>331</v>
      </c>
      <c r="D159" s="572" t="s">
        <v>116</v>
      </c>
      <c r="E159" s="116"/>
      <c r="F159" s="96"/>
      <c r="G159" s="280"/>
      <c r="H159" s="216"/>
      <c r="I159" s="116"/>
      <c r="J159" s="96"/>
      <c r="K159" s="515"/>
      <c r="L159" s="515"/>
      <c r="M159" s="116"/>
      <c r="N159" s="116"/>
      <c r="O159" s="615"/>
    </row>
    <row r="160" spans="1:15" s="476" customFormat="1" x14ac:dyDescent="0.25">
      <c r="A160" s="573"/>
      <c r="B160" s="572"/>
      <c r="C160" s="566"/>
      <c r="D160" s="566" t="s">
        <v>40</v>
      </c>
      <c r="E160" s="116">
        <v>1900</v>
      </c>
      <c r="F160" s="96">
        <v>3600</v>
      </c>
      <c r="G160" s="280">
        <v>3600</v>
      </c>
      <c r="H160" s="216">
        <v>2.9</v>
      </c>
      <c r="I160" s="116">
        <v>5510</v>
      </c>
      <c r="J160" s="96">
        <v>3600</v>
      </c>
      <c r="K160" s="515">
        <v>3600</v>
      </c>
      <c r="L160" s="515"/>
      <c r="M160" s="116">
        <f t="shared" si="4"/>
        <v>-34.664246823956439</v>
      </c>
      <c r="N160" s="116"/>
      <c r="O160" s="615" t="s">
        <v>3184</v>
      </c>
    </row>
    <row r="161" spans="1:15" s="476" customFormat="1" x14ac:dyDescent="0.25">
      <c r="A161" s="573"/>
      <c r="B161" s="572"/>
      <c r="C161" s="566"/>
      <c r="D161" s="566" t="s">
        <v>41</v>
      </c>
      <c r="E161" s="116">
        <v>1900</v>
      </c>
      <c r="F161" s="96">
        <v>3600</v>
      </c>
      <c r="G161" s="280">
        <v>3600</v>
      </c>
      <c r="H161" s="216">
        <v>2.9</v>
      </c>
      <c r="I161" s="116">
        <v>5510</v>
      </c>
      <c r="J161" s="96">
        <v>3600</v>
      </c>
      <c r="K161" s="515">
        <v>3500</v>
      </c>
      <c r="L161" s="515"/>
      <c r="M161" s="116">
        <f t="shared" si="4"/>
        <v>-36.479128856624321</v>
      </c>
      <c r="N161" s="116"/>
      <c r="O161" s="615" t="s">
        <v>3184</v>
      </c>
    </row>
    <row r="162" spans="1:15" s="476" customFormat="1" x14ac:dyDescent="0.25">
      <c r="A162" s="573">
        <v>17</v>
      </c>
      <c r="B162" s="572" t="s">
        <v>96</v>
      </c>
      <c r="C162" s="572" t="s">
        <v>255</v>
      </c>
      <c r="D162" s="572" t="s">
        <v>117</v>
      </c>
      <c r="E162" s="116">
        <v>1560</v>
      </c>
      <c r="F162" s="96">
        <v>6700</v>
      </c>
      <c r="G162" s="280">
        <v>4000</v>
      </c>
      <c r="H162" s="216">
        <v>2</v>
      </c>
      <c r="I162" s="116">
        <v>3120</v>
      </c>
      <c r="J162" s="96">
        <v>6700</v>
      </c>
      <c r="K162" s="515">
        <v>5000</v>
      </c>
      <c r="L162" s="515"/>
      <c r="M162" s="116">
        <f t="shared" si="4"/>
        <v>60.256410256410255</v>
      </c>
      <c r="N162" s="116">
        <f t="shared" si="5"/>
        <v>-25.373134328358208</v>
      </c>
      <c r="O162" s="615" t="s">
        <v>3184</v>
      </c>
    </row>
    <row r="163" spans="1:15" s="476" customFormat="1" x14ac:dyDescent="0.25">
      <c r="A163" s="573">
        <v>18</v>
      </c>
      <c r="B163" s="572" t="s">
        <v>274</v>
      </c>
      <c r="C163" s="572" t="s">
        <v>118</v>
      </c>
      <c r="D163" s="572" t="s">
        <v>119</v>
      </c>
      <c r="E163" s="116">
        <v>1560</v>
      </c>
      <c r="F163" s="96">
        <v>3000</v>
      </c>
      <c r="G163" s="280">
        <v>3000</v>
      </c>
      <c r="H163" s="216">
        <v>2</v>
      </c>
      <c r="I163" s="116">
        <v>3120</v>
      </c>
      <c r="J163" s="96">
        <v>3000</v>
      </c>
      <c r="K163" s="515">
        <v>3000</v>
      </c>
      <c r="L163" s="515"/>
      <c r="M163" s="116">
        <f t="shared" si="4"/>
        <v>-3.8461538461538463</v>
      </c>
      <c r="N163" s="116">
        <f t="shared" si="5"/>
        <v>0</v>
      </c>
      <c r="O163" s="615" t="s">
        <v>3184</v>
      </c>
    </row>
    <row r="164" spans="1:15" s="476" customFormat="1" x14ac:dyDescent="0.25">
      <c r="A164" s="573">
        <v>19</v>
      </c>
      <c r="B164" s="572" t="s">
        <v>117</v>
      </c>
      <c r="C164" s="572" t="s">
        <v>96</v>
      </c>
      <c r="D164" s="572" t="s">
        <v>119</v>
      </c>
      <c r="E164" s="116">
        <v>1560</v>
      </c>
      <c r="F164" s="96">
        <v>4000</v>
      </c>
      <c r="G164" s="280">
        <v>4000</v>
      </c>
      <c r="H164" s="216">
        <v>2</v>
      </c>
      <c r="I164" s="116">
        <v>3120</v>
      </c>
      <c r="J164" s="96">
        <v>4000</v>
      </c>
      <c r="K164" s="515">
        <v>3500</v>
      </c>
      <c r="L164" s="515"/>
      <c r="M164" s="116">
        <f t="shared" si="4"/>
        <v>12.179487179487179</v>
      </c>
      <c r="N164" s="116">
        <f t="shared" si="5"/>
        <v>-12.5</v>
      </c>
      <c r="O164" s="615" t="s">
        <v>3184</v>
      </c>
    </row>
    <row r="165" spans="1:15" s="476" customFormat="1" x14ac:dyDescent="0.25">
      <c r="A165" s="573">
        <v>20</v>
      </c>
      <c r="B165" s="572" t="s">
        <v>120</v>
      </c>
      <c r="C165" s="572" t="s">
        <v>117</v>
      </c>
      <c r="D165" s="572" t="s">
        <v>121</v>
      </c>
      <c r="E165" s="116">
        <v>1300</v>
      </c>
      <c r="F165" s="96">
        <v>4000</v>
      </c>
      <c r="G165" s="280">
        <v>3300</v>
      </c>
      <c r="H165" s="216">
        <v>1.2</v>
      </c>
      <c r="I165" s="116">
        <v>1560</v>
      </c>
      <c r="J165" s="96">
        <v>4000</v>
      </c>
      <c r="K165" s="515">
        <v>2500</v>
      </c>
      <c r="L165" s="515"/>
      <c r="M165" s="116">
        <f t="shared" si="4"/>
        <v>60.256410256410255</v>
      </c>
      <c r="N165" s="116">
        <f t="shared" si="5"/>
        <v>-37.5</v>
      </c>
      <c r="O165" s="615" t="s">
        <v>3184</v>
      </c>
    </row>
    <row r="166" spans="1:15" s="476" customFormat="1" x14ac:dyDescent="0.25">
      <c r="A166" s="573">
        <v>21</v>
      </c>
      <c r="B166" s="572" t="s">
        <v>332</v>
      </c>
      <c r="C166" s="572" t="s">
        <v>117</v>
      </c>
      <c r="D166" s="572" t="s">
        <v>121</v>
      </c>
      <c r="E166" s="116">
        <v>1300</v>
      </c>
      <c r="F166" s="96">
        <v>4000</v>
      </c>
      <c r="G166" s="280">
        <v>3300</v>
      </c>
      <c r="H166" s="216">
        <v>1.1000000000000001</v>
      </c>
      <c r="I166" s="116">
        <v>1430.0000000000002</v>
      </c>
      <c r="J166" s="96">
        <v>4000</v>
      </c>
      <c r="K166" s="515">
        <v>2500</v>
      </c>
      <c r="L166" s="515"/>
      <c r="M166" s="116">
        <f t="shared" si="4"/>
        <v>74.825174825174798</v>
      </c>
      <c r="N166" s="116">
        <f t="shared" si="5"/>
        <v>-37.5</v>
      </c>
      <c r="O166" s="615" t="s">
        <v>3184</v>
      </c>
    </row>
    <row r="167" spans="1:15" s="476" customFormat="1" x14ac:dyDescent="0.25">
      <c r="A167" s="573">
        <v>22</v>
      </c>
      <c r="B167" s="572" t="s">
        <v>122</v>
      </c>
      <c r="C167" s="572" t="s">
        <v>117</v>
      </c>
      <c r="D167" s="572" t="s">
        <v>121</v>
      </c>
      <c r="E167" s="116">
        <v>1300</v>
      </c>
      <c r="F167" s="96">
        <v>4000</v>
      </c>
      <c r="G167" s="280">
        <v>3300</v>
      </c>
      <c r="H167" s="216">
        <v>1.1000000000000001</v>
      </c>
      <c r="I167" s="116">
        <v>1430.0000000000002</v>
      </c>
      <c r="J167" s="96">
        <v>4000</v>
      </c>
      <c r="K167" s="515">
        <v>2500</v>
      </c>
      <c r="L167" s="515"/>
      <c r="M167" s="116">
        <f t="shared" si="4"/>
        <v>74.825174825174798</v>
      </c>
      <c r="N167" s="116">
        <f t="shared" si="5"/>
        <v>-37.5</v>
      </c>
      <c r="O167" s="615" t="s">
        <v>3184</v>
      </c>
    </row>
    <row r="168" spans="1:15" s="476" customFormat="1" ht="37.5" x14ac:dyDescent="0.25">
      <c r="A168" s="573">
        <v>23</v>
      </c>
      <c r="B168" s="572" t="s">
        <v>123</v>
      </c>
      <c r="C168" s="572" t="s">
        <v>121</v>
      </c>
      <c r="D168" s="572" t="s">
        <v>124</v>
      </c>
      <c r="E168" s="116">
        <v>1300</v>
      </c>
      <c r="F168" s="96">
        <v>4000</v>
      </c>
      <c r="G168" s="280">
        <v>3300</v>
      </c>
      <c r="H168" s="216">
        <v>1.1000000000000001</v>
      </c>
      <c r="I168" s="116">
        <v>1430.0000000000002</v>
      </c>
      <c r="J168" s="96">
        <v>4000</v>
      </c>
      <c r="K168" s="515">
        <v>2500</v>
      </c>
      <c r="L168" s="515"/>
      <c r="M168" s="116">
        <f t="shared" si="4"/>
        <v>74.825174825174798</v>
      </c>
      <c r="N168" s="116">
        <f t="shared" si="5"/>
        <v>-37.5</v>
      </c>
      <c r="O168" s="615" t="s">
        <v>3184</v>
      </c>
    </row>
    <row r="169" spans="1:15" s="476" customFormat="1" ht="42.75" customHeight="1" x14ac:dyDescent="0.25">
      <c r="A169" s="573">
        <v>24</v>
      </c>
      <c r="B169" s="572" t="s">
        <v>125</v>
      </c>
      <c r="C169" s="572" t="s">
        <v>391</v>
      </c>
      <c r="D169" s="572" t="s">
        <v>126</v>
      </c>
      <c r="E169" s="116">
        <v>1300</v>
      </c>
      <c r="F169" s="96">
        <v>4000</v>
      </c>
      <c r="G169" s="280">
        <v>3300</v>
      </c>
      <c r="H169" s="216">
        <v>1.2</v>
      </c>
      <c r="I169" s="116">
        <v>1560</v>
      </c>
      <c r="J169" s="96">
        <v>4000</v>
      </c>
      <c r="K169" s="515">
        <v>2000</v>
      </c>
      <c r="L169" s="515"/>
      <c r="M169" s="116">
        <f t="shared" si="4"/>
        <v>28.205128205128204</v>
      </c>
      <c r="N169" s="116">
        <f t="shared" si="5"/>
        <v>-50</v>
      </c>
      <c r="O169" s="615" t="s">
        <v>3184</v>
      </c>
    </row>
    <row r="170" spans="1:15" s="476" customFormat="1" ht="42" customHeight="1" x14ac:dyDescent="0.25">
      <c r="A170" s="573">
        <v>25</v>
      </c>
      <c r="B170" s="572" t="s">
        <v>126</v>
      </c>
      <c r="C170" s="572" t="s">
        <v>392</v>
      </c>
      <c r="D170" s="572" t="s">
        <v>127</v>
      </c>
      <c r="E170" s="116">
        <v>1300</v>
      </c>
      <c r="F170" s="96">
        <v>3200</v>
      </c>
      <c r="G170" s="280">
        <v>3000</v>
      </c>
      <c r="H170" s="216">
        <v>1.2</v>
      </c>
      <c r="I170" s="116">
        <v>1560</v>
      </c>
      <c r="J170" s="96">
        <v>3200</v>
      </c>
      <c r="K170" s="515">
        <v>2000</v>
      </c>
      <c r="L170" s="515"/>
      <c r="M170" s="116">
        <f t="shared" si="4"/>
        <v>28.205128205128204</v>
      </c>
      <c r="N170" s="116">
        <f t="shared" si="5"/>
        <v>-37.5</v>
      </c>
      <c r="O170" s="615" t="s">
        <v>3184</v>
      </c>
    </row>
    <row r="171" spans="1:15" s="476" customFormat="1" x14ac:dyDescent="0.25">
      <c r="A171" s="573">
        <v>26</v>
      </c>
      <c r="B171" s="572" t="s">
        <v>128</v>
      </c>
      <c r="C171" s="572" t="s">
        <v>129</v>
      </c>
      <c r="D171" s="572"/>
      <c r="E171" s="122"/>
      <c r="F171" s="96"/>
      <c r="G171" s="280"/>
      <c r="H171" s="216"/>
      <c r="I171" s="116"/>
      <c r="J171" s="96"/>
      <c r="K171" s="515"/>
      <c r="L171" s="515"/>
      <c r="M171" s="116"/>
      <c r="N171" s="116"/>
      <c r="O171" s="615"/>
    </row>
    <row r="172" spans="1:15" s="476" customFormat="1" x14ac:dyDescent="0.25">
      <c r="A172" s="573"/>
      <c r="B172" s="572"/>
      <c r="C172" s="572" t="s">
        <v>40</v>
      </c>
      <c r="D172" s="572"/>
      <c r="E172" s="122">
        <v>850</v>
      </c>
      <c r="F172" s="96">
        <v>3700</v>
      </c>
      <c r="G172" s="280">
        <v>2700</v>
      </c>
      <c r="H172" s="216">
        <v>2.1</v>
      </c>
      <c r="I172" s="116">
        <v>1785</v>
      </c>
      <c r="J172" s="96">
        <v>3700</v>
      </c>
      <c r="K172" s="515">
        <v>2000</v>
      </c>
      <c r="L172" s="515"/>
      <c r="M172" s="116">
        <f t="shared" si="4"/>
        <v>12.044817927170868</v>
      </c>
      <c r="N172" s="116">
        <f t="shared" si="5"/>
        <v>-45.945945945945951</v>
      </c>
      <c r="O172" s="615" t="s">
        <v>3184</v>
      </c>
    </row>
    <row r="173" spans="1:15" s="476" customFormat="1" x14ac:dyDescent="0.25">
      <c r="A173" s="573"/>
      <c r="B173" s="572"/>
      <c r="C173" s="572" t="s">
        <v>41</v>
      </c>
      <c r="D173" s="572"/>
      <c r="E173" s="122">
        <v>800</v>
      </c>
      <c r="F173" s="96">
        <v>3500</v>
      </c>
      <c r="G173" s="280">
        <v>2300</v>
      </c>
      <c r="H173" s="216">
        <v>2</v>
      </c>
      <c r="I173" s="116">
        <v>1600</v>
      </c>
      <c r="J173" s="96">
        <v>3500</v>
      </c>
      <c r="K173" s="515">
        <v>1900</v>
      </c>
      <c r="L173" s="515"/>
      <c r="M173" s="116">
        <f t="shared" si="4"/>
        <v>18.75</v>
      </c>
      <c r="N173" s="116">
        <f t="shared" si="5"/>
        <v>-45.714285714285715</v>
      </c>
      <c r="O173" s="615" t="s">
        <v>3184</v>
      </c>
    </row>
    <row r="174" spans="1:15" s="476" customFormat="1" x14ac:dyDescent="0.25">
      <c r="A174" s="573">
        <v>27</v>
      </c>
      <c r="B174" s="572" t="s">
        <v>46</v>
      </c>
      <c r="C174" s="572"/>
      <c r="D174" s="572"/>
      <c r="E174" s="122"/>
      <c r="F174" s="96"/>
      <c r="G174" s="280"/>
      <c r="H174" s="216"/>
      <c r="I174" s="116"/>
      <c r="J174" s="96"/>
      <c r="K174" s="96"/>
      <c r="L174" s="96"/>
      <c r="M174" s="116"/>
      <c r="N174" s="116"/>
      <c r="O174" s="615"/>
    </row>
    <row r="175" spans="1:15" s="476" customFormat="1" x14ac:dyDescent="0.25">
      <c r="A175" s="688" t="s">
        <v>364</v>
      </c>
      <c r="B175" s="685" t="s">
        <v>48</v>
      </c>
      <c r="C175" s="572" t="s">
        <v>49</v>
      </c>
      <c r="D175" s="572"/>
      <c r="E175" s="122">
        <v>460</v>
      </c>
      <c r="F175" s="96">
        <v>1300</v>
      </c>
      <c r="G175" s="280">
        <v>1300</v>
      </c>
      <c r="H175" s="216">
        <v>1.8</v>
      </c>
      <c r="I175" s="116">
        <v>828</v>
      </c>
      <c r="J175" s="96">
        <v>1300</v>
      </c>
      <c r="K175" s="515">
        <v>1000</v>
      </c>
      <c r="L175" s="515"/>
      <c r="M175" s="116">
        <f t="shared" si="4"/>
        <v>20.772946859903382</v>
      </c>
      <c r="N175" s="116">
        <f t="shared" si="5"/>
        <v>-23.076923076923077</v>
      </c>
      <c r="O175" s="615" t="s">
        <v>3184</v>
      </c>
    </row>
    <row r="176" spans="1:15" s="476" customFormat="1" ht="45" customHeight="1" x14ac:dyDescent="0.25">
      <c r="A176" s="690"/>
      <c r="B176" s="687"/>
      <c r="C176" s="572" t="s">
        <v>50</v>
      </c>
      <c r="D176" s="572"/>
      <c r="E176" s="122">
        <v>455</v>
      </c>
      <c r="F176" s="96">
        <v>1000</v>
      </c>
      <c r="G176" s="280">
        <v>1000</v>
      </c>
      <c r="H176" s="216">
        <v>1.6</v>
      </c>
      <c r="I176" s="116">
        <v>728</v>
      </c>
      <c r="J176" s="96">
        <v>1000</v>
      </c>
      <c r="K176" s="515">
        <v>800</v>
      </c>
      <c r="L176" s="515"/>
      <c r="M176" s="116">
        <f t="shared" si="4"/>
        <v>9.8901098901098905</v>
      </c>
      <c r="N176" s="116">
        <f t="shared" si="5"/>
        <v>-20</v>
      </c>
      <c r="O176" s="615" t="s">
        <v>3184</v>
      </c>
    </row>
    <row r="177" spans="1:15" s="476" customFormat="1" x14ac:dyDescent="0.25">
      <c r="A177" s="688" t="s">
        <v>365</v>
      </c>
      <c r="B177" s="685" t="s">
        <v>52</v>
      </c>
      <c r="C177" s="572" t="s">
        <v>49</v>
      </c>
      <c r="D177" s="572"/>
      <c r="E177" s="122">
        <v>350</v>
      </c>
      <c r="F177" s="96">
        <v>950</v>
      </c>
      <c r="G177" s="280">
        <v>1300</v>
      </c>
      <c r="H177" s="216">
        <v>2.2000000000000002</v>
      </c>
      <c r="I177" s="116">
        <v>770.00000000000011</v>
      </c>
      <c r="J177" s="96">
        <v>950</v>
      </c>
      <c r="K177" s="515">
        <v>800</v>
      </c>
      <c r="L177" s="515"/>
      <c r="M177" s="116">
        <f t="shared" si="4"/>
        <v>3.896103896103881</v>
      </c>
      <c r="N177" s="116">
        <f t="shared" si="5"/>
        <v>-15.789473684210526</v>
      </c>
      <c r="O177" s="615" t="s">
        <v>3184</v>
      </c>
    </row>
    <row r="178" spans="1:15" s="476" customFormat="1" ht="42.75" customHeight="1" x14ac:dyDescent="0.25">
      <c r="A178" s="690"/>
      <c r="B178" s="687"/>
      <c r="C178" s="572" t="s">
        <v>50</v>
      </c>
      <c r="D178" s="572"/>
      <c r="E178" s="122">
        <v>330</v>
      </c>
      <c r="F178" s="96">
        <v>900</v>
      </c>
      <c r="G178" s="280">
        <v>1100</v>
      </c>
      <c r="H178" s="216">
        <v>1.6</v>
      </c>
      <c r="I178" s="116">
        <v>528</v>
      </c>
      <c r="J178" s="96">
        <v>900</v>
      </c>
      <c r="K178" s="515">
        <v>650</v>
      </c>
      <c r="L178" s="515"/>
      <c r="M178" s="116">
        <f t="shared" si="4"/>
        <v>23.106060606060606</v>
      </c>
      <c r="N178" s="116">
        <f t="shared" si="5"/>
        <v>-27.777777777777779</v>
      </c>
      <c r="O178" s="615" t="s">
        <v>3184</v>
      </c>
    </row>
    <row r="179" spans="1:15" s="476" customFormat="1" x14ac:dyDescent="0.25">
      <c r="A179" s="688" t="s">
        <v>366</v>
      </c>
      <c r="B179" s="685" t="s">
        <v>252</v>
      </c>
      <c r="C179" s="572" t="s">
        <v>49</v>
      </c>
      <c r="D179" s="572"/>
      <c r="E179" s="122">
        <v>300</v>
      </c>
      <c r="F179" s="96">
        <v>800</v>
      </c>
      <c r="G179" s="280">
        <v>1300</v>
      </c>
      <c r="H179" s="216">
        <v>2.1</v>
      </c>
      <c r="I179" s="116">
        <v>630</v>
      </c>
      <c r="J179" s="96">
        <v>800</v>
      </c>
      <c r="K179" s="515">
        <v>650</v>
      </c>
      <c r="L179" s="515"/>
      <c r="M179" s="116">
        <f t="shared" si="4"/>
        <v>3.1746031746031744</v>
      </c>
      <c r="N179" s="116">
        <f t="shared" si="5"/>
        <v>-18.75</v>
      </c>
      <c r="O179" s="615" t="s">
        <v>3184</v>
      </c>
    </row>
    <row r="180" spans="1:15" s="476" customFormat="1" ht="44.25" customHeight="1" x14ac:dyDescent="0.25">
      <c r="A180" s="690"/>
      <c r="B180" s="687"/>
      <c r="C180" s="572" t="s">
        <v>50</v>
      </c>
      <c r="D180" s="572"/>
      <c r="E180" s="122">
        <v>300</v>
      </c>
      <c r="F180" s="96">
        <v>750</v>
      </c>
      <c r="G180" s="280">
        <v>1100</v>
      </c>
      <c r="H180" s="216">
        <v>2.1</v>
      </c>
      <c r="I180" s="116">
        <v>630</v>
      </c>
      <c r="J180" s="96">
        <v>750</v>
      </c>
      <c r="K180" s="515">
        <v>600</v>
      </c>
      <c r="L180" s="515"/>
      <c r="M180" s="116">
        <f t="shared" si="4"/>
        <v>-4.7619047619047619</v>
      </c>
      <c r="N180" s="116">
        <f t="shared" si="5"/>
        <v>-20</v>
      </c>
      <c r="O180" s="615" t="s">
        <v>3184</v>
      </c>
    </row>
    <row r="181" spans="1:15" s="476" customFormat="1" x14ac:dyDescent="0.25">
      <c r="A181" s="688">
        <v>28</v>
      </c>
      <c r="B181" s="685" t="s">
        <v>436</v>
      </c>
      <c r="C181" s="685" t="s">
        <v>130</v>
      </c>
      <c r="D181" s="572" t="s">
        <v>40</v>
      </c>
      <c r="E181" s="116">
        <v>1000</v>
      </c>
      <c r="F181" s="96">
        <v>2000</v>
      </c>
      <c r="G181" s="280">
        <v>3500</v>
      </c>
      <c r="H181" s="216">
        <v>1.8</v>
      </c>
      <c r="I181" s="116">
        <v>1800</v>
      </c>
      <c r="J181" s="96">
        <v>2000</v>
      </c>
      <c r="K181" s="515">
        <v>1250</v>
      </c>
      <c r="L181" s="515"/>
      <c r="M181" s="116">
        <f t="shared" si="4"/>
        <v>-30.555555555555557</v>
      </c>
      <c r="N181" s="116">
        <f t="shared" si="5"/>
        <v>-37.5</v>
      </c>
      <c r="O181" s="615" t="s">
        <v>3184</v>
      </c>
    </row>
    <row r="182" spans="1:15" s="476" customFormat="1" x14ac:dyDescent="0.25">
      <c r="A182" s="690"/>
      <c r="B182" s="687"/>
      <c r="C182" s="687"/>
      <c r="D182" s="572" t="s">
        <v>41</v>
      </c>
      <c r="E182" s="122">
        <v>900</v>
      </c>
      <c r="F182" s="96">
        <v>1700</v>
      </c>
      <c r="G182" s="280">
        <v>3000</v>
      </c>
      <c r="H182" s="216">
        <v>1.8</v>
      </c>
      <c r="I182" s="116">
        <v>1620</v>
      </c>
      <c r="J182" s="96">
        <v>1700</v>
      </c>
      <c r="K182" s="515">
        <v>1000</v>
      </c>
      <c r="L182" s="515"/>
      <c r="M182" s="116">
        <f t="shared" si="4"/>
        <v>-38.271604938271601</v>
      </c>
      <c r="N182" s="116">
        <f t="shared" si="5"/>
        <v>-41.17647058823529</v>
      </c>
      <c r="O182" s="615" t="s">
        <v>3184</v>
      </c>
    </row>
    <row r="183" spans="1:15" s="476" customFormat="1" x14ac:dyDescent="0.25">
      <c r="A183" s="688">
        <v>29</v>
      </c>
      <c r="B183" s="685" t="s">
        <v>437</v>
      </c>
      <c r="C183" s="685" t="s">
        <v>131</v>
      </c>
      <c r="D183" s="572" t="s">
        <v>40</v>
      </c>
      <c r="E183" s="116">
        <v>1000</v>
      </c>
      <c r="F183" s="96">
        <v>2500</v>
      </c>
      <c r="G183" s="280">
        <v>4000</v>
      </c>
      <c r="H183" s="216">
        <v>2</v>
      </c>
      <c r="I183" s="116">
        <v>2000</v>
      </c>
      <c r="J183" s="96">
        <v>2500</v>
      </c>
      <c r="K183" s="515">
        <v>2000</v>
      </c>
      <c r="L183" s="515"/>
      <c r="M183" s="116">
        <f t="shared" si="4"/>
        <v>0</v>
      </c>
      <c r="N183" s="116">
        <f t="shared" si="5"/>
        <v>-20</v>
      </c>
      <c r="O183" s="615" t="s">
        <v>3184</v>
      </c>
    </row>
    <row r="184" spans="1:15" s="476" customFormat="1" ht="21.75" customHeight="1" x14ac:dyDescent="0.25">
      <c r="A184" s="690"/>
      <c r="B184" s="687"/>
      <c r="C184" s="687"/>
      <c r="D184" s="572" t="s">
        <v>41</v>
      </c>
      <c r="E184" s="122">
        <v>900</v>
      </c>
      <c r="F184" s="96">
        <v>2000</v>
      </c>
      <c r="G184" s="280">
        <v>3200</v>
      </c>
      <c r="H184" s="216">
        <v>2</v>
      </c>
      <c r="I184" s="116">
        <v>1800</v>
      </c>
      <c r="J184" s="96">
        <v>2000</v>
      </c>
      <c r="K184" s="515">
        <v>1800</v>
      </c>
      <c r="L184" s="515"/>
      <c r="M184" s="116">
        <f t="shared" si="4"/>
        <v>0</v>
      </c>
      <c r="N184" s="116">
        <f t="shared" si="5"/>
        <v>-10</v>
      </c>
      <c r="O184" s="615" t="s">
        <v>3184</v>
      </c>
    </row>
    <row r="185" spans="1:15" s="476" customFormat="1" x14ac:dyDescent="0.25">
      <c r="A185" s="688">
        <v>30</v>
      </c>
      <c r="B185" s="685" t="s">
        <v>266</v>
      </c>
      <c r="C185" s="685" t="s">
        <v>130</v>
      </c>
      <c r="D185" s="572" t="s">
        <v>40</v>
      </c>
      <c r="E185" s="122">
        <v>850</v>
      </c>
      <c r="F185" s="96">
        <v>1700</v>
      </c>
      <c r="G185" s="280">
        <v>3000</v>
      </c>
      <c r="H185" s="216">
        <v>2</v>
      </c>
      <c r="I185" s="116">
        <v>1700</v>
      </c>
      <c r="J185" s="96">
        <v>1700</v>
      </c>
      <c r="K185" s="515">
        <v>1700</v>
      </c>
      <c r="L185" s="515"/>
      <c r="M185" s="116">
        <f t="shared" si="4"/>
        <v>0</v>
      </c>
      <c r="N185" s="116">
        <f t="shared" si="5"/>
        <v>0</v>
      </c>
      <c r="O185" s="615" t="s">
        <v>3184</v>
      </c>
    </row>
    <row r="186" spans="1:15" s="476" customFormat="1" x14ac:dyDescent="0.25">
      <c r="A186" s="690"/>
      <c r="B186" s="687"/>
      <c r="C186" s="687"/>
      <c r="D186" s="572" t="s">
        <v>41</v>
      </c>
      <c r="E186" s="122">
        <v>800</v>
      </c>
      <c r="F186" s="96">
        <v>1350</v>
      </c>
      <c r="G186" s="280">
        <v>2300</v>
      </c>
      <c r="H186" s="216">
        <v>2</v>
      </c>
      <c r="I186" s="116">
        <v>1600</v>
      </c>
      <c r="J186" s="96">
        <v>1350</v>
      </c>
      <c r="K186" s="515">
        <v>1500</v>
      </c>
      <c r="L186" s="515"/>
      <c r="M186" s="116">
        <f t="shared" si="4"/>
        <v>-6.25</v>
      </c>
      <c r="N186" s="116">
        <f t="shared" si="5"/>
        <v>11.111111111111111</v>
      </c>
      <c r="O186" s="615" t="s">
        <v>3184</v>
      </c>
    </row>
    <row r="187" spans="1:15" s="476" customFormat="1" x14ac:dyDescent="0.25">
      <c r="A187" s="672" t="s">
        <v>703</v>
      </c>
      <c r="B187" s="592" t="s">
        <v>133</v>
      </c>
      <c r="C187" s="577"/>
      <c r="D187" s="577"/>
      <c r="E187" s="118"/>
      <c r="F187" s="182"/>
      <c r="G187" s="280"/>
      <c r="H187" s="114"/>
      <c r="I187" s="114"/>
      <c r="J187" s="114"/>
      <c r="K187" s="114"/>
      <c r="L187" s="114"/>
      <c r="M187" s="116"/>
      <c r="N187" s="116"/>
      <c r="O187" s="615"/>
    </row>
    <row r="188" spans="1:15" s="476" customFormat="1" x14ac:dyDescent="0.3">
      <c r="A188" s="688">
        <v>1</v>
      </c>
      <c r="B188" s="685" t="s">
        <v>9</v>
      </c>
      <c r="C188" s="566" t="s">
        <v>64</v>
      </c>
      <c r="D188" s="566" t="s">
        <v>134</v>
      </c>
      <c r="E188" s="122">
        <v>975</v>
      </c>
      <c r="F188" s="528">
        <v>3000</v>
      </c>
      <c r="G188" s="522">
        <v>4500</v>
      </c>
      <c r="H188" s="216">
        <v>1.8</v>
      </c>
      <c r="I188" s="116">
        <v>1755</v>
      </c>
      <c r="J188" s="528">
        <v>3000</v>
      </c>
      <c r="K188" s="515">
        <v>2600</v>
      </c>
      <c r="L188" s="515"/>
      <c r="M188" s="116">
        <f t="shared" si="4"/>
        <v>48.148148148148145</v>
      </c>
      <c r="N188" s="116">
        <f t="shared" si="5"/>
        <v>-13.333333333333334</v>
      </c>
      <c r="O188" s="615" t="s">
        <v>3184</v>
      </c>
    </row>
    <row r="189" spans="1:15" s="476" customFormat="1" x14ac:dyDescent="0.25">
      <c r="A189" s="689"/>
      <c r="B189" s="686"/>
      <c r="C189" s="566" t="s">
        <v>134</v>
      </c>
      <c r="D189" s="566" t="s">
        <v>66</v>
      </c>
      <c r="E189" s="116">
        <v>1600</v>
      </c>
      <c r="F189" s="528">
        <v>3500</v>
      </c>
      <c r="G189" s="526">
        <v>5000</v>
      </c>
      <c r="H189" s="216">
        <v>2.2000000000000002</v>
      </c>
      <c r="I189" s="116">
        <v>3520.0000000000005</v>
      </c>
      <c r="J189" s="528">
        <v>3500</v>
      </c>
      <c r="K189" s="515">
        <v>3000</v>
      </c>
      <c r="L189" s="515"/>
      <c r="M189" s="116">
        <f t="shared" si="4"/>
        <v>-14.772727272727284</v>
      </c>
      <c r="N189" s="116">
        <f t="shared" si="5"/>
        <v>-14.285714285714285</v>
      </c>
      <c r="O189" s="615" t="s">
        <v>3184</v>
      </c>
    </row>
    <row r="190" spans="1:15" s="476" customFormat="1" x14ac:dyDescent="0.25">
      <c r="A190" s="690"/>
      <c r="B190" s="687"/>
      <c r="C190" s="566" t="s">
        <v>66</v>
      </c>
      <c r="D190" s="566" t="s">
        <v>311</v>
      </c>
      <c r="E190" s="116">
        <v>1900</v>
      </c>
      <c r="F190" s="528">
        <v>3060</v>
      </c>
      <c r="G190" s="526">
        <v>4600</v>
      </c>
      <c r="H190" s="216">
        <v>1.9</v>
      </c>
      <c r="I190" s="116">
        <v>3610</v>
      </c>
      <c r="J190" s="528">
        <v>3060</v>
      </c>
      <c r="K190" s="515">
        <v>3200</v>
      </c>
      <c r="L190" s="515"/>
      <c r="M190" s="116">
        <f t="shared" si="4"/>
        <v>-11.357340720221606</v>
      </c>
      <c r="N190" s="116">
        <f t="shared" si="5"/>
        <v>4.5751633986928102</v>
      </c>
      <c r="O190" s="615" t="s">
        <v>3184</v>
      </c>
    </row>
    <row r="191" spans="1:15" s="476" customFormat="1" x14ac:dyDescent="0.25">
      <c r="A191" s="688">
        <v>2</v>
      </c>
      <c r="B191" s="685" t="s">
        <v>66</v>
      </c>
      <c r="C191" s="566" t="s">
        <v>9</v>
      </c>
      <c r="D191" s="566" t="s">
        <v>135</v>
      </c>
      <c r="E191" s="116">
        <v>1950</v>
      </c>
      <c r="F191" s="528">
        <v>10000</v>
      </c>
      <c r="G191" s="280">
        <v>10000</v>
      </c>
      <c r="H191" s="216">
        <v>1.8</v>
      </c>
      <c r="I191" s="116">
        <v>3960</v>
      </c>
      <c r="J191" s="528">
        <v>10000</v>
      </c>
      <c r="K191" s="515">
        <v>7000</v>
      </c>
      <c r="L191" s="515"/>
      <c r="M191" s="116">
        <f t="shared" si="4"/>
        <v>76.767676767676761</v>
      </c>
      <c r="N191" s="116">
        <f t="shared" si="5"/>
        <v>-30</v>
      </c>
      <c r="O191" s="615" t="s">
        <v>3184</v>
      </c>
    </row>
    <row r="192" spans="1:15" s="476" customFormat="1" x14ac:dyDescent="0.25">
      <c r="A192" s="690"/>
      <c r="B192" s="687"/>
      <c r="C192" s="566" t="s">
        <v>135</v>
      </c>
      <c r="D192" s="566" t="s">
        <v>19</v>
      </c>
      <c r="E192" s="116">
        <v>2340</v>
      </c>
      <c r="F192" s="528">
        <v>12500</v>
      </c>
      <c r="G192" s="280">
        <v>12500</v>
      </c>
      <c r="H192" s="216">
        <v>1.9</v>
      </c>
      <c r="I192" s="116">
        <v>5700</v>
      </c>
      <c r="J192" s="528">
        <v>12500</v>
      </c>
      <c r="K192" s="515">
        <v>9000</v>
      </c>
      <c r="L192" s="515"/>
      <c r="M192" s="116">
        <f t="shared" si="4"/>
        <v>57.894736842105267</v>
      </c>
      <c r="N192" s="116">
        <f t="shared" si="5"/>
        <v>-28.000000000000004</v>
      </c>
      <c r="O192" s="615" t="s">
        <v>3184</v>
      </c>
    </row>
    <row r="193" spans="1:15" s="476" customFormat="1" ht="45.75" customHeight="1" x14ac:dyDescent="0.25">
      <c r="A193" s="688">
        <v>3</v>
      </c>
      <c r="B193" s="685" t="s">
        <v>19</v>
      </c>
      <c r="C193" s="566" t="s">
        <v>136</v>
      </c>
      <c r="D193" s="566" t="s">
        <v>396</v>
      </c>
      <c r="E193" s="116">
        <v>2500</v>
      </c>
      <c r="F193" s="528">
        <v>12500</v>
      </c>
      <c r="G193" s="526">
        <v>12500</v>
      </c>
      <c r="H193" s="216">
        <v>1.4</v>
      </c>
      <c r="I193" s="116">
        <v>3500</v>
      </c>
      <c r="J193" s="528">
        <v>12500</v>
      </c>
      <c r="K193" s="515">
        <v>10500</v>
      </c>
      <c r="L193" s="515"/>
      <c r="M193" s="116">
        <f t="shared" si="4"/>
        <v>200</v>
      </c>
      <c r="N193" s="116">
        <f t="shared" si="5"/>
        <v>-16</v>
      </c>
      <c r="O193" s="615" t="s">
        <v>3184</v>
      </c>
    </row>
    <row r="194" spans="1:15" s="476" customFormat="1" ht="44.25" customHeight="1" x14ac:dyDescent="0.25">
      <c r="A194" s="690"/>
      <c r="B194" s="687"/>
      <c r="C194" s="566" t="s">
        <v>397</v>
      </c>
      <c r="D194" s="566" t="s">
        <v>14</v>
      </c>
      <c r="E194" s="116">
        <v>4500</v>
      </c>
      <c r="F194" s="528">
        <v>20000</v>
      </c>
      <c r="G194" s="526">
        <v>25000</v>
      </c>
      <c r="H194" s="216">
        <v>1.6</v>
      </c>
      <c r="I194" s="116">
        <v>7200</v>
      </c>
      <c r="J194" s="528">
        <v>20000</v>
      </c>
      <c r="K194" s="515">
        <v>12500</v>
      </c>
      <c r="L194" s="515"/>
      <c r="M194" s="116">
        <f t="shared" si="4"/>
        <v>73.611111111111114</v>
      </c>
      <c r="N194" s="116">
        <f t="shared" si="5"/>
        <v>-37.5</v>
      </c>
      <c r="O194" s="615" t="s">
        <v>3184</v>
      </c>
    </row>
    <row r="195" spans="1:15" s="476" customFormat="1" ht="21.75" customHeight="1" x14ac:dyDescent="0.25">
      <c r="A195" s="688">
        <v>4</v>
      </c>
      <c r="B195" s="685" t="s">
        <v>137</v>
      </c>
      <c r="C195" s="566" t="s">
        <v>138</v>
      </c>
      <c r="D195" s="566" t="s">
        <v>445</v>
      </c>
      <c r="E195" s="116">
        <v>1600</v>
      </c>
      <c r="F195" s="528">
        <v>12000</v>
      </c>
      <c r="G195" s="526">
        <v>16000</v>
      </c>
      <c r="H195" s="216">
        <v>1.5</v>
      </c>
      <c r="I195" s="116">
        <v>2400</v>
      </c>
      <c r="J195" s="528">
        <v>12000</v>
      </c>
      <c r="K195" s="515">
        <v>7000</v>
      </c>
      <c r="L195" s="515"/>
      <c r="M195" s="116">
        <f t="shared" si="4"/>
        <v>191.66666666666669</v>
      </c>
      <c r="N195" s="116">
        <f t="shared" si="5"/>
        <v>-41.666666666666671</v>
      </c>
      <c r="O195" s="615" t="s">
        <v>3184</v>
      </c>
    </row>
    <row r="196" spans="1:15" s="476" customFormat="1" ht="25.5" customHeight="1" x14ac:dyDescent="0.25">
      <c r="A196" s="690"/>
      <c r="B196" s="687"/>
      <c r="C196" s="566" t="s">
        <v>139</v>
      </c>
      <c r="D196" s="566" t="s">
        <v>445</v>
      </c>
      <c r="E196" s="116">
        <v>1500</v>
      </c>
      <c r="F196" s="528">
        <v>10000</v>
      </c>
      <c r="G196" s="526">
        <v>16000</v>
      </c>
      <c r="H196" s="216">
        <v>2.4</v>
      </c>
      <c r="I196" s="116">
        <v>3600</v>
      </c>
      <c r="J196" s="528">
        <v>10000</v>
      </c>
      <c r="K196" s="515">
        <v>6000</v>
      </c>
      <c r="L196" s="515"/>
      <c r="M196" s="116">
        <f t="shared" si="4"/>
        <v>66.666666666666657</v>
      </c>
      <c r="N196" s="116">
        <f t="shared" si="5"/>
        <v>-40</v>
      </c>
      <c r="O196" s="615" t="s">
        <v>3184</v>
      </c>
    </row>
    <row r="197" spans="1:15" s="476" customFormat="1" ht="47.25" customHeight="1" x14ac:dyDescent="0.25">
      <c r="A197" s="573">
        <v>5</v>
      </c>
      <c r="B197" s="572" t="s">
        <v>139</v>
      </c>
      <c r="C197" s="566" t="s">
        <v>423</v>
      </c>
      <c r="D197" s="566" t="s">
        <v>140</v>
      </c>
      <c r="E197" s="116"/>
      <c r="F197" s="528"/>
      <c r="G197" s="526"/>
      <c r="H197" s="216"/>
      <c r="I197" s="116"/>
      <c r="J197" s="528"/>
      <c r="K197" s="515"/>
      <c r="L197" s="528"/>
      <c r="M197" s="116"/>
      <c r="N197" s="116"/>
      <c r="O197" s="615"/>
    </row>
    <row r="198" spans="1:15" s="476" customFormat="1" x14ac:dyDescent="0.25">
      <c r="A198" s="573"/>
      <c r="B198" s="572"/>
      <c r="C198" s="566"/>
      <c r="D198" s="572" t="s">
        <v>40</v>
      </c>
      <c r="E198" s="116">
        <v>2100</v>
      </c>
      <c r="F198" s="528">
        <v>8000</v>
      </c>
      <c r="G198" s="526">
        <v>19000</v>
      </c>
      <c r="H198" s="216">
        <v>1.8</v>
      </c>
      <c r="I198" s="116">
        <v>3780</v>
      </c>
      <c r="J198" s="528">
        <v>8000</v>
      </c>
      <c r="K198" s="515">
        <v>7000</v>
      </c>
      <c r="L198" s="515"/>
      <c r="M198" s="116">
        <f t="shared" si="4"/>
        <v>85.18518518518519</v>
      </c>
      <c r="N198" s="116"/>
      <c r="O198" s="615" t="s">
        <v>3184</v>
      </c>
    </row>
    <row r="199" spans="1:15" s="476" customFormat="1" x14ac:dyDescent="0.25">
      <c r="A199" s="573"/>
      <c r="B199" s="572"/>
      <c r="C199" s="566"/>
      <c r="D199" s="572" t="s">
        <v>41</v>
      </c>
      <c r="E199" s="116">
        <v>2100</v>
      </c>
      <c r="F199" s="528">
        <v>8000</v>
      </c>
      <c r="G199" s="526">
        <v>19000</v>
      </c>
      <c r="H199" s="216">
        <v>1.8</v>
      </c>
      <c r="I199" s="116">
        <v>3780</v>
      </c>
      <c r="J199" s="528">
        <v>8000</v>
      </c>
      <c r="K199" s="515">
        <v>6800</v>
      </c>
      <c r="L199" s="515"/>
      <c r="M199" s="116">
        <f t="shared" si="4"/>
        <v>79.894179894179899</v>
      </c>
      <c r="N199" s="116"/>
      <c r="O199" s="615" t="s">
        <v>3184</v>
      </c>
    </row>
    <row r="200" spans="1:15" s="476" customFormat="1" ht="45.75" customHeight="1" x14ac:dyDescent="0.25">
      <c r="A200" s="573">
        <v>6</v>
      </c>
      <c r="B200" s="572" t="s">
        <v>141</v>
      </c>
      <c r="C200" s="566" t="s">
        <v>142</v>
      </c>
      <c r="D200" s="566" t="s">
        <v>19</v>
      </c>
      <c r="E200" s="116"/>
      <c r="F200" s="528"/>
      <c r="G200" s="280"/>
      <c r="H200" s="216"/>
      <c r="I200" s="116"/>
      <c r="J200" s="528"/>
      <c r="K200" s="528"/>
      <c r="L200" s="528"/>
      <c r="M200" s="116"/>
      <c r="N200" s="116"/>
      <c r="O200" s="615"/>
    </row>
    <row r="201" spans="1:15" s="476" customFormat="1" x14ac:dyDescent="0.25">
      <c r="A201" s="573"/>
      <c r="B201" s="572"/>
      <c r="C201" s="566"/>
      <c r="D201" s="572" t="s">
        <v>40</v>
      </c>
      <c r="E201" s="116">
        <v>2500</v>
      </c>
      <c r="F201" s="528">
        <v>16000</v>
      </c>
      <c r="G201" s="280">
        <v>21500</v>
      </c>
      <c r="H201" s="216">
        <v>1.4</v>
      </c>
      <c r="I201" s="116">
        <v>4200</v>
      </c>
      <c r="J201" s="528">
        <v>16000</v>
      </c>
      <c r="K201" s="515">
        <v>15000</v>
      </c>
      <c r="L201" s="515"/>
      <c r="M201" s="116">
        <f t="shared" si="4"/>
        <v>257.14285714285717</v>
      </c>
      <c r="N201" s="116"/>
      <c r="O201" s="629" t="s">
        <v>3184</v>
      </c>
    </row>
    <row r="202" spans="1:15" s="476" customFormat="1" x14ac:dyDescent="0.25">
      <c r="A202" s="573"/>
      <c r="B202" s="572"/>
      <c r="C202" s="566"/>
      <c r="D202" s="572" t="s">
        <v>41</v>
      </c>
      <c r="E202" s="116">
        <v>2500</v>
      </c>
      <c r="F202" s="528">
        <v>16000</v>
      </c>
      <c r="G202" s="280">
        <v>21500</v>
      </c>
      <c r="H202" s="216">
        <v>1.4</v>
      </c>
      <c r="I202" s="116">
        <v>4200</v>
      </c>
      <c r="J202" s="528">
        <v>16000</v>
      </c>
      <c r="K202" s="515">
        <v>14800</v>
      </c>
      <c r="L202" s="515"/>
      <c r="M202" s="116">
        <f t="shared" si="4"/>
        <v>252.38095238095238</v>
      </c>
      <c r="N202" s="116"/>
      <c r="O202" s="629" t="s">
        <v>3184</v>
      </c>
    </row>
    <row r="203" spans="1:15" s="476" customFormat="1" ht="45" customHeight="1" x14ac:dyDescent="0.25">
      <c r="A203" s="573">
        <v>7</v>
      </c>
      <c r="B203" s="572" t="s">
        <v>143</v>
      </c>
      <c r="C203" s="566" t="s">
        <v>144</v>
      </c>
      <c r="D203" s="566" t="s">
        <v>145</v>
      </c>
      <c r="E203" s="116">
        <v>4500</v>
      </c>
      <c r="F203" s="528">
        <v>23000</v>
      </c>
      <c r="G203" s="526">
        <v>30000</v>
      </c>
      <c r="H203" s="216">
        <v>2.8</v>
      </c>
      <c r="I203" s="116">
        <v>12600</v>
      </c>
      <c r="J203" s="528">
        <v>23000</v>
      </c>
      <c r="K203" s="515">
        <v>15000</v>
      </c>
      <c r="L203" s="515"/>
      <c r="M203" s="116">
        <f t="shared" si="4"/>
        <v>19.047619047619047</v>
      </c>
      <c r="N203" s="116">
        <f t="shared" si="5"/>
        <v>-34.782608695652172</v>
      </c>
      <c r="O203" s="615" t="s">
        <v>3184</v>
      </c>
    </row>
    <row r="204" spans="1:15" s="476" customFormat="1" ht="42.75" customHeight="1" x14ac:dyDescent="0.25">
      <c r="A204" s="688">
        <v>8</v>
      </c>
      <c r="B204" s="685" t="s">
        <v>146</v>
      </c>
      <c r="C204" s="566" t="s">
        <v>147</v>
      </c>
      <c r="D204" s="566" t="s">
        <v>148</v>
      </c>
      <c r="E204" s="116">
        <v>3250</v>
      </c>
      <c r="F204" s="528">
        <v>17000</v>
      </c>
      <c r="G204" s="526">
        <v>60000</v>
      </c>
      <c r="H204" s="216">
        <v>1.5</v>
      </c>
      <c r="I204" s="116">
        <v>4875</v>
      </c>
      <c r="J204" s="528">
        <v>17000</v>
      </c>
      <c r="K204" s="515">
        <v>15000</v>
      </c>
      <c r="L204" s="515"/>
      <c r="M204" s="116">
        <f t="shared" ref="M204:M267" si="6">(K204-I204)/I204*100</f>
        <v>207.69230769230771</v>
      </c>
      <c r="N204" s="116">
        <f t="shared" ref="N204:N264" si="7">(K204-J204)/J204*100</f>
        <v>-11.76470588235294</v>
      </c>
      <c r="O204" s="615" t="s">
        <v>3184</v>
      </c>
    </row>
    <row r="205" spans="1:15" s="476" customFormat="1" ht="47.25" customHeight="1" x14ac:dyDescent="0.25">
      <c r="A205" s="689"/>
      <c r="B205" s="686"/>
      <c r="C205" s="566" t="s">
        <v>148</v>
      </c>
      <c r="D205" s="566" t="s">
        <v>149</v>
      </c>
      <c r="E205" s="116">
        <v>10000</v>
      </c>
      <c r="F205" s="528">
        <v>41000</v>
      </c>
      <c r="G205" s="526">
        <v>75000</v>
      </c>
      <c r="H205" s="216">
        <v>4.0999999999999996</v>
      </c>
      <c r="I205" s="116">
        <v>41000</v>
      </c>
      <c r="J205" s="528">
        <v>41000</v>
      </c>
      <c r="K205" s="515">
        <v>37200</v>
      </c>
      <c r="L205" s="528">
        <v>26000</v>
      </c>
      <c r="M205" s="116">
        <f>(L205-I205)/I205*100</f>
        <v>-36.585365853658537</v>
      </c>
      <c r="N205" s="116">
        <f>(L205-J205)/J205*100</f>
        <v>-36.585365853658537</v>
      </c>
      <c r="O205" s="615" t="s">
        <v>3192</v>
      </c>
    </row>
    <row r="206" spans="1:15" s="476" customFormat="1" ht="44.25" customHeight="1" x14ac:dyDescent="0.25">
      <c r="A206" s="690"/>
      <c r="B206" s="687"/>
      <c r="C206" s="566" t="s">
        <v>433</v>
      </c>
      <c r="D206" s="566" t="s">
        <v>150</v>
      </c>
      <c r="E206" s="116">
        <v>1500</v>
      </c>
      <c r="F206" s="528">
        <v>5000</v>
      </c>
      <c r="G206" s="526">
        <v>10000</v>
      </c>
      <c r="H206" s="216">
        <v>3.1</v>
      </c>
      <c r="I206" s="116">
        <v>4650</v>
      </c>
      <c r="J206" s="528">
        <v>5000</v>
      </c>
      <c r="K206" s="515">
        <v>5000</v>
      </c>
      <c r="L206" s="515"/>
      <c r="M206" s="116">
        <f t="shared" si="6"/>
        <v>7.5268817204301079</v>
      </c>
      <c r="N206" s="116">
        <f t="shared" si="7"/>
        <v>0</v>
      </c>
      <c r="O206" s="615" t="s">
        <v>3184</v>
      </c>
    </row>
    <row r="207" spans="1:15" s="476" customFormat="1" ht="50.25" customHeight="1" x14ac:dyDescent="0.25">
      <c r="A207" s="573">
        <v>9</v>
      </c>
      <c r="B207" s="572" t="s">
        <v>151</v>
      </c>
      <c r="C207" s="566" t="s">
        <v>406</v>
      </c>
      <c r="D207" s="566" t="s">
        <v>145</v>
      </c>
      <c r="E207" s="116">
        <v>1500</v>
      </c>
      <c r="F207" s="528">
        <v>8000</v>
      </c>
      <c r="G207" s="526">
        <v>8000</v>
      </c>
      <c r="H207" s="216">
        <v>2.2999999999999998</v>
      </c>
      <c r="I207" s="116">
        <v>3449.9999999999995</v>
      </c>
      <c r="J207" s="528">
        <v>8000</v>
      </c>
      <c r="K207" s="515">
        <v>10000</v>
      </c>
      <c r="L207" s="515"/>
      <c r="M207" s="116">
        <f t="shared" si="6"/>
        <v>189.85507246376812</v>
      </c>
      <c r="N207" s="116">
        <f t="shared" si="7"/>
        <v>25</v>
      </c>
      <c r="O207" s="615" t="s">
        <v>3184</v>
      </c>
    </row>
    <row r="208" spans="1:15" s="476" customFormat="1" ht="32.25" customHeight="1" x14ac:dyDescent="0.25">
      <c r="A208" s="573">
        <v>10</v>
      </c>
      <c r="B208" s="572" t="s">
        <v>138</v>
      </c>
      <c r="C208" s="566" t="s">
        <v>142</v>
      </c>
      <c r="D208" s="566" t="s">
        <v>152</v>
      </c>
      <c r="E208" s="116">
        <v>1500</v>
      </c>
      <c r="F208" s="528">
        <v>6700</v>
      </c>
      <c r="G208" s="526">
        <v>20000</v>
      </c>
      <c r="H208" s="216">
        <v>2</v>
      </c>
      <c r="I208" s="116">
        <v>3000</v>
      </c>
      <c r="J208" s="528">
        <v>6700</v>
      </c>
      <c r="K208" s="515">
        <v>7000</v>
      </c>
      <c r="L208" s="515"/>
      <c r="M208" s="116">
        <f t="shared" si="6"/>
        <v>133.33333333333331</v>
      </c>
      <c r="N208" s="116">
        <f t="shared" si="7"/>
        <v>4.4776119402985071</v>
      </c>
      <c r="O208" s="615" t="s">
        <v>3184</v>
      </c>
    </row>
    <row r="209" spans="1:15" s="476" customFormat="1" ht="42.75" customHeight="1" x14ac:dyDescent="0.25">
      <c r="A209" s="573">
        <v>11</v>
      </c>
      <c r="B209" s="572" t="s">
        <v>153</v>
      </c>
      <c r="C209" s="566" t="s">
        <v>146</v>
      </c>
      <c r="D209" s="566" t="s">
        <v>140</v>
      </c>
      <c r="E209" s="116">
        <v>10000</v>
      </c>
      <c r="F209" s="528">
        <v>53000</v>
      </c>
      <c r="G209" s="526">
        <v>80000</v>
      </c>
      <c r="H209" s="216">
        <v>5.3</v>
      </c>
      <c r="I209" s="116">
        <v>53000</v>
      </c>
      <c r="J209" s="528">
        <v>53000</v>
      </c>
      <c r="K209" s="515">
        <v>40500</v>
      </c>
      <c r="L209" s="528">
        <v>26000</v>
      </c>
      <c r="M209" s="116">
        <f>(L209-I209)/I209*100</f>
        <v>-50.943396226415096</v>
      </c>
      <c r="N209" s="116">
        <f>(L209-J209)/J209*100</f>
        <v>-50.943396226415096</v>
      </c>
      <c r="O209" s="615" t="s">
        <v>3192</v>
      </c>
    </row>
    <row r="210" spans="1:15" s="476" customFormat="1" ht="23.25" customHeight="1" x14ac:dyDescent="0.25">
      <c r="A210" s="573">
        <v>12</v>
      </c>
      <c r="B210" s="572" t="s">
        <v>152</v>
      </c>
      <c r="C210" s="566" t="s">
        <v>140</v>
      </c>
      <c r="D210" s="566" t="s">
        <v>137</v>
      </c>
      <c r="E210" s="122">
        <v>720</v>
      </c>
      <c r="F210" s="528">
        <v>5000</v>
      </c>
      <c r="G210" s="526">
        <v>5700</v>
      </c>
      <c r="H210" s="216">
        <v>2.2999999999999998</v>
      </c>
      <c r="I210" s="116">
        <v>1655.9999999999998</v>
      </c>
      <c r="J210" s="528">
        <v>5000</v>
      </c>
      <c r="K210" s="515">
        <v>7000</v>
      </c>
      <c r="L210" s="515"/>
      <c r="M210" s="116">
        <f t="shared" si="6"/>
        <v>322.70531400966189</v>
      </c>
      <c r="N210" s="116">
        <f t="shared" si="7"/>
        <v>40</v>
      </c>
      <c r="O210" s="615" t="s">
        <v>3184</v>
      </c>
    </row>
    <row r="211" spans="1:15" s="476" customFormat="1" ht="23.25" customHeight="1" x14ac:dyDescent="0.25">
      <c r="A211" s="688">
        <v>13</v>
      </c>
      <c r="B211" s="685" t="s">
        <v>142</v>
      </c>
      <c r="C211" s="566" t="s">
        <v>140</v>
      </c>
      <c r="D211" s="566" t="s">
        <v>154</v>
      </c>
      <c r="E211" s="116">
        <v>3250</v>
      </c>
      <c r="F211" s="528">
        <v>31500</v>
      </c>
      <c r="G211" s="280">
        <v>35000</v>
      </c>
      <c r="H211" s="216">
        <v>9.6999999999999993</v>
      </c>
      <c r="I211" s="116">
        <v>33950</v>
      </c>
      <c r="J211" s="528">
        <v>31500</v>
      </c>
      <c r="K211" s="515">
        <v>20000</v>
      </c>
      <c r="L211" s="515"/>
      <c r="M211" s="116">
        <f t="shared" si="6"/>
        <v>-41.089837997054488</v>
      </c>
      <c r="N211" s="116">
        <f t="shared" si="7"/>
        <v>-36.507936507936506</v>
      </c>
      <c r="O211" s="615" t="s">
        <v>3184</v>
      </c>
    </row>
    <row r="212" spans="1:15" s="476" customFormat="1" ht="27" customHeight="1" x14ac:dyDescent="0.25">
      <c r="A212" s="690"/>
      <c r="B212" s="687"/>
      <c r="C212" s="566" t="s">
        <v>154</v>
      </c>
      <c r="D212" s="566" t="s">
        <v>155</v>
      </c>
      <c r="E212" s="116">
        <v>3250</v>
      </c>
      <c r="F212" s="528">
        <v>31500</v>
      </c>
      <c r="G212" s="280">
        <v>34000</v>
      </c>
      <c r="H212" s="216">
        <v>9.6999999999999993</v>
      </c>
      <c r="I212" s="116">
        <v>33950</v>
      </c>
      <c r="J212" s="528">
        <v>31500</v>
      </c>
      <c r="K212" s="515">
        <v>20000</v>
      </c>
      <c r="L212" s="515"/>
      <c r="M212" s="116">
        <f t="shared" si="6"/>
        <v>-41.089837997054488</v>
      </c>
      <c r="N212" s="116">
        <f t="shared" si="7"/>
        <v>-36.507936507936506</v>
      </c>
      <c r="O212" s="615" t="s">
        <v>3184</v>
      </c>
    </row>
    <row r="213" spans="1:15" s="476" customFormat="1" ht="42" customHeight="1" x14ac:dyDescent="0.25">
      <c r="A213" s="688">
        <v>14</v>
      </c>
      <c r="B213" s="685" t="s">
        <v>156</v>
      </c>
      <c r="C213" s="566" t="s">
        <v>157</v>
      </c>
      <c r="D213" s="566" t="s">
        <v>333</v>
      </c>
      <c r="E213" s="116"/>
      <c r="F213" s="528"/>
      <c r="G213" s="526"/>
      <c r="H213" s="216"/>
      <c r="I213" s="116"/>
      <c r="J213" s="528"/>
      <c r="K213" s="515"/>
      <c r="L213" s="515"/>
      <c r="M213" s="116"/>
      <c r="N213" s="116"/>
      <c r="O213" s="615"/>
    </row>
    <row r="214" spans="1:15" s="476" customFormat="1" ht="42" customHeight="1" x14ac:dyDescent="0.25">
      <c r="A214" s="689"/>
      <c r="B214" s="686"/>
      <c r="C214" s="566"/>
      <c r="D214" s="572" t="s">
        <v>40</v>
      </c>
      <c r="E214" s="116">
        <v>1500</v>
      </c>
      <c r="F214" s="528">
        <v>16000</v>
      </c>
      <c r="G214" s="526">
        <v>28000</v>
      </c>
      <c r="H214" s="216">
        <v>6.5</v>
      </c>
      <c r="I214" s="116">
        <f t="shared" ref="I214:I215" si="8">E214*H214</f>
        <v>9750</v>
      </c>
      <c r="J214" s="528">
        <v>16000</v>
      </c>
      <c r="K214" s="515">
        <v>10000</v>
      </c>
      <c r="L214" s="515"/>
      <c r="M214" s="116">
        <f t="shared" si="6"/>
        <v>2.5641025641025639</v>
      </c>
      <c r="N214" s="116"/>
      <c r="O214" s="615" t="s">
        <v>892</v>
      </c>
    </row>
    <row r="215" spans="1:15" s="476" customFormat="1" ht="42" customHeight="1" x14ac:dyDescent="0.25">
      <c r="A215" s="689"/>
      <c r="B215" s="686"/>
      <c r="C215" s="566"/>
      <c r="D215" s="572" t="s">
        <v>41</v>
      </c>
      <c r="E215" s="116">
        <v>1500</v>
      </c>
      <c r="F215" s="528">
        <v>16000</v>
      </c>
      <c r="G215" s="526">
        <v>28000</v>
      </c>
      <c r="H215" s="216">
        <v>6.5</v>
      </c>
      <c r="I215" s="116">
        <f t="shared" si="8"/>
        <v>9750</v>
      </c>
      <c r="J215" s="528">
        <v>16000</v>
      </c>
      <c r="K215" s="515">
        <v>9800</v>
      </c>
      <c r="L215" s="515"/>
      <c r="M215" s="116">
        <f t="shared" si="6"/>
        <v>0.51282051282051277</v>
      </c>
      <c r="N215" s="116"/>
      <c r="O215" s="615" t="s">
        <v>892</v>
      </c>
    </row>
    <row r="216" spans="1:15" s="476" customFormat="1" ht="40.5" customHeight="1" x14ac:dyDescent="0.25">
      <c r="A216" s="690"/>
      <c r="B216" s="687"/>
      <c r="C216" s="566" t="s">
        <v>333</v>
      </c>
      <c r="D216" s="566" t="s">
        <v>414</v>
      </c>
      <c r="E216" s="116"/>
      <c r="F216" s="528"/>
      <c r="G216" s="526"/>
      <c r="H216" s="216"/>
      <c r="I216" s="116"/>
      <c r="J216" s="528"/>
      <c r="K216" s="528"/>
      <c r="L216" s="528"/>
      <c r="M216" s="116"/>
      <c r="N216" s="116"/>
      <c r="O216" s="615"/>
    </row>
    <row r="217" spans="1:15" s="476" customFormat="1" x14ac:dyDescent="0.25">
      <c r="A217" s="565"/>
      <c r="B217" s="570"/>
      <c r="C217" s="566"/>
      <c r="D217" s="572" t="s">
        <v>40</v>
      </c>
      <c r="E217" s="116">
        <v>1500</v>
      </c>
      <c r="F217" s="528">
        <v>11000</v>
      </c>
      <c r="G217" s="526">
        <v>20000</v>
      </c>
      <c r="H217" s="216">
        <v>6.5</v>
      </c>
      <c r="I217" s="116">
        <f t="shared" ref="I217:I218" si="9">E217*H217</f>
        <v>9750</v>
      </c>
      <c r="J217" s="528">
        <v>11000</v>
      </c>
      <c r="K217" s="515">
        <v>9000</v>
      </c>
      <c r="L217" s="515"/>
      <c r="M217" s="116">
        <f t="shared" si="6"/>
        <v>-7.6923076923076925</v>
      </c>
      <c r="N217" s="116"/>
      <c r="O217" s="629" t="s">
        <v>3184</v>
      </c>
    </row>
    <row r="218" spans="1:15" s="476" customFormat="1" x14ac:dyDescent="0.25">
      <c r="A218" s="565"/>
      <c r="B218" s="570"/>
      <c r="C218" s="566"/>
      <c r="D218" s="572" t="s">
        <v>41</v>
      </c>
      <c r="E218" s="116">
        <v>1500</v>
      </c>
      <c r="F218" s="528">
        <v>11000</v>
      </c>
      <c r="G218" s="526">
        <v>20000</v>
      </c>
      <c r="H218" s="216">
        <v>6.5</v>
      </c>
      <c r="I218" s="116">
        <f t="shared" si="9"/>
        <v>9750</v>
      </c>
      <c r="J218" s="528">
        <v>11000</v>
      </c>
      <c r="K218" s="515">
        <v>8800</v>
      </c>
      <c r="L218" s="515"/>
      <c r="M218" s="116">
        <f t="shared" si="6"/>
        <v>-9.7435897435897445</v>
      </c>
      <c r="N218" s="116"/>
      <c r="O218" s="629" t="s">
        <v>3184</v>
      </c>
    </row>
    <row r="219" spans="1:15" s="476" customFormat="1" ht="44.25" customHeight="1" x14ac:dyDescent="0.25">
      <c r="A219" s="573">
        <v>15</v>
      </c>
      <c r="B219" s="572" t="s">
        <v>158</v>
      </c>
      <c r="C219" s="566" t="s">
        <v>146</v>
      </c>
      <c r="D219" s="566" t="s">
        <v>153</v>
      </c>
      <c r="E219" s="116">
        <v>7500</v>
      </c>
      <c r="F219" s="528">
        <v>45700</v>
      </c>
      <c r="G219" s="526">
        <v>60000</v>
      </c>
      <c r="H219" s="216">
        <v>6.1</v>
      </c>
      <c r="I219" s="116">
        <v>45750</v>
      </c>
      <c r="J219" s="528">
        <v>45700</v>
      </c>
      <c r="K219" s="515">
        <v>38750</v>
      </c>
      <c r="L219" s="528">
        <v>26000</v>
      </c>
      <c r="M219" s="116">
        <f>(L219-I219)/I219*100</f>
        <v>-43.169398907103826</v>
      </c>
      <c r="N219" s="116">
        <f>(L219-J219)/J219*100</f>
        <v>-43.107221006564551</v>
      </c>
      <c r="O219" s="615" t="s">
        <v>3192</v>
      </c>
    </row>
    <row r="220" spans="1:15" s="476" customFormat="1" ht="48" customHeight="1" x14ac:dyDescent="0.25">
      <c r="A220" s="573">
        <v>16</v>
      </c>
      <c r="B220" s="572" t="s">
        <v>159</v>
      </c>
      <c r="C220" s="566" t="s">
        <v>140</v>
      </c>
      <c r="D220" s="566" t="s">
        <v>415</v>
      </c>
      <c r="E220" s="116"/>
      <c r="F220" s="528"/>
      <c r="G220" s="526"/>
      <c r="H220" s="216"/>
      <c r="I220" s="116"/>
      <c r="J220" s="528"/>
      <c r="K220" s="515"/>
      <c r="L220" s="528"/>
      <c r="M220" s="116"/>
      <c r="N220" s="116"/>
      <c r="O220" s="615"/>
    </row>
    <row r="221" spans="1:15" s="476" customFormat="1" x14ac:dyDescent="0.25">
      <c r="A221" s="564"/>
      <c r="B221" s="569"/>
      <c r="C221" s="566"/>
      <c r="D221" s="572" t="s">
        <v>40</v>
      </c>
      <c r="E221" s="116">
        <v>1200</v>
      </c>
      <c r="F221" s="528">
        <v>10000</v>
      </c>
      <c r="G221" s="526">
        <v>13000</v>
      </c>
      <c r="H221" s="216">
        <v>4.9000000000000004</v>
      </c>
      <c r="I221" s="116">
        <v>5880</v>
      </c>
      <c r="J221" s="528">
        <v>10000</v>
      </c>
      <c r="K221" s="515">
        <v>7000</v>
      </c>
      <c r="L221" s="515"/>
      <c r="M221" s="116">
        <f t="shared" si="6"/>
        <v>19.047619047619047</v>
      </c>
      <c r="N221" s="116"/>
      <c r="O221" s="629" t="s">
        <v>3184</v>
      </c>
    </row>
    <row r="222" spans="1:15" s="476" customFormat="1" x14ac:dyDescent="0.25">
      <c r="A222" s="564"/>
      <c r="B222" s="569"/>
      <c r="C222" s="566"/>
      <c r="D222" s="572" t="s">
        <v>41</v>
      </c>
      <c r="E222" s="116">
        <v>1200</v>
      </c>
      <c r="F222" s="528">
        <v>10000</v>
      </c>
      <c r="G222" s="526">
        <v>13000</v>
      </c>
      <c r="H222" s="216">
        <v>4.9000000000000004</v>
      </c>
      <c r="I222" s="116">
        <v>5880</v>
      </c>
      <c r="J222" s="528">
        <v>10000</v>
      </c>
      <c r="K222" s="515">
        <v>6900</v>
      </c>
      <c r="L222" s="515"/>
      <c r="M222" s="116">
        <f t="shared" si="6"/>
        <v>17.346938775510203</v>
      </c>
      <c r="N222" s="116"/>
      <c r="O222" s="629" t="s">
        <v>3184</v>
      </c>
    </row>
    <row r="223" spans="1:15" s="476" customFormat="1" ht="44.25" customHeight="1" x14ac:dyDescent="0.25">
      <c r="A223" s="688">
        <v>17</v>
      </c>
      <c r="B223" s="685" t="s">
        <v>160</v>
      </c>
      <c r="C223" s="566" t="s">
        <v>458</v>
      </c>
      <c r="D223" s="566" t="s">
        <v>161</v>
      </c>
      <c r="E223" s="116">
        <v>1500</v>
      </c>
      <c r="F223" s="528">
        <v>8000</v>
      </c>
      <c r="G223" s="526">
        <v>8700</v>
      </c>
      <c r="H223" s="216">
        <v>1.6</v>
      </c>
      <c r="I223" s="116">
        <v>2400</v>
      </c>
      <c r="J223" s="528">
        <v>8000</v>
      </c>
      <c r="K223" s="515">
        <v>4000</v>
      </c>
      <c r="L223" s="515"/>
      <c r="M223" s="116">
        <f t="shared" si="6"/>
        <v>66.666666666666657</v>
      </c>
      <c r="N223" s="116">
        <f t="shared" si="7"/>
        <v>-50</v>
      </c>
      <c r="O223" s="615" t="s">
        <v>3184</v>
      </c>
    </row>
    <row r="224" spans="1:15" s="476" customFormat="1" ht="28.5" customHeight="1" x14ac:dyDescent="0.25">
      <c r="A224" s="690"/>
      <c r="B224" s="687"/>
      <c r="C224" s="566" t="s">
        <v>161</v>
      </c>
      <c r="D224" s="566" t="s">
        <v>23</v>
      </c>
      <c r="E224" s="116"/>
      <c r="F224" s="528"/>
      <c r="G224" s="526"/>
      <c r="H224" s="216"/>
      <c r="I224" s="116"/>
      <c r="J224" s="528"/>
      <c r="K224" s="515"/>
      <c r="L224" s="515"/>
      <c r="M224" s="116"/>
      <c r="N224" s="116"/>
      <c r="O224" s="615"/>
    </row>
    <row r="225" spans="1:15" s="476" customFormat="1" x14ac:dyDescent="0.25">
      <c r="A225" s="565"/>
      <c r="B225" s="570"/>
      <c r="C225" s="566"/>
      <c r="D225" s="572" t="s">
        <v>40</v>
      </c>
      <c r="E225" s="116">
        <v>1300</v>
      </c>
      <c r="F225" s="528">
        <v>4500</v>
      </c>
      <c r="G225" s="526">
        <v>6500</v>
      </c>
      <c r="H225" s="216">
        <v>1.6</v>
      </c>
      <c r="I225" s="116">
        <v>2080</v>
      </c>
      <c r="J225" s="528">
        <v>4500</v>
      </c>
      <c r="K225" s="515">
        <v>3500</v>
      </c>
      <c r="L225" s="515"/>
      <c r="M225" s="116">
        <f t="shared" si="6"/>
        <v>68.269230769230774</v>
      </c>
      <c r="N225" s="116"/>
      <c r="O225" s="629" t="s">
        <v>3184</v>
      </c>
    </row>
    <row r="226" spans="1:15" s="476" customFormat="1" x14ac:dyDescent="0.25">
      <c r="A226" s="565"/>
      <c r="B226" s="570"/>
      <c r="C226" s="566"/>
      <c r="D226" s="572" t="s">
        <v>41</v>
      </c>
      <c r="E226" s="116">
        <v>1300</v>
      </c>
      <c r="F226" s="528">
        <v>4500</v>
      </c>
      <c r="G226" s="526">
        <v>6500</v>
      </c>
      <c r="H226" s="216">
        <v>1.6</v>
      </c>
      <c r="I226" s="116">
        <v>2080</v>
      </c>
      <c r="J226" s="528">
        <v>4500</v>
      </c>
      <c r="K226" s="515">
        <v>3400</v>
      </c>
      <c r="L226" s="515"/>
      <c r="M226" s="116">
        <f t="shared" si="6"/>
        <v>63.46153846153846</v>
      </c>
      <c r="N226" s="116"/>
      <c r="O226" s="629" t="s">
        <v>3184</v>
      </c>
    </row>
    <row r="227" spans="1:15" s="476" customFormat="1" ht="40.5" customHeight="1" x14ac:dyDescent="0.25">
      <c r="A227" s="573">
        <v>18</v>
      </c>
      <c r="B227" s="572" t="s">
        <v>435</v>
      </c>
      <c r="C227" s="566" t="s">
        <v>160</v>
      </c>
      <c r="D227" s="566" t="s">
        <v>34</v>
      </c>
      <c r="E227" s="116">
        <v>1200</v>
      </c>
      <c r="F227" s="528">
        <v>2500</v>
      </c>
      <c r="G227" s="526">
        <v>2500</v>
      </c>
      <c r="H227" s="216">
        <v>2.1</v>
      </c>
      <c r="I227" s="116">
        <v>2520</v>
      </c>
      <c r="J227" s="528">
        <v>2500</v>
      </c>
      <c r="K227" s="515">
        <v>3000</v>
      </c>
      <c r="L227" s="515"/>
      <c r="M227" s="116">
        <f t="shared" si="6"/>
        <v>19.047619047619047</v>
      </c>
      <c r="N227" s="116">
        <f t="shared" si="7"/>
        <v>20</v>
      </c>
      <c r="O227" s="615" t="s">
        <v>3184</v>
      </c>
    </row>
    <row r="228" spans="1:15" s="476" customFormat="1" ht="42.75" customHeight="1" x14ac:dyDescent="0.25">
      <c r="A228" s="573">
        <v>19</v>
      </c>
      <c r="B228" s="572" t="s">
        <v>334</v>
      </c>
      <c r="C228" s="566" t="s">
        <v>416</v>
      </c>
      <c r="D228" s="566" t="s">
        <v>446</v>
      </c>
      <c r="E228" s="122">
        <v>620</v>
      </c>
      <c r="F228" s="528">
        <v>1600</v>
      </c>
      <c r="G228" s="526">
        <v>1600</v>
      </c>
      <c r="H228" s="216">
        <v>2</v>
      </c>
      <c r="I228" s="116">
        <v>1240</v>
      </c>
      <c r="J228" s="528">
        <v>1600</v>
      </c>
      <c r="K228" s="515">
        <v>1600</v>
      </c>
      <c r="L228" s="515"/>
      <c r="M228" s="116">
        <f t="shared" si="6"/>
        <v>29.032258064516132</v>
      </c>
      <c r="N228" s="116">
        <f t="shared" si="7"/>
        <v>0</v>
      </c>
      <c r="O228" s="615" t="s">
        <v>3184</v>
      </c>
    </row>
    <row r="229" spans="1:15" s="476" customFormat="1" ht="47.25" customHeight="1" x14ac:dyDescent="0.25">
      <c r="A229" s="573">
        <v>20</v>
      </c>
      <c r="B229" s="572" t="s">
        <v>367</v>
      </c>
      <c r="C229" s="566" t="s">
        <v>426</v>
      </c>
      <c r="D229" s="566" t="s">
        <v>407</v>
      </c>
      <c r="E229" s="122">
        <v>630</v>
      </c>
      <c r="F229" s="528">
        <v>6700</v>
      </c>
      <c r="G229" s="526">
        <v>7500</v>
      </c>
      <c r="H229" s="216">
        <v>2</v>
      </c>
      <c r="I229" s="116">
        <v>1260</v>
      </c>
      <c r="J229" s="528">
        <v>6700</v>
      </c>
      <c r="K229" s="515">
        <v>2000</v>
      </c>
      <c r="L229" s="515"/>
      <c r="M229" s="116">
        <f t="shared" si="6"/>
        <v>58.730158730158735</v>
      </c>
      <c r="N229" s="116">
        <f t="shared" si="7"/>
        <v>-70.149253731343293</v>
      </c>
      <c r="O229" s="615" t="s">
        <v>3184</v>
      </c>
    </row>
    <row r="230" spans="1:15" s="476" customFormat="1" ht="43.5" customHeight="1" x14ac:dyDescent="0.25">
      <c r="A230" s="688">
        <v>21</v>
      </c>
      <c r="B230" s="685" t="s">
        <v>335</v>
      </c>
      <c r="C230" s="566" t="s">
        <v>134</v>
      </c>
      <c r="D230" s="566" t="s">
        <v>162</v>
      </c>
      <c r="E230" s="122"/>
      <c r="F230" s="528"/>
      <c r="G230" s="526"/>
      <c r="H230" s="216"/>
      <c r="I230" s="116"/>
      <c r="J230" s="116"/>
      <c r="K230" s="116"/>
      <c r="L230" s="116"/>
      <c r="M230" s="116"/>
      <c r="N230" s="116"/>
      <c r="O230" s="615"/>
    </row>
    <row r="231" spans="1:15" s="476" customFormat="1" x14ac:dyDescent="0.25">
      <c r="A231" s="689"/>
      <c r="B231" s="686"/>
      <c r="C231" s="566" t="s">
        <v>40</v>
      </c>
      <c r="D231" s="567"/>
      <c r="E231" s="116">
        <v>1800</v>
      </c>
      <c r="F231" s="528">
        <v>12000</v>
      </c>
      <c r="G231" s="526">
        <v>16000</v>
      </c>
      <c r="H231" s="216">
        <v>2.1</v>
      </c>
      <c r="I231" s="116">
        <v>3780</v>
      </c>
      <c r="J231" s="528">
        <v>12000</v>
      </c>
      <c r="K231" s="515">
        <v>8000</v>
      </c>
      <c r="L231" s="515"/>
      <c r="M231" s="116">
        <f t="shared" si="6"/>
        <v>111.64021164021165</v>
      </c>
      <c r="N231" s="116">
        <f t="shared" si="7"/>
        <v>-33.333333333333329</v>
      </c>
      <c r="O231" s="615" t="s">
        <v>3184</v>
      </c>
    </row>
    <row r="232" spans="1:15" s="476" customFormat="1" x14ac:dyDescent="0.25">
      <c r="A232" s="689"/>
      <c r="B232" s="686"/>
      <c r="C232" s="566" t="s">
        <v>41</v>
      </c>
      <c r="D232" s="567"/>
      <c r="E232" s="116">
        <v>1800</v>
      </c>
      <c r="F232" s="528">
        <v>10000</v>
      </c>
      <c r="G232" s="526">
        <v>14000</v>
      </c>
      <c r="H232" s="216">
        <v>2.1</v>
      </c>
      <c r="I232" s="116">
        <v>3780</v>
      </c>
      <c r="J232" s="528">
        <v>10000</v>
      </c>
      <c r="K232" s="515">
        <v>7000</v>
      </c>
      <c r="L232" s="515"/>
      <c r="M232" s="116">
        <f t="shared" si="6"/>
        <v>85.18518518518519</v>
      </c>
      <c r="N232" s="116">
        <f t="shared" si="7"/>
        <v>-30</v>
      </c>
      <c r="O232" s="615" t="s">
        <v>3184</v>
      </c>
    </row>
    <row r="233" spans="1:15" s="476" customFormat="1" ht="47.25" customHeight="1" x14ac:dyDescent="0.25">
      <c r="A233" s="689"/>
      <c r="B233" s="686"/>
      <c r="C233" s="566" t="s">
        <v>162</v>
      </c>
      <c r="D233" s="572" t="s">
        <v>163</v>
      </c>
      <c r="E233" s="116"/>
      <c r="F233" s="528"/>
      <c r="G233" s="526"/>
      <c r="H233" s="216"/>
      <c r="I233" s="116"/>
      <c r="J233" s="528"/>
      <c r="K233" s="515"/>
      <c r="L233" s="515"/>
      <c r="M233" s="116"/>
      <c r="N233" s="116"/>
      <c r="O233" s="615"/>
    </row>
    <row r="234" spans="1:15" s="476" customFormat="1" x14ac:dyDescent="0.25">
      <c r="A234" s="689"/>
      <c r="B234" s="686"/>
      <c r="C234" s="566"/>
      <c r="D234" s="572" t="s">
        <v>40</v>
      </c>
      <c r="E234" s="116">
        <v>2500</v>
      </c>
      <c r="F234" s="528">
        <v>14000</v>
      </c>
      <c r="G234" s="526">
        <v>18000</v>
      </c>
      <c r="H234" s="216">
        <v>2.4</v>
      </c>
      <c r="I234" s="116">
        <v>6000</v>
      </c>
      <c r="J234" s="528">
        <v>14000</v>
      </c>
      <c r="K234" s="515">
        <v>10000</v>
      </c>
      <c r="L234" s="515"/>
      <c r="M234" s="116">
        <f t="shared" si="6"/>
        <v>66.666666666666657</v>
      </c>
      <c r="N234" s="116"/>
      <c r="O234" s="629" t="s">
        <v>3184</v>
      </c>
    </row>
    <row r="235" spans="1:15" s="476" customFormat="1" x14ac:dyDescent="0.25">
      <c r="A235" s="689"/>
      <c r="B235" s="686"/>
      <c r="C235" s="566"/>
      <c r="D235" s="572" t="s">
        <v>41</v>
      </c>
      <c r="E235" s="116">
        <v>2500</v>
      </c>
      <c r="F235" s="528">
        <v>14000</v>
      </c>
      <c r="G235" s="526">
        <v>18000</v>
      </c>
      <c r="H235" s="216">
        <v>2.4</v>
      </c>
      <c r="I235" s="116">
        <v>6000</v>
      </c>
      <c r="J235" s="528">
        <v>14000</v>
      </c>
      <c r="K235" s="515">
        <v>9800</v>
      </c>
      <c r="L235" s="515"/>
      <c r="M235" s="116">
        <f t="shared" si="6"/>
        <v>63.333333333333329</v>
      </c>
      <c r="N235" s="116"/>
      <c r="O235" s="629" t="s">
        <v>3184</v>
      </c>
    </row>
    <row r="236" spans="1:15" s="476" customFormat="1" x14ac:dyDescent="0.25">
      <c r="A236" s="689"/>
      <c r="B236" s="687"/>
      <c r="C236" s="566" t="s">
        <v>163</v>
      </c>
      <c r="D236" s="572" t="s">
        <v>893</v>
      </c>
      <c r="E236" s="116">
        <v>2730</v>
      </c>
      <c r="F236" s="528">
        <v>16000</v>
      </c>
      <c r="G236" s="280">
        <v>20000</v>
      </c>
      <c r="H236" s="216">
        <v>2.2000000000000002</v>
      </c>
      <c r="I236" s="116">
        <v>7040.0000000000009</v>
      </c>
      <c r="J236" s="528">
        <v>16000</v>
      </c>
      <c r="K236" s="515">
        <v>17000</v>
      </c>
      <c r="L236" s="515"/>
      <c r="M236" s="116">
        <f t="shared" si="6"/>
        <v>141.47727272727272</v>
      </c>
      <c r="N236" s="116">
        <f t="shared" si="7"/>
        <v>6.25</v>
      </c>
      <c r="O236" s="615" t="s">
        <v>3184</v>
      </c>
    </row>
    <row r="237" spans="1:15" s="476" customFormat="1" x14ac:dyDescent="0.25">
      <c r="A237" s="689"/>
      <c r="B237" s="574"/>
      <c r="C237" s="572" t="s">
        <v>893</v>
      </c>
      <c r="D237" s="572" t="s">
        <v>142</v>
      </c>
      <c r="E237" s="116"/>
      <c r="F237" s="528"/>
      <c r="G237" s="280"/>
      <c r="H237" s="216"/>
      <c r="I237" s="116"/>
      <c r="J237" s="528"/>
      <c r="K237" s="515"/>
      <c r="L237" s="528"/>
      <c r="M237" s="116"/>
      <c r="N237" s="116"/>
      <c r="O237" s="615"/>
    </row>
    <row r="238" spans="1:15" s="476" customFormat="1" x14ac:dyDescent="0.25">
      <c r="A238" s="689"/>
      <c r="B238" s="574"/>
      <c r="C238" s="566"/>
      <c r="D238" s="572" t="s">
        <v>40</v>
      </c>
      <c r="E238" s="116">
        <v>2730</v>
      </c>
      <c r="F238" s="528">
        <v>16000</v>
      </c>
      <c r="G238" s="280">
        <v>20000</v>
      </c>
      <c r="H238" s="216">
        <v>2.2000000000000002</v>
      </c>
      <c r="I238" s="116">
        <v>7040.0000000000009</v>
      </c>
      <c r="J238" s="528">
        <v>16000</v>
      </c>
      <c r="K238" s="515">
        <v>20000</v>
      </c>
      <c r="L238" s="515"/>
      <c r="M238" s="116">
        <f t="shared" si="6"/>
        <v>184.09090909090907</v>
      </c>
      <c r="N238" s="116"/>
      <c r="O238" s="629" t="s">
        <v>3184</v>
      </c>
    </row>
    <row r="239" spans="1:15" s="476" customFormat="1" x14ac:dyDescent="0.25">
      <c r="A239" s="689"/>
      <c r="B239" s="574"/>
      <c r="C239" s="566"/>
      <c r="D239" s="572" t="s">
        <v>41</v>
      </c>
      <c r="E239" s="116">
        <v>2730</v>
      </c>
      <c r="F239" s="528">
        <v>16000</v>
      </c>
      <c r="G239" s="280">
        <v>20000</v>
      </c>
      <c r="H239" s="216">
        <v>2.2000000000000002</v>
      </c>
      <c r="I239" s="116">
        <v>7040.0000000000009</v>
      </c>
      <c r="J239" s="528">
        <v>16000</v>
      </c>
      <c r="K239" s="515">
        <v>19800</v>
      </c>
      <c r="L239" s="515"/>
      <c r="M239" s="116">
        <f t="shared" si="6"/>
        <v>181.24999999999997</v>
      </c>
      <c r="N239" s="116"/>
      <c r="O239" s="629" t="s">
        <v>3184</v>
      </c>
    </row>
    <row r="240" spans="1:15" s="476" customFormat="1" ht="42.75" customHeight="1" x14ac:dyDescent="0.25">
      <c r="A240" s="689"/>
      <c r="B240" s="685" t="s">
        <v>157</v>
      </c>
      <c r="C240" s="566" t="s">
        <v>452</v>
      </c>
      <c r="D240" s="572" t="s">
        <v>156</v>
      </c>
      <c r="E240" s="116">
        <v>2900</v>
      </c>
      <c r="F240" s="528">
        <v>20000</v>
      </c>
      <c r="G240" s="526">
        <v>35000</v>
      </c>
      <c r="H240" s="216">
        <v>3.2</v>
      </c>
      <c r="I240" s="116">
        <v>9280</v>
      </c>
      <c r="J240" s="528">
        <v>20000</v>
      </c>
      <c r="K240" s="515">
        <v>10000</v>
      </c>
      <c r="L240" s="515"/>
      <c r="M240" s="116">
        <f t="shared" si="6"/>
        <v>7.7586206896551726</v>
      </c>
      <c r="N240" s="116">
        <f t="shared" si="7"/>
        <v>-50</v>
      </c>
      <c r="O240" s="615" t="s">
        <v>3184</v>
      </c>
    </row>
    <row r="241" spans="1:15" s="476" customFormat="1" ht="47.25" customHeight="1" x14ac:dyDescent="0.25">
      <c r="A241" s="689"/>
      <c r="B241" s="686"/>
      <c r="C241" s="566" t="s">
        <v>156</v>
      </c>
      <c r="D241" s="572" t="s">
        <v>164</v>
      </c>
      <c r="E241" s="116">
        <v>3500</v>
      </c>
      <c r="F241" s="528">
        <v>20000</v>
      </c>
      <c r="G241" s="280">
        <v>33000</v>
      </c>
      <c r="H241" s="216">
        <v>2.7</v>
      </c>
      <c r="I241" s="116">
        <v>11340</v>
      </c>
      <c r="J241" s="528">
        <v>20000</v>
      </c>
      <c r="K241" s="515">
        <v>25000</v>
      </c>
      <c r="L241" s="515"/>
      <c r="M241" s="116">
        <f t="shared" si="6"/>
        <v>120.45855379188713</v>
      </c>
      <c r="N241" s="116">
        <f t="shared" si="7"/>
        <v>25</v>
      </c>
      <c r="O241" s="615" t="s">
        <v>3184</v>
      </c>
    </row>
    <row r="242" spans="1:15" s="476" customFormat="1" ht="45" customHeight="1" x14ac:dyDescent="0.25">
      <c r="A242" s="690"/>
      <c r="B242" s="687"/>
      <c r="C242" s="566" t="s">
        <v>164</v>
      </c>
      <c r="D242" s="572" t="s">
        <v>19</v>
      </c>
      <c r="E242" s="116"/>
      <c r="F242" s="528"/>
      <c r="G242" s="280"/>
      <c r="H242" s="216"/>
      <c r="I242" s="116"/>
      <c r="J242" s="528"/>
      <c r="K242" s="515"/>
      <c r="L242" s="515"/>
      <c r="M242" s="116"/>
      <c r="N242" s="116"/>
      <c r="O242" s="615"/>
    </row>
    <row r="243" spans="1:15" s="476" customFormat="1" x14ac:dyDescent="0.25">
      <c r="A243" s="565"/>
      <c r="B243" s="570"/>
      <c r="C243" s="566"/>
      <c r="D243" s="572" t="s">
        <v>40</v>
      </c>
      <c r="E243" s="116">
        <v>4500</v>
      </c>
      <c r="F243" s="528">
        <v>30000</v>
      </c>
      <c r="G243" s="280">
        <v>40000</v>
      </c>
      <c r="H243" s="216">
        <v>2.7</v>
      </c>
      <c r="I243" s="116">
        <v>11340</v>
      </c>
      <c r="J243" s="528">
        <v>30000</v>
      </c>
      <c r="K243" s="515">
        <v>20000</v>
      </c>
      <c r="L243" s="515"/>
      <c r="M243" s="116">
        <f t="shared" si="6"/>
        <v>76.366843033509696</v>
      </c>
      <c r="N243" s="116"/>
      <c r="O243" s="629" t="s">
        <v>3184</v>
      </c>
    </row>
    <row r="244" spans="1:15" s="476" customFormat="1" x14ac:dyDescent="0.25">
      <c r="A244" s="565"/>
      <c r="B244" s="570"/>
      <c r="C244" s="566"/>
      <c r="D244" s="572" t="s">
        <v>41</v>
      </c>
      <c r="E244" s="116">
        <v>4500</v>
      </c>
      <c r="F244" s="528">
        <v>30000</v>
      </c>
      <c r="G244" s="280">
        <v>40000</v>
      </c>
      <c r="H244" s="216">
        <v>2.7</v>
      </c>
      <c r="I244" s="116">
        <v>11340</v>
      </c>
      <c r="J244" s="528">
        <v>30000</v>
      </c>
      <c r="K244" s="515">
        <v>19700</v>
      </c>
      <c r="L244" s="515"/>
      <c r="M244" s="116">
        <f t="shared" si="6"/>
        <v>73.72134038800705</v>
      </c>
      <c r="N244" s="116"/>
      <c r="O244" s="629" t="s">
        <v>3184</v>
      </c>
    </row>
    <row r="245" spans="1:15" s="476" customFormat="1" ht="24" customHeight="1" x14ac:dyDescent="0.25">
      <c r="A245" s="573">
        <v>22</v>
      </c>
      <c r="B245" s="572" t="s">
        <v>223</v>
      </c>
      <c r="C245" s="566" t="s">
        <v>142</v>
      </c>
      <c r="D245" s="572" t="s">
        <v>138</v>
      </c>
      <c r="E245" s="116">
        <v>1100</v>
      </c>
      <c r="F245" s="528">
        <v>6700</v>
      </c>
      <c r="G245" s="526">
        <v>6500</v>
      </c>
      <c r="H245" s="216">
        <v>2.2999999999999998</v>
      </c>
      <c r="I245" s="116">
        <v>2530</v>
      </c>
      <c r="J245" s="528">
        <v>6700</v>
      </c>
      <c r="K245" s="515">
        <v>6000</v>
      </c>
      <c r="L245" s="515"/>
      <c r="M245" s="116">
        <f t="shared" si="6"/>
        <v>137.15415019762847</v>
      </c>
      <c r="N245" s="116">
        <f t="shared" si="7"/>
        <v>-10.44776119402985</v>
      </c>
      <c r="O245" s="615" t="s">
        <v>3184</v>
      </c>
    </row>
    <row r="246" spans="1:15" s="476" customFormat="1" ht="23.25" customHeight="1" x14ac:dyDescent="0.25">
      <c r="A246" s="573">
        <v>23</v>
      </c>
      <c r="B246" s="691" t="s">
        <v>165</v>
      </c>
      <c r="C246" s="692"/>
      <c r="D246" s="567"/>
      <c r="E246" s="122">
        <v>720</v>
      </c>
      <c r="F246" s="528">
        <v>3500</v>
      </c>
      <c r="G246" s="526">
        <v>3500</v>
      </c>
      <c r="H246" s="216">
        <v>2.5</v>
      </c>
      <c r="I246" s="116">
        <v>1800</v>
      </c>
      <c r="J246" s="528">
        <v>3500</v>
      </c>
      <c r="K246" s="515">
        <v>2500</v>
      </c>
      <c r="L246" s="515"/>
      <c r="M246" s="116">
        <f t="shared" si="6"/>
        <v>38.888888888888893</v>
      </c>
      <c r="N246" s="116">
        <f t="shared" si="7"/>
        <v>-28.571428571428569</v>
      </c>
      <c r="O246" s="615" t="s">
        <v>3184</v>
      </c>
    </row>
    <row r="247" spans="1:15" s="476" customFormat="1" ht="23.25" customHeight="1" x14ac:dyDescent="0.25">
      <c r="A247" s="688">
        <v>24</v>
      </c>
      <c r="B247" s="685" t="s">
        <v>166</v>
      </c>
      <c r="C247" s="566" t="s">
        <v>336</v>
      </c>
      <c r="D247" s="566" t="s">
        <v>167</v>
      </c>
      <c r="E247" s="122">
        <v>560</v>
      </c>
      <c r="F247" s="528">
        <v>1700</v>
      </c>
      <c r="G247" s="526">
        <v>1500</v>
      </c>
      <c r="H247" s="216">
        <v>2.6</v>
      </c>
      <c r="I247" s="116">
        <v>1456</v>
      </c>
      <c r="J247" s="528">
        <v>1700</v>
      </c>
      <c r="K247" s="515">
        <v>1700</v>
      </c>
      <c r="L247" s="515"/>
      <c r="M247" s="116">
        <f t="shared" si="6"/>
        <v>16.758241758241756</v>
      </c>
      <c r="N247" s="116">
        <f t="shared" si="7"/>
        <v>0</v>
      </c>
      <c r="O247" s="615" t="s">
        <v>3184</v>
      </c>
    </row>
    <row r="248" spans="1:15" s="476" customFormat="1" ht="23.25" customHeight="1" x14ac:dyDescent="0.25">
      <c r="A248" s="689"/>
      <c r="B248" s="686"/>
      <c r="C248" s="566" t="s">
        <v>336</v>
      </c>
      <c r="D248" s="566" t="s">
        <v>168</v>
      </c>
      <c r="E248" s="122">
        <v>570</v>
      </c>
      <c r="F248" s="528">
        <v>1700</v>
      </c>
      <c r="G248" s="526">
        <v>1500</v>
      </c>
      <c r="H248" s="216">
        <v>2.6</v>
      </c>
      <c r="I248" s="116">
        <v>1482</v>
      </c>
      <c r="J248" s="528">
        <v>1700</v>
      </c>
      <c r="K248" s="515">
        <v>1700</v>
      </c>
      <c r="L248" s="515"/>
      <c r="M248" s="116">
        <f t="shared" si="6"/>
        <v>14.709851551956815</v>
      </c>
      <c r="N248" s="116">
        <f t="shared" si="7"/>
        <v>0</v>
      </c>
      <c r="O248" s="615" t="s">
        <v>3184</v>
      </c>
    </row>
    <row r="249" spans="1:15" s="476" customFormat="1" ht="40.5" customHeight="1" x14ac:dyDescent="0.25">
      <c r="A249" s="689"/>
      <c r="B249" s="686"/>
      <c r="C249" s="566" t="s">
        <v>408</v>
      </c>
      <c r="D249" s="566" t="s">
        <v>169</v>
      </c>
      <c r="E249" s="122">
        <v>510</v>
      </c>
      <c r="F249" s="528">
        <v>1600</v>
      </c>
      <c r="G249" s="526">
        <v>1400</v>
      </c>
      <c r="H249" s="216">
        <v>2.1</v>
      </c>
      <c r="I249" s="116">
        <v>1071</v>
      </c>
      <c r="J249" s="528">
        <v>1600</v>
      </c>
      <c r="K249" s="515">
        <v>1600</v>
      </c>
      <c r="L249" s="515"/>
      <c r="M249" s="116">
        <f t="shared" si="6"/>
        <v>49.39309056956116</v>
      </c>
      <c r="N249" s="116">
        <f t="shared" si="7"/>
        <v>0</v>
      </c>
      <c r="O249" s="615" t="s">
        <v>3184</v>
      </c>
    </row>
    <row r="250" spans="1:15" s="476" customFormat="1" ht="43.5" customHeight="1" x14ac:dyDescent="0.25">
      <c r="A250" s="689"/>
      <c r="B250" s="686"/>
      <c r="C250" s="566" t="s">
        <v>337</v>
      </c>
      <c r="D250" s="566" t="s">
        <v>170</v>
      </c>
      <c r="E250" s="122">
        <v>550</v>
      </c>
      <c r="F250" s="528">
        <v>1700</v>
      </c>
      <c r="G250" s="526">
        <v>1500</v>
      </c>
      <c r="H250" s="216">
        <v>2.4</v>
      </c>
      <c r="I250" s="116">
        <v>1320</v>
      </c>
      <c r="J250" s="528">
        <v>1700</v>
      </c>
      <c r="K250" s="515">
        <v>1700</v>
      </c>
      <c r="L250" s="515"/>
      <c r="M250" s="116">
        <f t="shared" si="6"/>
        <v>28.787878787878789</v>
      </c>
      <c r="N250" s="116">
        <f t="shared" si="7"/>
        <v>0</v>
      </c>
      <c r="O250" s="615" t="s">
        <v>3184</v>
      </c>
    </row>
    <row r="251" spans="1:15" s="476" customFormat="1" ht="42.75" customHeight="1" x14ac:dyDescent="0.25">
      <c r="A251" s="689"/>
      <c r="B251" s="686"/>
      <c r="C251" s="566" t="s">
        <v>171</v>
      </c>
      <c r="D251" s="566" t="s">
        <v>172</v>
      </c>
      <c r="E251" s="122">
        <v>550</v>
      </c>
      <c r="F251" s="528">
        <v>1600</v>
      </c>
      <c r="G251" s="526">
        <v>1400</v>
      </c>
      <c r="H251" s="216">
        <v>2.5</v>
      </c>
      <c r="I251" s="116">
        <v>1375</v>
      </c>
      <c r="J251" s="528">
        <v>1600</v>
      </c>
      <c r="K251" s="515">
        <v>1600</v>
      </c>
      <c r="L251" s="515"/>
      <c r="M251" s="116">
        <f t="shared" si="6"/>
        <v>16.363636363636363</v>
      </c>
      <c r="N251" s="116">
        <f t="shared" si="7"/>
        <v>0</v>
      </c>
      <c r="O251" s="615" t="s">
        <v>3184</v>
      </c>
    </row>
    <row r="252" spans="1:15" s="476" customFormat="1" x14ac:dyDescent="0.25">
      <c r="A252" s="690"/>
      <c r="B252" s="687"/>
      <c r="C252" s="566" t="s">
        <v>173</v>
      </c>
      <c r="D252" s="566" t="s">
        <v>174</v>
      </c>
      <c r="E252" s="122">
        <v>540</v>
      </c>
      <c r="F252" s="528">
        <v>1600</v>
      </c>
      <c r="G252" s="526">
        <v>1400</v>
      </c>
      <c r="H252" s="216">
        <v>2.2999999999999998</v>
      </c>
      <c r="I252" s="116">
        <v>1242</v>
      </c>
      <c r="J252" s="528">
        <v>1600</v>
      </c>
      <c r="K252" s="515">
        <v>1600</v>
      </c>
      <c r="L252" s="515"/>
      <c r="M252" s="116">
        <f t="shared" si="6"/>
        <v>28.824476650563607</v>
      </c>
      <c r="N252" s="116">
        <f t="shared" si="7"/>
        <v>0</v>
      </c>
      <c r="O252" s="615" t="s">
        <v>3184</v>
      </c>
    </row>
    <row r="253" spans="1:15" s="476" customFormat="1" x14ac:dyDescent="0.25">
      <c r="A253" s="573">
        <v>25</v>
      </c>
      <c r="B253" s="691" t="s">
        <v>46</v>
      </c>
      <c r="C253" s="692"/>
      <c r="D253" s="567"/>
      <c r="E253" s="122"/>
      <c r="F253" s="528"/>
      <c r="G253" s="526"/>
      <c r="H253" s="216"/>
      <c r="I253" s="116"/>
      <c r="J253" s="116"/>
      <c r="K253" s="116"/>
      <c r="L253" s="116"/>
      <c r="M253" s="116"/>
      <c r="N253" s="116"/>
      <c r="O253" s="615"/>
    </row>
    <row r="254" spans="1:15" s="476" customFormat="1" x14ac:dyDescent="0.25">
      <c r="A254" s="715" t="s">
        <v>175</v>
      </c>
      <c r="B254" s="685" t="s">
        <v>48</v>
      </c>
      <c r="C254" s="124" t="s">
        <v>176</v>
      </c>
      <c r="D254" s="572"/>
      <c r="E254" s="122">
        <v>560</v>
      </c>
      <c r="F254" s="528">
        <v>1700</v>
      </c>
      <c r="G254" s="526">
        <v>1700</v>
      </c>
      <c r="H254" s="216">
        <v>3</v>
      </c>
      <c r="I254" s="116">
        <v>1680</v>
      </c>
      <c r="J254" s="528">
        <v>1700</v>
      </c>
      <c r="K254" s="515">
        <v>1500</v>
      </c>
      <c r="L254" s="515"/>
      <c r="M254" s="116">
        <f t="shared" si="6"/>
        <v>-10.714285714285714</v>
      </c>
      <c r="N254" s="116">
        <f t="shared" si="7"/>
        <v>-11.76470588235294</v>
      </c>
      <c r="O254" s="615" t="s">
        <v>3184</v>
      </c>
    </row>
    <row r="255" spans="1:15" s="476" customFormat="1" x14ac:dyDescent="0.25">
      <c r="A255" s="715"/>
      <c r="B255" s="687"/>
      <c r="C255" s="691" t="s">
        <v>50</v>
      </c>
      <c r="D255" s="693"/>
      <c r="E255" s="122">
        <v>490</v>
      </c>
      <c r="F255" s="528">
        <v>1600</v>
      </c>
      <c r="G255" s="526">
        <v>1400</v>
      </c>
      <c r="H255" s="216">
        <v>2</v>
      </c>
      <c r="I255" s="116">
        <v>980</v>
      </c>
      <c r="J255" s="528">
        <v>1600</v>
      </c>
      <c r="K255" s="515">
        <v>1300</v>
      </c>
      <c r="L255" s="515"/>
      <c r="M255" s="116">
        <f t="shared" si="6"/>
        <v>32.653061224489797</v>
      </c>
      <c r="N255" s="116">
        <f t="shared" si="7"/>
        <v>-18.75</v>
      </c>
      <c r="O255" s="615" t="s">
        <v>3184</v>
      </c>
    </row>
    <row r="256" spans="1:15" s="476" customFormat="1" x14ac:dyDescent="0.25">
      <c r="A256" s="688" t="s">
        <v>177</v>
      </c>
      <c r="B256" s="685" t="s">
        <v>321</v>
      </c>
      <c r="C256" s="566" t="s">
        <v>176</v>
      </c>
      <c r="D256" s="567"/>
      <c r="E256" s="122">
        <v>410</v>
      </c>
      <c r="F256" s="528">
        <v>1300</v>
      </c>
      <c r="G256" s="526">
        <v>1300</v>
      </c>
      <c r="H256" s="216">
        <v>2.6</v>
      </c>
      <c r="I256" s="116">
        <v>1066</v>
      </c>
      <c r="J256" s="528">
        <v>1300</v>
      </c>
      <c r="K256" s="515">
        <v>1300</v>
      </c>
      <c r="L256" s="515"/>
      <c r="M256" s="116">
        <f t="shared" si="6"/>
        <v>21.951219512195124</v>
      </c>
      <c r="N256" s="116">
        <f t="shared" si="7"/>
        <v>0</v>
      </c>
      <c r="O256" s="615" t="s">
        <v>3184</v>
      </c>
    </row>
    <row r="257" spans="1:15" s="476" customFormat="1" x14ac:dyDescent="0.25">
      <c r="A257" s="690"/>
      <c r="B257" s="687"/>
      <c r="C257" s="691" t="s">
        <v>50</v>
      </c>
      <c r="D257" s="693"/>
      <c r="E257" s="122">
        <v>400</v>
      </c>
      <c r="F257" s="528">
        <v>1200</v>
      </c>
      <c r="G257" s="526">
        <v>1300</v>
      </c>
      <c r="H257" s="216">
        <v>2.6</v>
      </c>
      <c r="I257" s="116">
        <v>1040</v>
      </c>
      <c r="J257" s="528">
        <v>1200</v>
      </c>
      <c r="K257" s="515">
        <v>1200</v>
      </c>
      <c r="L257" s="515"/>
      <c r="M257" s="116">
        <f t="shared" si="6"/>
        <v>15.384615384615385</v>
      </c>
      <c r="N257" s="116">
        <f t="shared" si="7"/>
        <v>0</v>
      </c>
      <c r="O257" s="615" t="s">
        <v>3184</v>
      </c>
    </row>
    <row r="258" spans="1:15" s="476" customFormat="1" x14ac:dyDescent="0.25">
      <c r="A258" s="689" t="s">
        <v>178</v>
      </c>
      <c r="B258" s="685" t="s">
        <v>54</v>
      </c>
      <c r="C258" s="566" t="s">
        <v>176</v>
      </c>
      <c r="D258" s="567"/>
      <c r="E258" s="122">
        <v>380</v>
      </c>
      <c r="F258" s="528">
        <v>1100</v>
      </c>
      <c r="G258" s="526">
        <v>1300</v>
      </c>
      <c r="H258" s="216">
        <v>2.4</v>
      </c>
      <c r="I258" s="116">
        <v>912</v>
      </c>
      <c r="J258" s="528">
        <v>1100</v>
      </c>
      <c r="K258" s="515">
        <v>1200</v>
      </c>
      <c r="L258" s="515"/>
      <c r="M258" s="116">
        <f t="shared" si="6"/>
        <v>31.578947368421051</v>
      </c>
      <c r="N258" s="116">
        <f t="shared" si="7"/>
        <v>9.0909090909090917</v>
      </c>
      <c r="O258" s="615" t="s">
        <v>3184</v>
      </c>
    </row>
    <row r="259" spans="1:15" s="476" customFormat="1" x14ac:dyDescent="0.25">
      <c r="A259" s="690"/>
      <c r="B259" s="687"/>
      <c r="C259" s="691" t="s">
        <v>50</v>
      </c>
      <c r="D259" s="693"/>
      <c r="E259" s="122">
        <v>290</v>
      </c>
      <c r="F259" s="528">
        <v>1000</v>
      </c>
      <c r="G259" s="526">
        <v>1200</v>
      </c>
      <c r="H259" s="216">
        <v>2.1</v>
      </c>
      <c r="I259" s="116">
        <v>609</v>
      </c>
      <c r="J259" s="528">
        <v>1000</v>
      </c>
      <c r="K259" s="515">
        <v>1000</v>
      </c>
      <c r="L259" s="515"/>
      <c r="M259" s="116">
        <f t="shared" si="6"/>
        <v>64.203612479474543</v>
      </c>
      <c r="N259" s="116">
        <f t="shared" si="7"/>
        <v>0</v>
      </c>
      <c r="O259" s="615" t="s">
        <v>3184</v>
      </c>
    </row>
    <row r="260" spans="1:15" s="476" customFormat="1" x14ac:dyDescent="0.25">
      <c r="A260" s="672" t="s">
        <v>882</v>
      </c>
      <c r="B260" s="577" t="s">
        <v>179</v>
      </c>
      <c r="C260" s="577"/>
      <c r="D260" s="578"/>
      <c r="E260" s="118"/>
      <c r="F260" s="118"/>
      <c r="G260" s="529"/>
      <c r="H260" s="114"/>
      <c r="I260" s="114"/>
      <c r="J260" s="114"/>
      <c r="K260" s="114"/>
      <c r="L260" s="114"/>
      <c r="M260" s="116"/>
      <c r="N260" s="116"/>
      <c r="O260" s="615"/>
    </row>
    <row r="261" spans="1:15" s="476" customFormat="1" ht="21.75" customHeight="1" x14ac:dyDescent="0.25">
      <c r="A261" s="688">
        <v>1</v>
      </c>
      <c r="B261" s="685" t="s">
        <v>19</v>
      </c>
      <c r="C261" s="566" t="s">
        <v>14</v>
      </c>
      <c r="D261" s="566" t="s">
        <v>180</v>
      </c>
      <c r="E261" s="116">
        <v>3900</v>
      </c>
      <c r="F261" s="530">
        <v>20000</v>
      </c>
      <c r="G261" s="526">
        <v>26000</v>
      </c>
      <c r="H261" s="216">
        <v>3</v>
      </c>
      <c r="I261" s="116">
        <v>11700</v>
      </c>
      <c r="J261" s="530">
        <v>20000</v>
      </c>
      <c r="K261" s="515">
        <v>12500</v>
      </c>
      <c r="L261" s="515"/>
      <c r="M261" s="116">
        <f t="shared" si="6"/>
        <v>6.8376068376068382</v>
      </c>
      <c r="N261" s="116">
        <f t="shared" si="7"/>
        <v>-37.5</v>
      </c>
      <c r="O261" s="615" t="s">
        <v>3184</v>
      </c>
    </row>
    <row r="262" spans="1:15" s="476" customFormat="1" ht="24" customHeight="1" x14ac:dyDescent="0.25">
      <c r="A262" s="690"/>
      <c r="B262" s="687"/>
      <c r="C262" s="566" t="s">
        <v>180</v>
      </c>
      <c r="D262" s="566" t="s">
        <v>94</v>
      </c>
      <c r="E262" s="116">
        <v>3000</v>
      </c>
      <c r="F262" s="530">
        <v>18000</v>
      </c>
      <c r="G262" s="526">
        <v>20000</v>
      </c>
      <c r="H262" s="216">
        <v>3.6</v>
      </c>
      <c r="I262" s="116">
        <v>10800</v>
      </c>
      <c r="J262" s="530">
        <v>18000</v>
      </c>
      <c r="K262" s="515">
        <v>12500</v>
      </c>
      <c r="L262" s="515"/>
      <c r="M262" s="116">
        <f t="shared" si="6"/>
        <v>15.74074074074074</v>
      </c>
      <c r="N262" s="116">
        <f t="shared" si="7"/>
        <v>-30.555555555555557</v>
      </c>
      <c r="O262" s="615" t="s">
        <v>3184</v>
      </c>
    </row>
    <row r="263" spans="1:15" s="476" customFormat="1" ht="34.15" customHeight="1" x14ac:dyDescent="0.25">
      <c r="A263" s="573">
        <v>2</v>
      </c>
      <c r="B263" s="566" t="s">
        <v>95</v>
      </c>
      <c r="C263" s="566" t="s">
        <v>19</v>
      </c>
      <c r="D263" s="566" t="s">
        <v>255</v>
      </c>
      <c r="E263" s="116">
        <v>2340</v>
      </c>
      <c r="F263" s="530">
        <v>12000</v>
      </c>
      <c r="G263" s="526">
        <v>26000</v>
      </c>
      <c r="H263" s="216">
        <v>2.5</v>
      </c>
      <c r="I263" s="116">
        <v>6250</v>
      </c>
      <c r="J263" s="530">
        <v>12000</v>
      </c>
      <c r="K263" s="515">
        <v>6500</v>
      </c>
      <c r="L263" s="515"/>
      <c r="M263" s="116">
        <f t="shared" si="6"/>
        <v>4</v>
      </c>
      <c r="N263" s="116">
        <f t="shared" si="7"/>
        <v>-45.833333333333329</v>
      </c>
      <c r="O263" s="615" t="s">
        <v>3184</v>
      </c>
    </row>
    <row r="264" spans="1:15" s="476" customFormat="1" ht="25.5" customHeight="1" x14ac:dyDescent="0.25">
      <c r="A264" s="688">
        <v>3</v>
      </c>
      <c r="B264" s="685" t="s">
        <v>181</v>
      </c>
      <c r="C264" s="566" t="s">
        <v>19</v>
      </c>
      <c r="D264" s="566" t="s">
        <v>28</v>
      </c>
      <c r="E264" s="116">
        <v>1200</v>
      </c>
      <c r="F264" s="530">
        <v>11600</v>
      </c>
      <c r="G264" s="526">
        <v>16500</v>
      </c>
      <c r="H264" s="216">
        <v>2.1</v>
      </c>
      <c r="I264" s="116">
        <v>3570</v>
      </c>
      <c r="J264" s="530">
        <v>11600</v>
      </c>
      <c r="K264" s="515">
        <v>4500</v>
      </c>
      <c r="L264" s="515"/>
      <c r="M264" s="116">
        <f t="shared" si="6"/>
        <v>26.05042016806723</v>
      </c>
      <c r="N264" s="116">
        <f t="shared" si="7"/>
        <v>-61.206896551724135</v>
      </c>
      <c r="O264" s="615" t="s">
        <v>3184</v>
      </c>
    </row>
    <row r="265" spans="1:15" s="476" customFormat="1" x14ac:dyDescent="0.25">
      <c r="A265" s="690"/>
      <c r="B265" s="687"/>
      <c r="C265" s="566" t="s">
        <v>28</v>
      </c>
      <c r="D265" s="566" t="s">
        <v>182</v>
      </c>
      <c r="E265" s="116"/>
      <c r="F265" s="530"/>
      <c r="G265" s="526"/>
      <c r="H265" s="216"/>
      <c r="I265" s="116"/>
      <c r="J265" s="530"/>
      <c r="K265" s="515"/>
      <c r="L265" s="515"/>
      <c r="M265" s="116"/>
      <c r="N265" s="116"/>
      <c r="O265" s="615"/>
    </row>
    <row r="266" spans="1:15" s="476" customFormat="1" x14ac:dyDescent="0.25">
      <c r="A266" s="565"/>
      <c r="B266" s="581"/>
      <c r="C266" s="566"/>
      <c r="D266" s="572" t="s">
        <v>40</v>
      </c>
      <c r="E266" s="116">
        <v>1560</v>
      </c>
      <c r="F266" s="530">
        <v>7000</v>
      </c>
      <c r="G266" s="526">
        <v>6500</v>
      </c>
      <c r="H266" s="216">
        <v>1.9</v>
      </c>
      <c r="I266" s="116">
        <v>3230</v>
      </c>
      <c r="J266" s="530">
        <v>7000</v>
      </c>
      <c r="K266" s="515">
        <v>4000</v>
      </c>
      <c r="L266" s="515"/>
      <c r="M266" s="116">
        <f t="shared" si="6"/>
        <v>23.839009287925698</v>
      </c>
      <c r="N266" s="116"/>
      <c r="O266" s="615" t="s">
        <v>3184</v>
      </c>
    </row>
    <row r="267" spans="1:15" s="476" customFormat="1" x14ac:dyDescent="0.25">
      <c r="A267" s="565"/>
      <c r="B267" s="581"/>
      <c r="C267" s="566"/>
      <c r="D267" s="572" t="s">
        <v>41</v>
      </c>
      <c r="E267" s="116">
        <v>1560</v>
      </c>
      <c r="F267" s="530">
        <v>7000</v>
      </c>
      <c r="G267" s="526">
        <v>6500</v>
      </c>
      <c r="H267" s="216">
        <v>1.9</v>
      </c>
      <c r="I267" s="116">
        <v>3230</v>
      </c>
      <c r="J267" s="530">
        <v>7000</v>
      </c>
      <c r="K267" s="515">
        <v>3900</v>
      </c>
      <c r="L267" s="515"/>
      <c r="M267" s="116">
        <f t="shared" si="6"/>
        <v>20.743034055727556</v>
      </c>
      <c r="N267" s="116"/>
      <c r="O267" s="615" t="s">
        <v>3184</v>
      </c>
    </row>
    <row r="268" spans="1:15" s="476" customFormat="1" ht="42.75" customHeight="1" x14ac:dyDescent="0.25">
      <c r="A268" s="573">
        <v>4</v>
      </c>
      <c r="B268" s="566" t="s">
        <v>183</v>
      </c>
      <c r="C268" s="566" t="s">
        <v>338</v>
      </c>
      <c r="D268" s="566" t="s">
        <v>409</v>
      </c>
      <c r="E268" s="116"/>
      <c r="F268" s="530"/>
      <c r="G268" s="526"/>
      <c r="H268" s="216"/>
      <c r="I268" s="116"/>
      <c r="J268" s="530"/>
      <c r="K268" s="530"/>
      <c r="L268" s="530"/>
      <c r="M268" s="116"/>
      <c r="N268" s="116"/>
      <c r="O268" s="615"/>
    </row>
    <row r="269" spans="1:15" s="476" customFormat="1" x14ac:dyDescent="0.25">
      <c r="A269" s="564"/>
      <c r="B269" s="580"/>
      <c r="C269" s="566"/>
      <c r="D269" s="572" t="s">
        <v>40</v>
      </c>
      <c r="E269" s="116">
        <v>2200</v>
      </c>
      <c r="F269" s="530">
        <v>13000</v>
      </c>
      <c r="G269" s="526">
        <v>20000</v>
      </c>
      <c r="H269" s="216">
        <v>2.1</v>
      </c>
      <c r="I269" s="116">
        <v>5250</v>
      </c>
      <c r="J269" s="530">
        <v>13000</v>
      </c>
      <c r="K269" s="515">
        <v>6500</v>
      </c>
      <c r="L269" s="515"/>
      <c r="M269" s="116">
        <f t="shared" ref="M269:M331" si="10">(K269-I269)/I269*100</f>
        <v>23.809523809523807</v>
      </c>
      <c r="N269" s="116"/>
      <c r="O269" s="615" t="s">
        <v>3184</v>
      </c>
    </row>
    <row r="270" spans="1:15" s="476" customFormat="1" x14ac:dyDescent="0.25">
      <c r="A270" s="564"/>
      <c r="B270" s="580"/>
      <c r="C270" s="566"/>
      <c r="D270" s="572" t="s">
        <v>41</v>
      </c>
      <c r="E270" s="116">
        <v>2200</v>
      </c>
      <c r="F270" s="530">
        <v>13000</v>
      </c>
      <c r="G270" s="526">
        <v>20000</v>
      </c>
      <c r="H270" s="216">
        <v>2.1</v>
      </c>
      <c r="I270" s="116">
        <v>5250</v>
      </c>
      <c r="J270" s="530">
        <v>13000</v>
      </c>
      <c r="K270" s="515">
        <v>6400</v>
      </c>
      <c r="L270" s="515"/>
      <c r="M270" s="116">
        <f t="shared" si="10"/>
        <v>21.904761904761905</v>
      </c>
      <c r="N270" s="116"/>
      <c r="O270" s="615" t="s">
        <v>3184</v>
      </c>
    </row>
    <row r="271" spans="1:15" s="476" customFormat="1" ht="39.75" customHeight="1" x14ac:dyDescent="0.25">
      <c r="A271" s="688">
        <v>5</v>
      </c>
      <c r="B271" s="685" t="s">
        <v>184</v>
      </c>
      <c r="C271" s="566" t="s">
        <v>95</v>
      </c>
      <c r="D271" s="566" t="s">
        <v>339</v>
      </c>
      <c r="E271" s="116">
        <v>1040</v>
      </c>
      <c r="F271" s="530">
        <v>5000</v>
      </c>
      <c r="G271" s="526">
        <v>4500</v>
      </c>
      <c r="H271" s="216">
        <v>2.4</v>
      </c>
      <c r="I271" s="116">
        <v>2880</v>
      </c>
      <c r="J271" s="530">
        <v>5000</v>
      </c>
      <c r="K271" s="515">
        <v>3500</v>
      </c>
      <c r="L271" s="515"/>
      <c r="M271" s="116">
        <f t="shared" si="10"/>
        <v>21.527777777777779</v>
      </c>
      <c r="N271" s="116">
        <f t="shared" ref="N271:N331" si="11">(K271-J271)/J271*100</f>
        <v>-30</v>
      </c>
      <c r="O271" s="615" t="s">
        <v>3184</v>
      </c>
    </row>
    <row r="272" spans="1:15" s="476" customFormat="1" x14ac:dyDescent="0.25">
      <c r="A272" s="690"/>
      <c r="B272" s="687"/>
      <c r="C272" s="566" t="s">
        <v>339</v>
      </c>
      <c r="D272" s="566" t="s">
        <v>410</v>
      </c>
      <c r="E272" s="122">
        <v>600</v>
      </c>
      <c r="F272" s="530">
        <v>2500</v>
      </c>
      <c r="G272" s="526">
        <v>2500</v>
      </c>
      <c r="H272" s="216">
        <v>1.5</v>
      </c>
      <c r="I272" s="116">
        <v>900</v>
      </c>
      <c r="J272" s="530">
        <v>2500</v>
      </c>
      <c r="K272" s="515">
        <v>1800</v>
      </c>
      <c r="L272" s="515"/>
      <c r="M272" s="116">
        <f t="shared" si="10"/>
        <v>100</v>
      </c>
      <c r="N272" s="116">
        <f t="shared" si="11"/>
        <v>-28.000000000000004</v>
      </c>
      <c r="O272" s="615" t="s">
        <v>3184</v>
      </c>
    </row>
    <row r="273" spans="1:15" s="476" customFormat="1" ht="65.25" customHeight="1" x14ac:dyDescent="0.25">
      <c r="A273" s="688">
        <v>6</v>
      </c>
      <c r="B273" s="685" t="s">
        <v>186</v>
      </c>
      <c r="C273" s="566" t="s">
        <v>187</v>
      </c>
      <c r="D273" s="566" t="s">
        <v>340</v>
      </c>
      <c r="E273" s="116"/>
      <c r="F273" s="530"/>
      <c r="G273" s="526"/>
      <c r="H273" s="216"/>
      <c r="I273" s="116"/>
      <c r="J273" s="530"/>
      <c r="K273" s="515"/>
      <c r="L273" s="515"/>
      <c r="M273" s="116"/>
      <c r="N273" s="116"/>
      <c r="O273" s="615"/>
    </row>
    <row r="274" spans="1:15" s="476" customFormat="1" x14ac:dyDescent="0.25">
      <c r="A274" s="689"/>
      <c r="B274" s="686"/>
      <c r="C274" s="566"/>
      <c r="D274" s="572" t="s">
        <v>40</v>
      </c>
      <c r="E274" s="116">
        <v>1040</v>
      </c>
      <c r="F274" s="530">
        <v>7500</v>
      </c>
      <c r="G274" s="526">
        <v>7000</v>
      </c>
      <c r="H274" s="216">
        <v>2</v>
      </c>
      <c r="I274" s="116">
        <v>3000</v>
      </c>
      <c r="J274" s="530">
        <v>7500</v>
      </c>
      <c r="K274" s="515">
        <v>5000</v>
      </c>
      <c r="L274" s="515"/>
      <c r="M274" s="116">
        <f t="shared" si="10"/>
        <v>66.666666666666657</v>
      </c>
      <c r="N274" s="116"/>
      <c r="O274" s="615" t="s">
        <v>3184</v>
      </c>
    </row>
    <row r="275" spans="1:15" s="476" customFormat="1" x14ac:dyDescent="0.25">
      <c r="A275" s="689"/>
      <c r="B275" s="686"/>
      <c r="C275" s="566"/>
      <c r="D275" s="572" t="s">
        <v>41</v>
      </c>
      <c r="E275" s="116">
        <v>1040</v>
      </c>
      <c r="F275" s="530">
        <v>7500</v>
      </c>
      <c r="G275" s="526">
        <v>7000</v>
      </c>
      <c r="H275" s="216">
        <v>2</v>
      </c>
      <c r="I275" s="116">
        <v>3000</v>
      </c>
      <c r="J275" s="530">
        <v>7500</v>
      </c>
      <c r="K275" s="515">
        <v>4900</v>
      </c>
      <c r="L275" s="515"/>
      <c r="M275" s="116">
        <f t="shared" si="10"/>
        <v>63.333333333333329</v>
      </c>
      <c r="N275" s="116"/>
      <c r="O275" s="615" t="s">
        <v>3184</v>
      </c>
    </row>
    <row r="276" spans="1:15" s="476" customFormat="1" ht="61.5" customHeight="1" x14ac:dyDescent="0.25">
      <c r="A276" s="689"/>
      <c r="B276" s="686"/>
      <c r="C276" s="566" t="s">
        <v>340</v>
      </c>
      <c r="D276" s="566" t="s">
        <v>425</v>
      </c>
      <c r="E276" s="122"/>
      <c r="F276" s="530"/>
      <c r="G276" s="526"/>
      <c r="H276" s="216"/>
      <c r="I276" s="116"/>
      <c r="J276" s="530"/>
      <c r="K276" s="530"/>
      <c r="L276" s="530"/>
      <c r="M276" s="116"/>
      <c r="N276" s="116"/>
      <c r="O276" s="615"/>
    </row>
    <row r="277" spans="1:15" s="476" customFormat="1" x14ac:dyDescent="0.25">
      <c r="A277" s="689"/>
      <c r="B277" s="686"/>
      <c r="C277" s="566"/>
      <c r="D277" s="572" t="s">
        <v>40</v>
      </c>
      <c r="E277" s="122">
        <v>600</v>
      </c>
      <c r="F277" s="530">
        <v>6000</v>
      </c>
      <c r="G277" s="526">
        <v>6500</v>
      </c>
      <c r="H277" s="216">
        <v>1.5</v>
      </c>
      <c r="I277" s="116">
        <v>1500</v>
      </c>
      <c r="J277" s="530">
        <v>6000</v>
      </c>
      <c r="K277" s="515">
        <v>4000</v>
      </c>
      <c r="L277" s="515"/>
      <c r="M277" s="116">
        <f t="shared" si="10"/>
        <v>166.66666666666669</v>
      </c>
      <c r="N277" s="116"/>
      <c r="O277" s="629" t="s">
        <v>3184</v>
      </c>
    </row>
    <row r="278" spans="1:15" s="476" customFormat="1" x14ac:dyDescent="0.25">
      <c r="A278" s="689"/>
      <c r="B278" s="686"/>
      <c r="C278" s="566"/>
      <c r="D278" s="572" t="s">
        <v>41</v>
      </c>
      <c r="E278" s="122">
        <v>600</v>
      </c>
      <c r="F278" s="530">
        <v>6000</v>
      </c>
      <c r="G278" s="526">
        <v>6500</v>
      </c>
      <c r="H278" s="216">
        <v>1.5</v>
      </c>
      <c r="I278" s="116">
        <v>1500</v>
      </c>
      <c r="J278" s="530">
        <v>6000</v>
      </c>
      <c r="K278" s="515">
        <v>3900</v>
      </c>
      <c r="L278" s="515"/>
      <c r="M278" s="116">
        <f t="shared" si="10"/>
        <v>160</v>
      </c>
      <c r="N278" s="116"/>
      <c r="O278" s="629" t="s">
        <v>3184</v>
      </c>
    </row>
    <row r="279" spans="1:15" s="476" customFormat="1" ht="45.75" customHeight="1" x14ac:dyDescent="0.25">
      <c r="A279" s="690"/>
      <c r="B279" s="687"/>
      <c r="C279" s="566" t="s">
        <v>425</v>
      </c>
      <c r="D279" s="566" t="s">
        <v>342</v>
      </c>
      <c r="E279" s="122"/>
      <c r="F279" s="530"/>
      <c r="G279" s="526"/>
      <c r="H279" s="216"/>
      <c r="I279" s="116"/>
      <c r="J279" s="530"/>
      <c r="K279" s="515"/>
      <c r="L279" s="515"/>
      <c r="M279" s="116"/>
      <c r="N279" s="116"/>
      <c r="O279" s="615"/>
    </row>
    <row r="280" spans="1:15" s="476" customFormat="1" x14ac:dyDescent="0.25">
      <c r="A280" s="568"/>
      <c r="B280" s="574"/>
      <c r="C280" s="566"/>
      <c r="D280" s="572" t="s">
        <v>40</v>
      </c>
      <c r="E280" s="122">
        <v>600</v>
      </c>
      <c r="F280" s="530">
        <v>5000</v>
      </c>
      <c r="G280" s="526">
        <v>5300</v>
      </c>
      <c r="H280" s="216">
        <v>1.5</v>
      </c>
      <c r="I280" s="116">
        <v>1500</v>
      </c>
      <c r="J280" s="530">
        <v>5000</v>
      </c>
      <c r="K280" s="515">
        <v>4000</v>
      </c>
      <c r="L280" s="515"/>
      <c r="M280" s="116">
        <f t="shared" si="10"/>
        <v>166.66666666666669</v>
      </c>
      <c r="N280" s="116"/>
      <c r="O280" s="615" t="s">
        <v>3184</v>
      </c>
    </row>
    <row r="281" spans="1:15" s="476" customFormat="1" x14ac:dyDescent="0.25">
      <c r="A281" s="568"/>
      <c r="B281" s="574"/>
      <c r="C281" s="566"/>
      <c r="D281" s="572" t="s">
        <v>41</v>
      </c>
      <c r="E281" s="122">
        <v>600</v>
      </c>
      <c r="F281" s="530">
        <v>5000</v>
      </c>
      <c r="G281" s="526">
        <v>5300</v>
      </c>
      <c r="H281" s="216">
        <v>1.5</v>
      </c>
      <c r="I281" s="116">
        <v>1500</v>
      </c>
      <c r="J281" s="530">
        <v>5000</v>
      </c>
      <c r="K281" s="515">
        <v>3900</v>
      </c>
      <c r="L281" s="515"/>
      <c r="M281" s="116">
        <f t="shared" si="10"/>
        <v>160</v>
      </c>
      <c r="N281" s="116"/>
      <c r="O281" s="615" t="s">
        <v>3184</v>
      </c>
    </row>
    <row r="282" spans="1:15" s="476" customFormat="1" ht="40.5" customHeight="1" x14ac:dyDescent="0.25">
      <c r="A282" s="688">
        <v>7</v>
      </c>
      <c r="B282" s="685" t="s">
        <v>254</v>
      </c>
      <c r="C282" s="566" t="s">
        <v>19</v>
      </c>
      <c r="D282" s="566" t="s">
        <v>188</v>
      </c>
      <c r="E282" s="116"/>
      <c r="F282" s="530"/>
      <c r="G282" s="526"/>
      <c r="H282" s="216"/>
      <c r="I282" s="116"/>
      <c r="J282" s="530"/>
      <c r="K282" s="515"/>
      <c r="L282" s="515"/>
      <c r="M282" s="116"/>
      <c r="N282" s="116"/>
      <c r="O282" s="615"/>
    </row>
    <row r="283" spans="1:15" s="476" customFormat="1" x14ac:dyDescent="0.25">
      <c r="A283" s="689"/>
      <c r="B283" s="686"/>
      <c r="C283" s="566"/>
      <c r="D283" s="572" t="s">
        <v>40</v>
      </c>
      <c r="E283" s="116">
        <v>2200</v>
      </c>
      <c r="F283" s="530">
        <v>9000</v>
      </c>
      <c r="G283" s="526">
        <v>9000</v>
      </c>
      <c r="H283" s="216">
        <v>2.9</v>
      </c>
      <c r="I283" s="116">
        <v>6380</v>
      </c>
      <c r="J283" s="530">
        <v>9000</v>
      </c>
      <c r="K283" s="515">
        <v>5000</v>
      </c>
      <c r="L283" s="515"/>
      <c r="M283" s="116">
        <f t="shared" si="10"/>
        <v>-21.630094043887148</v>
      </c>
      <c r="N283" s="116"/>
      <c r="O283" s="615" t="s">
        <v>3184</v>
      </c>
    </row>
    <row r="284" spans="1:15" s="476" customFormat="1" x14ac:dyDescent="0.25">
      <c r="A284" s="689"/>
      <c r="B284" s="686"/>
      <c r="C284" s="566"/>
      <c r="D284" s="572" t="s">
        <v>41</v>
      </c>
      <c r="E284" s="116">
        <v>2200</v>
      </c>
      <c r="F284" s="530">
        <v>9000</v>
      </c>
      <c r="G284" s="526">
        <v>9000</v>
      </c>
      <c r="H284" s="216">
        <v>2.9</v>
      </c>
      <c r="I284" s="116">
        <v>6380</v>
      </c>
      <c r="J284" s="530">
        <v>9000</v>
      </c>
      <c r="K284" s="515">
        <v>4800</v>
      </c>
      <c r="L284" s="515"/>
      <c r="M284" s="116">
        <f t="shared" si="10"/>
        <v>-24.76489028213166</v>
      </c>
      <c r="N284" s="116"/>
      <c r="O284" s="615" t="s">
        <v>3184</v>
      </c>
    </row>
    <row r="285" spans="1:15" s="476" customFormat="1" ht="45" customHeight="1" x14ac:dyDescent="0.25">
      <c r="A285" s="688">
        <v>8</v>
      </c>
      <c r="B285" s="685" t="s">
        <v>189</v>
      </c>
      <c r="C285" s="566" t="s">
        <v>188</v>
      </c>
      <c r="D285" s="566" t="s">
        <v>190</v>
      </c>
      <c r="E285" s="122">
        <v>975</v>
      </c>
      <c r="F285" s="530">
        <v>3500</v>
      </c>
      <c r="G285" s="526">
        <v>3500</v>
      </c>
      <c r="H285" s="216">
        <v>1.8</v>
      </c>
      <c r="I285" s="116">
        <v>1755</v>
      </c>
      <c r="J285" s="530">
        <v>3500</v>
      </c>
      <c r="K285" s="515">
        <v>2000</v>
      </c>
      <c r="L285" s="515"/>
      <c r="M285" s="116">
        <f t="shared" si="10"/>
        <v>13.96011396011396</v>
      </c>
      <c r="N285" s="116">
        <f t="shared" si="11"/>
        <v>-42.857142857142854</v>
      </c>
      <c r="O285" s="615" t="s">
        <v>3184</v>
      </c>
    </row>
    <row r="286" spans="1:15" s="476" customFormat="1" ht="37.5" x14ac:dyDescent="0.25">
      <c r="A286" s="690"/>
      <c r="B286" s="687"/>
      <c r="C286" s="566" t="s">
        <v>190</v>
      </c>
      <c r="D286" s="566" t="s">
        <v>411</v>
      </c>
      <c r="E286" s="122">
        <v>520</v>
      </c>
      <c r="F286" s="530">
        <v>3800</v>
      </c>
      <c r="G286" s="526">
        <v>3800</v>
      </c>
      <c r="H286" s="216">
        <v>2.9</v>
      </c>
      <c r="I286" s="116">
        <v>3480</v>
      </c>
      <c r="J286" s="530">
        <v>3800</v>
      </c>
      <c r="K286" s="515">
        <v>1500</v>
      </c>
      <c r="L286" s="515"/>
      <c r="M286" s="116">
        <f t="shared" si="10"/>
        <v>-56.896551724137936</v>
      </c>
      <c r="N286" s="116">
        <f t="shared" si="11"/>
        <v>-60.526315789473685</v>
      </c>
      <c r="O286" s="615" t="s">
        <v>3184</v>
      </c>
    </row>
    <row r="287" spans="1:15" s="476" customFormat="1" ht="18" customHeight="1" x14ac:dyDescent="0.25">
      <c r="A287" s="688">
        <v>9</v>
      </c>
      <c r="B287" s="685" t="s">
        <v>191</v>
      </c>
      <c r="C287" s="566" t="s">
        <v>450</v>
      </c>
      <c r="D287" s="566" t="s">
        <v>96</v>
      </c>
      <c r="E287" s="116"/>
      <c r="F287" s="530"/>
      <c r="G287" s="526"/>
      <c r="H287" s="216"/>
      <c r="I287" s="116"/>
      <c r="J287" s="530"/>
      <c r="K287" s="515"/>
      <c r="L287" s="515"/>
      <c r="M287" s="116"/>
      <c r="N287" s="116"/>
      <c r="O287" s="615"/>
    </row>
    <row r="288" spans="1:15" s="476" customFormat="1" x14ac:dyDescent="0.25">
      <c r="A288" s="689"/>
      <c r="B288" s="686"/>
      <c r="C288" s="566"/>
      <c r="D288" s="572" t="s">
        <v>40</v>
      </c>
      <c r="E288" s="116">
        <v>1950</v>
      </c>
      <c r="F288" s="530">
        <v>9000</v>
      </c>
      <c r="G288" s="526">
        <v>9000</v>
      </c>
      <c r="H288" s="216">
        <v>1.4</v>
      </c>
      <c r="I288" s="116">
        <v>3500</v>
      </c>
      <c r="J288" s="530">
        <v>9000</v>
      </c>
      <c r="K288" s="515">
        <v>10000</v>
      </c>
      <c r="L288" s="515"/>
      <c r="M288" s="116">
        <f t="shared" si="10"/>
        <v>185.71428571428572</v>
      </c>
      <c r="N288" s="116"/>
      <c r="O288" s="615" t="s">
        <v>3184</v>
      </c>
    </row>
    <row r="289" spans="1:15" s="476" customFormat="1" x14ac:dyDescent="0.25">
      <c r="A289" s="689"/>
      <c r="B289" s="686"/>
      <c r="C289" s="566"/>
      <c r="D289" s="572" t="s">
        <v>41</v>
      </c>
      <c r="E289" s="116">
        <v>1950</v>
      </c>
      <c r="F289" s="530">
        <v>9000</v>
      </c>
      <c r="G289" s="526">
        <v>9000</v>
      </c>
      <c r="H289" s="216">
        <v>1.4</v>
      </c>
      <c r="I289" s="116">
        <v>3500</v>
      </c>
      <c r="J289" s="530">
        <v>9000</v>
      </c>
      <c r="K289" s="515">
        <v>9800</v>
      </c>
      <c r="L289" s="515"/>
      <c r="M289" s="116">
        <f t="shared" si="10"/>
        <v>180</v>
      </c>
      <c r="N289" s="116"/>
      <c r="O289" s="615" t="s">
        <v>3184</v>
      </c>
    </row>
    <row r="290" spans="1:15" s="476" customFormat="1" x14ac:dyDescent="0.25">
      <c r="A290" s="689"/>
      <c r="B290" s="686"/>
      <c r="C290" s="566" t="s">
        <v>96</v>
      </c>
      <c r="D290" s="566" t="s">
        <v>192</v>
      </c>
      <c r="E290" s="116"/>
      <c r="F290" s="530"/>
      <c r="G290" s="526"/>
      <c r="H290" s="216"/>
      <c r="I290" s="116"/>
      <c r="J290" s="530"/>
      <c r="K290" s="515"/>
      <c r="L290" s="515"/>
      <c r="M290" s="116"/>
      <c r="N290" s="116"/>
      <c r="O290" s="615"/>
    </row>
    <row r="291" spans="1:15" s="476" customFormat="1" x14ac:dyDescent="0.25">
      <c r="A291" s="689"/>
      <c r="B291" s="686"/>
      <c r="C291" s="566"/>
      <c r="D291" s="572" t="s">
        <v>40</v>
      </c>
      <c r="E291" s="116">
        <v>1950</v>
      </c>
      <c r="F291" s="530"/>
      <c r="G291" s="526"/>
      <c r="H291" s="216">
        <v>1.4</v>
      </c>
      <c r="I291" s="116">
        <v>3500</v>
      </c>
      <c r="J291" s="530">
        <v>4000</v>
      </c>
      <c r="K291" s="515">
        <v>7000</v>
      </c>
      <c r="L291" s="515"/>
      <c r="M291" s="116">
        <f t="shared" si="10"/>
        <v>100</v>
      </c>
      <c r="N291" s="116"/>
      <c r="O291" s="615" t="s">
        <v>3184</v>
      </c>
    </row>
    <row r="292" spans="1:15" s="476" customFormat="1" x14ac:dyDescent="0.25">
      <c r="A292" s="689"/>
      <c r="B292" s="686"/>
      <c r="C292" s="566"/>
      <c r="D292" s="572" t="s">
        <v>41</v>
      </c>
      <c r="E292" s="116">
        <v>1950</v>
      </c>
      <c r="F292" s="530"/>
      <c r="G292" s="526"/>
      <c r="H292" s="216">
        <v>1.4</v>
      </c>
      <c r="I292" s="116">
        <v>3500</v>
      </c>
      <c r="J292" s="530">
        <v>4000</v>
      </c>
      <c r="K292" s="515">
        <v>6800</v>
      </c>
      <c r="L292" s="515"/>
      <c r="M292" s="116">
        <f t="shared" si="10"/>
        <v>94.285714285714278</v>
      </c>
      <c r="N292" s="116"/>
      <c r="O292" s="615" t="s">
        <v>3184</v>
      </c>
    </row>
    <row r="293" spans="1:15" s="476" customFormat="1" x14ac:dyDescent="0.25">
      <c r="A293" s="689"/>
      <c r="B293" s="686"/>
      <c r="C293" s="566" t="s">
        <v>192</v>
      </c>
      <c r="D293" s="566" t="s">
        <v>193</v>
      </c>
      <c r="E293" s="116"/>
      <c r="F293" s="530"/>
      <c r="G293" s="526"/>
      <c r="H293" s="216"/>
      <c r="I293" s="116"/>
      <c r="J293" s="530"/>
      <c r="K293" s="530"/>
      <c r="L293" s="530"/>
      <c r="M293" s="116"/>
      <c r="N293" s="116"/>
      <c r="O293" s="615"/>
    </row>
    <row r="294" spans="1:15" s="476" customFormat="1" x14ac:dyDescent="0.25">
      <c r="A294" s="689"/>
      <c r="B294" s="686"/>
      <c r="C294" s="566"/>
      <c r="D294" s="572" t="s">
        <v>40</v>
      </c>
      <c r="E294" s="116">
        <v>1400</v>
      </c>
      <c r="F294" s="530">
        <v>3750</v>
      </c>
      <c r="G294" s="526">
        <v>3750</v>
      </c>
      <c r="H294" s="216">
        <v>1.7</v>
      </c>
      <c r="I294" s="116">
        <v>2550</v>
      </c>
      <c r="J294" s="530">
        <v>3750</v>
      </c>
      <c r="K294" s="515">
        <v>5000</v>
      </c>
      <c r="L294" s="515"/>
      <c r="M294" s="116">
        <f t="shared" si="10"/>
        <v>96.078431372549019</v>
      </c>
      <c r="N294" s="116"/>
      <c r="O294" s="615" t="s">
        <v>3184</v>
      </c>
    </row>
    <row r="295" spans="1:15" s="476" customFormat="1" x14ac:dyDescent="0.25">
      <c r="A295" s="690"/>
      <c r="B295" s="687"/>
      <c r="C295" s="566"/>
      <c r="D295" s="572" t="s">
        <v>41</v>
      </c>
      <c r="E295" s="116">
        <v>1400</v>
      </c>
      <c r="F295" s="530">
        <v>3750</v>
      </c>
      <c r="G295" s="526">
        <v>3750</v>
      </c>
      <c r="H295" s="216">
        <v>1.7</v>
      </c>
      <c r="I295" s="116">
        <v>2550</v>
      </c>
      <c r="J295" s="530">
        <v>3750</v>
      </c>
      <c r="K295" s="515">
        <v>4900</v>
      </c>
      <c r="L295" s="515"/>
      <c r="M295" s="116">
        <f t="shared" si="10"/>
        <v>92.156862745098039</v>
      </c>
      <c r="N295" s="116"/>
      <c r="O295" s="615" t="s">
        <v>3184</v>
      </c>
    </row>
    <row r="296" spans="1:15" s="476" customFormat="1" ht="45.75" customHeight="1" x14ac:dyDescent="0.25">
      <c r="A296" s="573">
        <v>10</v>
      </c>
      <c r="B296" s="566" t="s">
        <v>459</v>
      </c>
      <c r="C296" s="566" t="s">
        <v>19</v>
      </c>
      <c r="D296" s="566" t="s">
        <v>194</v>
      </c>
      <c r="E296" s="116">
        <v>2080</v>
      </c>
      <c r="F296" s="530">
        <v>8500</v>
      </c>
      <c r="G296" s="526">
        <v>8500</v>
      </c>
      <c r="H296" s="216">
        <v>1.9</v>
      </c>
      <c r="I296" s="116">
        <v>4370</v>
      </c>
      <c r="J296" s="530">
        <v>8500</v>
      </c>
      <c r="K296" s="515">
        <v>4000</v>
      </c>
      <c r="L296" s="515"/>
      <c r="M296" s="116">
        <f t="shared" si="10"/>
        <v>-8.4668192219679632</v>
      </c>
      <c r="N296" s="116">
        <f t="shared" si="11"/>
        <v>-52.941176470588239</v>
      </c>
      <c r="O296" s="615" t="s">
        <v>3184</v>
      </c>
    </row>
    <row r="297" spans="1:15" s="527" customFormat="1" ht="64.5" customHeight="1" x14ac:dyDescent="0.25">
      <c r="A297" s="688">
        <v>11</v>
      </c>
      <c r="B297" s="685" t="s">
        <v>194</v>
      </c>
      <c r="C297" s="566" t="s">
        <v>412</v>
      </c>
      <c r="D297" s="566" t="s">
        <v>449</v>
      </c>
      <c r="E297" s="116"/>
      <c r="F297" s="530"/>
      <c r="G297" s="526"/>
      <c r="H297" s="216"/>
      <c r="I297" s="116"/>
      <c r="J297" s="530"/>
      <c r="K297" s="515"/>
      <c r="L297" s="515"/>
      <c r="M297" s="116"/>
      <c r="N297" s="116"/>
      <c r="O297" s="615"/>
    </row>
    <row r="298" spans="1:15" s="527" customFormat="1" x14ac:dyDescent="0.25">
      <c r="A298" s="689"/>
      <c r="B298" s="686"/>
      <c r="C298" s="566"/>
      <c r="D298" s="572" t="s">
        <v>40</v>
      </c>
      <c r="E298" s="116">
        <v>2080</v>
      </c>
      <c r="F298" s="530">
        <v>7000</v>
      </c>
      <c r="G298" s="526">
        <v>7000</v>
      </c>
      <c r="H298" s="216">
        <v>1.2</v>
      </c>
      <c r="I298" s="116">
        <v>2760</v>
      </c>
      <c r="J298" s="530">
        <v>7000</v>
      </c>
      <c r="K298" s="515">
        <v>4000</v>
      </c>
      <c r="L298" s="515"/>
      <c r="M298" s="116">
        <f t="shared" si="10"/>
        <v>44.927536231884055</v>
      </c>
      <c r="N298" s="116"/>
      <c r="O298" s="615" t="s">
        <v>3184</v>
      </c>
    </row>
    <row r="299" spans="1:15" s="527" customFormat="1" x14ac:dyDescent="0.25">
      <c r="A299" s="690"/>
      <c r="B299" s="687"/>
      <c r="C299" s="566"/>
      <c r="D299" s="572" t="s">
        <v>41</v>
      </c>
      <c r="E299" s="116">
        <v>2080</v>
      </c>
      <c r="F299" s="530">
        <v>7000</v>
      </c>
      <c r="G299" s="526">
        <v>7000</v>
      </c>
      <c r="H299" s="216">
        <v>1.2</v>
      </c>
      <c r="I299" s="116">
        <v>2760</v>
      </c>
      <c r="J299" s="530">
        <v>7000</v>
      </c>
      <c r="K299" s="515">
        <v>3900</v>
      </c>
      <c r="L299" s="515"/>
      <c r="M299" s="116">
        <f t="shared" si="10"/>
        <v>41.304347826086953</v>
      </c>
      <c r="N299" s="116"/>
      <c r="O299" s="615" t="s">
        <v>3184</v>
      </c>
    </row>
    <row r="300" spans="1:15" s="476" customFormat="1" ht="44.25" customHeight="1" x14ac:dyDescent="0.25">
      <c r="A300" s="573">
        <v>12</v>
      </c>
      <c r="B300" s="566" t="s">
        <v>195</v>
      </c>
      <c r="C300" s="566" t="s">
        <v>194</v>
      </c>
      <c r="D300" s="566" t="s">
        <v>196</v>
      </c>
      <c r="E300" s="116">
        <v>1820</v>
      </c>
      <c r="F300" s="530">
        <v>6000</v>
      </c>
      <c r="G300" s="526">
        <v>6500</v>
      </c>
      <c r="H300" s="216">
        <v>1.4</v>
      </c>
      <c r="I300" s="116">
        <v>2800</v>
      </c>
      <c r="J300" s="530">
        <v>6000</v>
      </c>
      <c r="K300" s="515">
        <v>4000</v>
      </c>
      <c r="L300" s="515"/>
      <c r="M300" s="116">
        <f t="shared" si="10"/>
        <v>42.857142857142854</v>
      </c>
      <c r="N300" s="116">
        <f t="shared" si="11"/>
        <v>-33.333333333333329</v>
      </c>
      <c r="O300" s="615" t="s">
        <v>3184</v>
      </c>
    </row>
    <row r="301" spans="1:15" s="476" customFormat="1" ht="47.25" customHeight="1" x14ac:dyDescent="0.25">
      <c r="A301" s="573">
        <v>13</v>
      </c>
      <c r="B301" s="566" t="s">
        <v>28</v>
      </c>
      <c r="C301" s="566" t="s">
        <v>197</v>
      </c>
      <c r="D301" s="566" t="s">
        <v>343</v>
      </c>
      <c r="E301" s="116">
        <v>2080</v>
      </c>
      <c r="F301" s="530">
        <v>6000</v>
      </c>
      <c r="G301" s="526">
        <v>7000</v>
      </c>
      <c r="H301" s="216">
        <v>1.2</v>
      </c>
      <c r="I301" s="116">
        <v>2760</v>
      </c>
      <c r="J301" s="530">
        <v>6000</v>
      </c>
      <c r="K301" s="515">
        <v>4000</v>
      </c>
      <c r="L301" s="515"/>
      <c r="M301" s="116">
        <f t="shared" si="10"/>
        <v>44.927536231884055</v>
      </c>
      <c r="N301" s="116">
        <f t="shared" si="11"/>
        <v>-33.333333333333329</v>
      </c>
      <c r="O301" s="615" t="s">
        <v>3184</v>
      </c>
    </row>
    <row r="302" spans="1:15" s="476" customFormat="1" ht="42.75" customHeight="1" x14ac:dyDescent="0.25">
      <c r="A302" s="688">
        <v>14</v>
      </c>
      <c r="B302" s="685" t="s">
        <v>198</v>
      </c>
      <c r="C302" s="566" t="s">
        <v>191</v>
      </c>
      <c r="D302" s="566" t="s">
        <v>344</v>
      </c>
      <c r="E302" s="116"/>
      <c r="F302" s="530"/>
      <c r="G302" s="526"/>
      <c r="H302" s="216"/>
      <c r="I302" s="116"/>
      <c r="J302" s="530"/>
      <c r="K302" s="515"/>
      <c r="L302" s="515"/>
      <c r="M302" s="116"/>
      <c r="N302" s="116"/>
      <c r="O302" s="615"/>
    </row>
    <row r="303" spans="1:15" s="476" customFormat="1" x14ac:dyDescent="0.25">
      <c r="A303" s="689"/>
      <c r="B303" s="686"/>
      <c r="C303" s="566"/>
      <c r="D303" s="572" t="s">
        <v>40</v>
      </c>
      <c r="E303" s="116">
        <v>1100</v>
      </c>
      <c r="F303" s="530">
        <v>5000</v>
      </c>
      <c r="G303" s="526">
        <v>5000</v>
      </c>
      <c r="H303" s="216">
        <v>1.3</v>
      </c>
      <c r="I303" s="116">
        <v>1100</v>
      </c>
      <c r="J303" s="530">
        <v>5000</v>
      </c>
      <c r="K303" s="515">
        <v>2500</v>
      </c>
      <c r="L303" s="515"/>
      <c r="M303" s="116">
        <f t="shared" si="10"/>
        <v>127.27272727272727</v>
      </c>
      <c r="N303" s="116"/>
      <c r="O303" s="615" t="s">
        <v>3184</v>
      </c>
    </row>
    <row r="304" spans="1:15" s="476" customFormat="1" x14ac:dyDescent="0.25">
      <c r="A304" s="690"/>
      <c r="B304" s="687"/>
      <c r="C304" s="566"/>
      <c r="D304" s="572" t="s">
        <v>41</v>
      </c>
      <c r="E304" s="116">
        <v>1100</v>
      </c>
      <c r="F304" s="530">
        <v>5000</v>
      </c>
      <c r="G304" s="526">
        <v>5000</v>
      </c>
      <c r="H304" s="216">
        <v>1.3</v>
      </c>
      <c r="I304" s="116">
        <v>1100</v>
      </c>
      <c r="J304" s="530">
        <v>5000</v>
      </c>
      <c r="K304" s="515">
        <v>2400</v>
      </c>
      <c r="L304" s="515"/>
      <c r="M304" s="116">
        <f t="shared" si="10"/>
        <v>118.18181818181819</v>
      </c>
      <c r="N304" s="116"/>
      <c r="O304" s="615" t="s">
        <v>3184</v>
      </c>
    </row>
    <row r="305" spans="1:15" s="476" customFormat="1" ht="25.5" customHeight="1" x14ac:dyDescent="0.25">
      <c r="A305" s="573">
        <v>15</v>
      </c>
      <c r="B305" s="566" t="s">
        <v>199</v>
      </c>
      <c r="C305" s="566" t="s">
        <v>96</v>
      </c>
      <c r="D305" s="566" t="s">
        <v>120</v>
      </c>
      <c r="E305" s="116">
        <v>1560</v>
      </c>
      <c r="F305" s="530">
        <v>4000</v>
      </c>
      <c r="G305" s="526">
        <v>4000</v>
      </c>
      <c r="H305" s="216">
        <v>1.6</v>
      </c>
      <c r="I305" s="116">
        <v>2880</v>
      </c>
      <c r="J305" s="530">
        <v>4000</v>
      </c>
      <c r="K305" s="515">
        <v>3500</v>
      </c>
      <c r="L305" s="515"/>
      <c r="M305" s="116">
        <f t="shared" si="10"/>
        <v>21.527777777777779</v>
      </c>
      <c r="N305" s="116">
        <f t="shared" si="11"/>
        <v>-12.5</v>
      </c>
      <c r="O305" s="615" t="s">
        <v>3184</v>
      </c>
    </row>
    <row r="306" spans="1:15" s="476" customFormat="1" ht="31.15" customHeight="1" x14ac:dyDescent="0.25">
      <c r="A306" s="573">
        <v>16</v>
      </c>
      <c r="B306" s="566" t="s">
        <v>345</v>
      </c>
      <c r="C306" s="566" t="s">
        <v>118</v>
      </c>
      <c r="D306" s="566" t="s">
        <v>119</v>
      </c>
      <c r="E306" s="116">
        <v>1560</v>
      </c>
      <c r="F306" s="530">
        <v>3000</v>
      </c>
      <c r="G306" s="526">
        <v>3500</v>
      </c>
      <c r="H306" s="216">
        <v>1.6</v>
      </c>
      <c r="I306" s="116">
        <v>2880</v>
      </c>
      <c r="J306" s="530">
        <v>3000</v>
      </c>
      <c r="K306" s="515">
        <v>3000</v>
      </c>
      <c r="L306" s="515"/>
      <c r="M306" s="116">
        <f t="shared" si="10"/>
        <v>4.1666666666666661</v>
      </c>
      <c r="N306" s="116">
        <f t="shared" si="11"/>
        <v>0</v>
      </c>
      <c r="O306" s="615" t="s">
        <v>3184</v>
      </c>
    </row>
    <row r="307" spans="1:15" s="476" customFormat="1" ht="42" customHeight="1" x14ac:dyDescent="0.25">
      <c r="A307" s="688">
        <v>17</v>
      </c>
      <c r="B307" s="685" t="s">
        <v>346</v>
      </c>
      <c r="C307" s="566" t="s">
        <v>121</v>
      </c>
      <c r="D307" s="566" t="s">
        <v>200</v>
      </c>
      <c r="E307" s="116"/>
      <c r="F307" s="530"/>
      <c r="G307" s="526"/>
      <c r="H307" s="216"/>
      <c r="I307" s="116"/>
      <c r="J307" s="530"/>
      <c r="K307" s="515"/>
      <c r="L307" s="515"/>
      <c r="M307" s="116"/>
      <c r="N307" s="116"/>
      <c r="O307" s="615"/>
    </row>
    <row r="308" spans="1:15" s="476" customFormat="1" x14ac:dyDescent="0.25">
      <c r="A308" s="689"/>
      <c r="B308" s="686"/>
      <c r="C308" s="566"/>
      <c r="D308" s="572" t="s">
        <v>40</v>
      </c>
      <c r="E308" s="116">
        <v>1430</v>
      </c>
      <c r="F308" s="530">
        <v>4000</v>
      </c>
      <c r="G308" s="526">
        <v>3400</v>
      </c>
      <c r="H308" s="216">
        <v>1.5</v>
      </c>
      <c r="I308" s="116">
        <v>2550</v>
      </c>
      <c r="J308" s="530">
        <v>4000</v>
      </c>
      <c r="K308" s="515">
        <v>2700</v>
      </c>
      <c r="L308" s="515"/>
      <c r="M308" s="116">
        <f t="shared" si="10"/>
        <v>5.8823529411764701</v>
      </c>
      <c r="N308" s="116"/>
      <c r="O308" s="629" t="s">
        <v>3184</v>
      </c>
    </row>
    <row r="309" spans="1:15" s="476" customFormat="1" x14ac:dyDescent="0.25">
      <c r="A309" s="690"/>
      <c r="B309" s="687"/>
      <c r="C309" s="566"/>
      <c r="D309" s="572" t="s">
        <v>41</v>
      </c>
      <c r="E309" s="116">
        <v>1430</v>
      </c>
      <c r="F309" s="530">
        <v>4000</v>
      </c>
      <c r="G309" s="526">
        <v>3400</v>
      </c>
      <c r="H309" s="216">
        <v>1.5</v>
      </c>
      <c r="I309" s="116">
        <v>2550</v>
      </c>
      <c r="J309" s="530">
        <v>4000</v>
      </c>
      <c r="K309" s="515">
        <v>2600</v>
      </c>
      <c r="L309" s="515"/>
      <c r="M309" s="116">
        <f t="shared" si="10"/>
        <v>1.9607843137254901</v>
      </c>
      <c r="N309" s="116"/>
      <c r="O309" s="629" t="s">
        <v>3184</v>
      </c>
    </row>
    <row r="310" spans="1:15" s="476" customFormat="1" ht="25.5" customHeight="1" x14ac:dyDescent="0.25">
      <c r="A310" s="688">
        <v>18</v>
      </c>
      <c r="B310" s="685" t="s">
        <v>201</v>
      </c>
      <c r="C310" s="566" t="s">
        <v>96</v>
      </c>
      <c r="D310" s="566" t="s">
        <v>202</v>
      </c>
      <c r="E310" s="116">
        <v>1560</v>
      </c>
      <c r="F310" s="530">
        <v>4800</v>
      </c>
      <c r="G310" s="526">
        <v>4800</v>
      </c>
      <c r="H310" s="216">
        <v>1.6</v>
      </c>
      <c r="I310" s="116">
        <v>2880</v>
      </c>
      <c r="J310" s="530">
        <v>4800</v>
      </c>
      <c r="K310" s="515">
        <v>3500</v>
      </c>
      <c r="L310" s="515"/>
      <c r="M310" s="116">
        <f t="shared" si="10"/>
        <v>21.527777777777779</v>
      </c>
      <c r="N310" s="116">
        <f t="shared" si="11"/>
        <v>-27.083333333333332</v>
      </c>
      <c r="O310" s="615" t="s">
        <v>3184</v>
      </c>
    </row>
    <row r="311" spans="1:15" s="476" customFormat="1" ht="21.75" customHeight="1" x14ac:dyDescent="0.25">
      <c r="A311" s="690"/>
      <c r="B311" s="687"/>
      <c r="C311" s="566" t="s">
        <v>202</v>
      </c>
      <c r="D311" s="566" t="s">
        <v>203</v>
      </c>
      <c r="E311" s="116">
        <v>1300</v>
      </c>
      <c r="F311" s="530">
        <v>4000</v>
      </c>
      <c r="G311" s="526">
        <v>4000</v>
      </c>
      <c r="H311" s="216">
        <v>1.2</v>
      </c>
      <c r="I311" s="116">
        <v>1920</v>
      </c>
      <c r="J311" s="530">
        <v>4000</v>
      </c>
      <c r="K311" s="515">
        <v>2000</v>
      </c>
      <c r="L311" s="515"/>
      <c r="M311" s="116">
        <f t="shared" si="10"/>
        <v>4.1666666666666661</v>
      </c>
      <c r="N311" s="116">
        <f t="shared" si="11"/>
        <v>-50</v>
      </c>
      <c r="O311" s="615" t="s">
        <v>3184</v>
      </c>
    </row>
    <row r="312" spans="1:15" s="476" customFormat="1" ht="26.25" customHeight="1" x14ac:dyDescent="0.25">
      <c r="A312" s="573">
        <v>19</v>
      </c>
      <c r="B312" s="566" t="s">
        <v>121</v>
      </c>
      <c r="C312" s="566" t="s">
        <v>201</v>
      </c>
      <c r="D312" s="566" t="s">
        <v>126</v>
      </c>
      <c r="E312" s="116">
        <v>1300</v>
      </c>
      <c r="F312" s="530">
        <v>3500</v>
      </c>
      <c r="G312" s="526">
        <v>3500</v>
      </c>
      <c r="H312" s="216">
        <v>1.2</v>
      </c>
      <c r="I312" s="116">
        <v>1920</v>
      </c>
      <c r="J312" s="530">
        <v>3500</v>
      </c>
      <c r="K312" s="515">
        <v>2000</v>
      </c>
      <c r="L312" s="515"/>
      <c r="M312" s="116">
        <f t="shared" si="10"/>
        <v>4.1666666666666661</v>
      </c>
      <c r="N312" s="116">
        <f t="shared" si="11"/>
        <v>-42.857142857142854</v>
      </c>
      <c r="O312" s="615" t="s">
        <v>3184</v>
      </c>
    </row>
    <row r="313" spans="1:15" s="476" customFormat="1" ht="40.5" customHeight="1" x14ac:dyDescent="0.25">
      <c r="A313" s="573">
        <v>20</v>
      </c>
      <c r="B313" s="566" t="s">
        <v>120</v>
      </c>
      <c r="C313" s="566" t="s">
        <v>117</v>
      </c>
      <c r="D313" s="566" t="s">
        <v>347</v>
      </c>
      <c r="E313" s="116">
        <v>1300</v>
      </c>
      <c r="F313" s="530">
        <v>4000</v>
      </c>
      <c r="G313" s="526">
        <v>3500</v>
      </c>
      <c r="H313" s="216">
        <v>1.5</v>
      </c>
      <c r="I313" s="116">
        <v>2400</v>
      </c>
      <c r="J313" s="530">
        <v>4000</v>
      </c>
      <c r="K313" s="515">
        <v>2000</v>
      </c>
      <c r="L313" s="515"/>
      <c r="M313" s="116">
        <f t="shared" si="10"/>
        <v>-16.666666666666664</v>
      </c>
      <c r="N313" s="116">
        <f t="shared" si="11"/>
        <v>-50</v>
      </c>
      <c r="O313" s="615" t="s">
        <v>3184</v>
      </c>
    </row>
    <row r="314" spans="1:15" s="476" customFormat="1" ht="26.25" customHeight="1" x14ac:dyDescent="0.25">
      <c r="A314" s="573">
        <v>21</v>
      </c>
      <c r="B314" s="566" t="s">
        <v>332</v>
      </c>
      <c r="C314" s="566" t="s">
        <v>121</v>
      </c>
      <c r="D314" s="566" t="s">
        <v>123</v>
      </c>
      <c r="E314" s="116">
        <v>1300</v>
      </c>
      <c r="F314" s="530">
        <v>4000</v>
      </c>
      <c r="G314" s="526">
        <v>3500</v>
      </c>
      <c r="H314" s="216">
        <v>1.2</v>
      </c>
      <c r="I314" s="116">
        <v>1920</v>
      </c>
      <c r="J314" s="530">
        <v>4000</v>
      </c>
      <c r="K314" s="515">
        <v>2000</v>
      </c>
      <c r="L314" s="515"/>
      <c r="M314" s="116">
        <f t="shared" si="10"/>
        <v>4.1666666666666661</v>
      </c>
      <c r="N314" s="116">
        <f t="shared" si="11"/>
        <v>-50</v>
      </c>
      <c r="O314" s="615" t="s">
        <v>3184</v>
      </c>
    </row>
    <row r="315" spans="1:15" s="476" customFormat="1" ht="27" customHeight="1" x14ac:dyDescent="0.25">
      <c r="A315" s="573">
        <v>22</v>
      </c>
      <c r="B315" s="566" t="s">
        <v>122</v>
      </c>
      <c r="C315" s="566" t="s">
        <v>117</v>
      </c>
      <c r="D315" s="566" t="s">
        <v>121</v>
      </c>
      <c r="E315" s="116">
        <v>1170</v>
      </c>
      <c r="F315" s="530">
        <v>4000</v>
      </c>
      <c r="G315" s="526">
        <v>3400</v>
      </c>
      <c r="H315" s="216">
        <v>1.2</v>
      </c>
      <c r="I315" s="116">
        <v>1680</v>
      </c>
      <c r="J315" s="530">
        <v>4000</v>
      </c>
      <c r="K315" s="515">
        <v>2000</v>
      </c>
      <c r="L315" s="515"/>
      <c r="M315" s="116">
        <f t="shared" si="10"/>
        <v>19.047619047619047</v>
      </c>
      <c r="N315" s="116">
        <f t="shared" si="11"/>
        <v>-50</v>
      </c>
      <c r="O315" s="615" t="s">
        <v>3184</v>
      </c>
    </row>
    <row r="316" spans="1:15" s="476" customFormat="1" ht="44.25" customHeight="1" x14ac:dyDescent="0.25">
      <c r="A316" s="573">
        <v>23</v>
      </c>
      <c r="B316" s="566" t="s">
        <v>348</v>
      </c>
      <c r="C316" s="566" t="s">
        <v>349</v>
      </c>
      <c r="D316" s="566" t="s">
        <v>203</v>
      </c>
      <c r="E316" s="116">
        <v>1300</v>
      </c>
      <c r="F316" s="530">
        <v>3500</v>
      </c>
      <c r="G316" s="526">
        <v>3500</v>
      </c>
      <c r="H316" s="216">
        <v>1.3</v>
      </c>
      <c r="I316" s="116">
        <v>2080</v>
      </c>
      <c r="J316" s="530">
        <v>3500</v>
      </c>
      <c r="K316" s="515">
        <v>2000</v>
      </c>
      <c r="L316" s="515"/>
      <c r="M316" s="116">
        <f t="shared" si="10"/>
        <v>-3.8461538461538463</v>
      </c>
      <c r="N316" s="116">
        <f t="shared" si="11"/>
        <v>-42.857142857142854</v>
      </c>
      <c r="O316" s="615" t="s">
        <v>3184</v>
      </c>
    </row>
    <row r="317" spans="1:15" s="476" customFormat="1" ht="43.5" customHeight="1" x14ac:dyDescent="0.25">
      <c r="A317" s="573">
        <v>24</v>
      </c>
      <c r="B317" s="566" t="s">
        <v>126</v>
      </c>
      <c r="C317" s="566" t="s">
        <v>121</v>
      </c>
      <c r="D317" s="566" t="s">
        <v>393</v>
      </c>
      <c r="E317" s="116">
        <v>1300</v>
      </c>
      <c r="F317" s="530">
        <v>3200</v>
      </c>
      <c r="G317" s="526">
        <v>3500</v>
      </c>
      <c r="H317" s="216">
        <v>1.2</v>
      </c>
      <c r="I317" s="116">
        <v>1920</v>
      </c>
      <c r="J317" s="530">
        <v>3200</v>
      </c>
      <c r="K317" s="515">
        <v>2000</v>
      </c>
      <c r="L317" s="515"/>
      <c r="M317" s="116">
        <f t="shared" si="10"/>
        <v>4.1666666666666661</v>
      </c>
      <c r="N317" s="116">
        <f t="shared" si="11"/>
        <v>-37.5</v>
      </c>
      <c r="O317" s="615" t="s">
        <v>3184</v>
      </c>
    </row>
    <row r="318" spans="1:15" s="476" customFormat="1" ht="28.5" customHeight="1" x14ac:dyDescent="0.25">
      <c r="A318" s="573">
        <v>25</v>
      </c>
      <c r="B318" s="566" t="s">
        <v>96</v>
      </c>
      <c r="C318" s="566" t="s">
        <v>255</v>
      </c>
      <c r="D318" s="566" t="s">
        <v>202</v>
      </c>
      <c r="E318" s="116">
        <v>1560</v>
      </c>
      <c r="F318" s="530">
        <v>6700</v>
      </c>
      <c r="G318" s="526">
        <v>6200</v>
      </c>
      <c r="H318" s="216">
        <v>1.6</v>
      </c>
      <c r="I318" s="116">
        <v>2880</v>
      </c>
      <c r="J318" s="530">
        <v>6700</v>
      </c>
      <c r="K318" s="515">
        <v>5000</v>
      </c>
      <c r="L318" s="515"/>
      <c r="M318" s="116">
        <f t="shared" si="10"/>
        <v>73.611111111111114</v>
      </c>
      <c r="N318" s="116">
        <f t="shared" si="11"/>
        <v>-25.373134328358208</v>
      </c>
      <c r="O318" s="615" t="s">
        <v>3184</v>
      </c>
    </row>
    <row r="319" spans="1:15" s="476" customFormat="1" ht="45" customHeight="1" x14ac:dyDescent="0.25">
      <c r="A319" s="573">
        <v>26</v>
      </c>
      <c r="B319" s="566" t="s">
        <v>125</v>
      </c>
      <c r="C319" s="566" t="s">
        <v>126</v>
      </c>
      <c r="D319" s="566" t="s">
        <v>204</v>
      </c>
      <c r="E319" s="116">
        <v>1300</v>
      </c>
      <c r="F319" s="530">
        <v>4000</v>
      </c>
      <c r="G319" s="526">
        <v>3500</v>
      </c>
      <c r="H319" s="216">
        <v>1.2</v>
      </c>
      <c r="I319" s="116">
        <v>1920</v>
      </c>
      <c r="J319" s="530">
        <v>4000</v>
      </c>
      <c r="K319" s="515">
        <v>2000</v>
      </c>
      <c r="L319" s="515"/>
      <c r="M319" s="116">
        <f t="shared" si="10"/>
        <v>4.1666666666666661</v>
      </c>
      <c r="N319" s="116">
        <f t="shared" si="11"/>
        <v>-50</v>
      </c>
      <c r="O319" s="615" t="s">
        <v>3184</v>
      </c>
    </row>
    <row r="320" spans="1:15" s="476" customFormat="1" ht="25.5" customHeight="1" x14ac:dyDescent="0.25">
      <c r="A320" s="688">
        <v>27</v>
      </c>
      <c r="B320" s="685" t="s">
        <v>350</v>
      </c>
      <c r="C320" s="566" t="s">
        <v>96</v>
      </c>
      <c r="D320" s="566" t="s">
        <v>202</v>
      </c>
      <c r="E320" s="116">
        <v>1560</v>
      </c>
      <c r="F320" s="530">
        <v>4400</v>
      </c>
      <c r="G320" s="526">
        <v>4400</v>
      </c>
      <c r="H320" s="216">
        <v>1.3</v>
      </c>
      <c r="I320" s="116">
        <v>2340</v>
      </c>
      <c r="J320" s="530">
        <v>4400</v>
      </c>
      <c r="K320" s="515">
        <v>2500</v>
      </c>
      <c r="L320" s="515"/>
      <c r="M320" s="116">
        <f t="shared" si="10"/>
        <v>6.8376068376068382</v>
      </c>
      <c r="N320" s="116">
        <f t="shared" si="11"/>
        <v>-43.18181818181818</v>
      </c>
      <c r="O320" s="615" t="s">
        <v>3184</v>
      </c>
    </row>
    <row r="321" spans="1:15" s="476" customFormat="1" ht="25.5" customHeight="1" x14ac:dyDescent="0.25">
      <c r="A321" s="690"/>
      <c r="B321" s="687"/>
      <c r="C321" s="566" t="s">
        <v>202</v>
      </c>
      <c r="D321" s="566" t="s">
        <v>351</v>
      </c>
      <c r="E321" s="116">
        <v>1560</v>
      </c>
      <c r="F321" s="530">
        <v>4000</v>
      </c>
      <c r="G321" s="526">
        <v>4000</v>
      </c>
      <c r="H321" s="216">
        <v>1.2</v>
      </c>
      <c r="I321" s="116">
        <v>2160</v>
      </c>
      <c r="J321" s="530">
        <v>4000</v>
      </c>
      <c r="K321" s="515">
        <v>2500</v>
      </c>
      <c r="L321" s="515"/>
      <c r="M321" s="116">
        <f t="shared" si="10"/>
        <v>15.74074074074074</v>
      </c>
      <c r="N321" s="116">
        <f t="shared" si="11"/>
        <v>-37.5</v>
      </c>
      <c r="O321" s="615" t="s">
        <v>3184</v>
      </c>
    </row>
    <row r="322" spans="1:15" s="476" customFormat="1" ht="42.75" customHeight="1" x14ac:dyDescent="0.25">
      <c r="A322" s="573">
        <v>28</v>
      </c>
      <c r="B322" s="566" t="s">
        <v>202</v>
      </c>
      <c r="C322" s="566" t="s">
        <v>255</v>
      </c>
      <c r="D322" s="566" t="s">
        <v>352</v>
      </c>
      <c r="E322" s="116">
        <v>1560</v>
      </c>
      <c r="F322" s="530">
        <v>6000</v>
      </c>
      <c r="G322" s="526">
        <v>6000</v>
      </c>
      <c r="H322" s="216">
        <v>1.6</v>
      </c>
      <c r="I322" s="116">
        <v>2880</v>
      </c>
      <c r="J322" s="530">
        <v>6000</v>
      </c>
      <c r="K322" s="515">
        <v>2500</v>
      </c>
      <c r="L322" s="515"/>
      <c r="M322" s="116">
        <f t="shared" si="10"/>
        <v>-13.194444444444445</v>
      </c>
      <c r="N322" s="116">
        <f t="shared" si="11"/>
        <v>-58.333333333333336</v>
      </c>
      <c r="O322" s="615" t="s">
        <v>3184</v>
      </c>
    </row>
    <row r="323" spans="1:15" s="476" customFormat="1" ht="37.5" x14ac:dyDescent="0.25">
      <c r="A323" s="573">
        <v>29</v>
      </c>
      <c r="B323" s="566" t="s">
        <v>203</v>
      </c>
      <c r="C323" s="566" t="s">
        <v>353</v>
      </c>
      <c r="D323" s="566" t="s">
        <v>351</v>
      </c>
      <c r="E323" s="116">
        <v>1560</v>
      </c>
      <c r="F323" s="530">
        <v>3500</v>
      </c>
      <c r="G323" s="526">
        <v>3500</v>
      </c>
      <c r="H323" s="216">
        <v>1.3</v>
      </c>
      <c r="I323" s="116">
        <v>2340</v>
      </c>
      <c r="J323" s="530">
        <v>3500</v>
      </c>
      <c r="K323" s="515">
        <v>2500</v>
      </c>
      <c r="L323" s="515"/>
      <c r="M323" s="116">
        <f t="shared" si="10"/>
        <v>6.8376068376068382</v>
      </c>
      <c r="N323" s="116">
        <f t="shared" si="11"/>
        <v>-28.571428571428569</v>
      </c>
      <c r="O323" s="615" t="s">
        <v>3184</v>
      </c>
    </row>
    <row r="324" spans="1:15" s="476" customFormat="1" x14ac:dyDescent="0.25">
      <c r="A324" s="573">
        <v>30</v>
      </c>
      <c r="B324" s="566" t="s">
        <v>351</v>
      </c>
      <c r="C324" s="566" t="s">
        <v>255</v>
      </c>
      <c r="D324" s="566" t="s">
        <v>354</v>
      </c>
      <c r="E324" s="116">
        <v>1560</v>
      </c>
      <c r="F324" s="530">
        <v>4400</v>
      </c>
      <c r="G324" s="526">
        <v>4400</v>
      </c>
      <c r="H324" s="216">
        <v>1.6</v>
      </c>
      <c r="I324" s="116">
        <v>2880</v>
      </c>
      <c r="J324" s="530">
        <v>4400</v>
      </c>
      <c r="K324" s="515">
        <v>3500</v>
      </c>
      <c r="L324" s="515"/>
      <c r="M324" s="116">
        <f t="shared" si="10"/>
        <v>21.527777777777779</v>
      </c>
      <c r="N324" s="116">
        <f t="shared" si="11"/>
        <v>-20.454545454545457</v>
      </c>
      <c r="O324" s="615" t="s">
        <v>3184</v>
      </c>
    </row>
    <row r="325" spans="1:15" s="476" customFormat="1" ht="24" customHeight="1" x14ac:dyDescent="0.25">
      <c r="A325" s="573">
        <v>31</v>
      </c>
      <c r="B325" s="566" t="s">
        <v>355</v>
      </c>
      <c r="C325" s="566" t="s">
        <v>202</v>
      </c>
      <c r="D325" s="566" t="s">
        <v>205</v>
      </c>
      <c r="E325" s="116">
        <v>1300</v>
      </c>
      <c r="F325" s="530">
        <v>3600</v>
      </c>
      <c r="G325" s="526">
        <v>3600</v>
      </c>
      <c r="H325" s="216">
        <v>1.2</v>
      </c>
      <c r="I325" s="116">
        <v>1920</v>
      </c>
      <c r="J325" s="530">
        <v>3600</v>
      </c>
      <c r="K325" s="515">
        <v>2500</v>
      </c>
      <c r="L325" s="515"/>
      <c r="M325" s="116">
        <f t="shared" si="10"/>
        <v>30.208333333333332</v>
      </c>
      <c r="N325" s="116">
        <f t="shared" si="11"/>
        <v>-30.555555555555557</v>
      </c>
      <c r="O325" s="615" t="s">
        <v>3184</v>
      </c>
    </row>
    <row r="326" spans="1:15" s="476" customFormat="1" ht="21.75" customHeight="1" x14ac:dyDescent="0.25">
      <c r="A326" s="573">
        <v>32</v>
      </c>
      <c r="B326" s="566" t="s">
        <v>206</v>
      </c>
      <c r="C326" s="566" t="s">
        <v>350</v>
      </c>
      <c r="D326" s="566" t="s">
        <v>351</v>
      </c>
      <c r="E326" s="116">
        <v>1300</v>
      </c>
      <c r="F326" s="530">
        <v>3600</v>
      </c>
      <c r="G326" s="526">
        <v>3600</v>
      </c>
      <c r="H326" s="216">
        <v>1.2</v>
      </c>
      <c r="I326" s="116">
        <v>1920</v>
      </c>
      <c r="J326" s="530">
        <v>3600</v>
      </c>
      <c r="K326" s="515">
        <v>2500</v>
      </c>
      <c r="L326" s="515"/>
      <c r="M326" s="116">
        <f t="shared" si="10"/>
        <v>30.208333333333332</v>
      </c>
      <c r="N326" s="116">
        <f t="shared" si="11"/>
        <v>-30.555555555555557</v>
      </c>
      <c r="O326" s="615" t="s">
        <v>3184</v>
      </c>
    </row>
    <row r="327" spans="1:15" s="476" customFormat="1" ht="23.25" customHeight="1" x14ac:dyDescent="0.25">
      <c r="A327" s="573">
        <v>33</v>
      </c>
      <c r="B327" s="566" t="s">
        <v>205</v>
      </c>
      <c r="C327" s="566" t="s">
        <v>206</v>
      </c>
      <c r="D327" s="566" t="s">
        <v>351</v>
      </c>
      <c r="E327" s="116">
        <v>1300</v>
      </c>
      <c r="F327" s="530">
        <v>3200</v>
      </c>
      <c r="G327" s="526">
        <v>3200</v>
      </c>
      <c r="H327" s="216">
        <v>1.2</v>
      </c>
      <c r="I327" s="116">
        <v>1920</v>
      </c>
      <c r="J327" s="530">
        <v>3200</v>
      </c>
      <c r="K327" s="515">
        <v>2500</v>
      </c>
      <c r="L327" s="515"/>
      <c r="M327" s="116">
        <f t="shared" si="10"/>
        <v>30.208333333333332</v>
      </c>
      <c r="N327" s="116">
        <f t="shared" si="11"/>
        <v>-21.875</v>
      </c>
      <c r="O327" s="615" t="s">
        <v>3184</v>
      </c>
    </row>
    <row r="328" spans="1:15" s="476" customFormat="1" ht="24" customHeight="1" x14ac:dyDescent="0.25">
      <c r="A328" s="573">
        <v>34</v>
      </c>
      <c r="B328" s="566" t="s">
        <v>207</v>
      </c>
      <c r="C328" s="566" t="s">
        <v>205</v>
      </c>
      <c r="D328" s="566" t="s">
        <v>351</v>
      </c>
      <c r="E328" s="116">
        <v>1300</v>
      </c>
      <c r="F328" s="530">
        <v>3300</v>
      </c>
      <c r="G328" s="526">
        <v>3300</v>
      </c>
      <c r="H328" s="216">
        <v>1.2</v>
      </c>
      <c r="I328" s="116">
        <v>1920</v>
      </c>
      <c r="J328" s="530">
        <v>3300</v>
      </c>
      <c r="K328" s="515">
        <v>2500</v>
      </c>
      <c r="L328" s="515"/>
      <c r="M328" s="116">
        <f t="shared" si="10"/>
        <v>30.208333333333332</v>
      </c>
      <c r="N328" s="116">
        <f t="shared" si="11"/>
        <v>-24.242424242424242</v>
      </c>
      <c r="O328" s="615" t="s">
        <v>3184</v>
      </c>
    </row>
    <row r="329" spans="1:15" s="476" customFormat="1" ht="23.25" customHeight="1" x14ac:dyDescent="0.25">
      <c r="A329" s="573">
        <v>35</v>
      </c>
      <c r="B329" s="566" t="s">
        <v>208</v>
      </c>
      <c r="C329" s="566" t="s">
        <v>207</v>
      </c>
      <c r="D329" s="566" t="s">
        <v>203</v>
      </c>
      <c r="E329" s="116">
        <v>1300</v>
      </c>
      <c r="F329" s="530">
        <v>3600</v>
      </c>
      <c r="G329" s="526">
        <v>3600</v>
      </c>
      <c r="H329" s="216">
        <v>1.2</v>
      </c>
      <c r="I329" s="116">
        <v>1920</v>
      </c>
      <c r="J329" s="530">
        <v>3600</v>
      </c>
      <c r="K329" s="515">
        <v>2500</v>
      </c>
      <c r="L329" s="515"/>
      <c r="M329" s="116">
        <f t="shared" si="10"/>
        <v>30.208333333333332</v>
      </c>
      <c r="N329" s="116">
        <f t="shared" si="11"/>
        <v>-30.555555555555557</v>
      </c>
      <c r="O329" s="615" t="s">
        <v>3184</v>
      </c>
    </row>
    <row r="330" spans="1:15" s="476" customFormat="1" ht="25.5" customHeight="1" x14ac:dyDescent="0.25">
      <c r="A330" s="573">
        <v>36</v>
      </c>
      <c r="B330" s="566" t="s">
        <v>209</v>
      </c>
      <c r="C330" s="566" t="s">
        <v>207</v>
      </c>
      <c r="D330" s="566" t="s">
        <v>351</v>
      </c>
      <c r="E330" s="116">
        <v>1300</v>
      </c>
      <c r="F330" s="530">
        <v>3200</v>
      </c>
      <c r="G330" s="526">
        <v>3200</v>
      </c>
      <c r="H330" s="216">
        <v>1.2</v>
      </c>
      <c r="I330" s="116">
        <v>1920</v>
      </c>
      <c r="J330" s="530">
        <v>3200</v>
      </c>
      <c r="K330" s="515">
        <v>2500</v>
      </c>
      <c r="L330" s="515"/>
      <c r="M330" s="116">
        <f t="shared" si="10"/>
        <v>30.208333333333332</v>
      </c>
      <c r="N330" s="116">
        <f t="shared" si="11"/>
        <v>-21.875</v>
      </c>
      <c r="O330" s="615" t="s">
        <v>3184</v>
      </c>
    </row>
    <row r="331" spans="1:15" s="476" customFormat="1" ht="44.25" customHeight="1" x14ac:dyDescent="0.25">
      <c r="A331" s="573">
        <v>37</v>
      </c>
      <c r="B331" s="691" t="s">
        <v>448</v>
      </c>
      <c r="C331" s="692"/>
      <c r="D331" s="693"/>
      <c r="E331" s="116">
        <v>1000</v>
      </c>
      <c r="F331" s="530">
        <v>2800</v>
      </c>
      <c r="G331" s="526">
        <v>2300</v>
      </c>
      <c r="H331" s="216">
        <v>1.7</v>
      </c>
      <c r="I331" s="116">
        <v>2210</v>
      </c>
      <c r="J331" s="530">
        <v>2800</v>
      </c>
      <c r="K331" s="515">
        <v>2500</v>
      </c>
      <c r="L331" s="515"/>
      <c r="M331" s="116">
        <f t="shared" si="10"/>
        <v>13.122171945701359</v>
      </c>
      <c r="N331" s="116">
        <f t="shared" si="11"/>
        <v>-10.714285714285714</v>
      </c>
      <c r="O331" s="615" t="s">
        <v>3184</v>
      </c>
    </row>
    <row r="332" spans="1:15" s="476" customFormat="1" ht="45.75" customHeight="1" x14ac:dyDescent="0.25">
      <c r="A332" s="573">
        <v>38</v>
      </c>
      <c r="B332" s="566" t="s">
        <v>210</v>
      </c>
      <c r="C332" s="566" t="s">
        <v>19</v>
      </c>
      <c r="D332" s="572" t="s">
        <v>211</v>
      </c>
      <c r="E332" s="122">
        <v>870</v>
      </c>
      <c r="F332" s="530">
        <v>3000</v>
      </c>
      <c r="G332" s="526">
        <v>3300</v>
      </c>
      <c r="H332" s="216">
        <v>1.6</v>
      </c>
      <c r="I332" s="116">
        <v>1600</v>
      </c>
      <c r="J332" s="530">
        <v>3000</v>
      </c>
      <c r="K332" s="515">
        <v>1500</v>
      </c>
      <c r="L332" s="515"/>
      <c r="M332" s="116">
        <f t="shared" ref="M332:M394" si="12">(K332-I332)/I332*100</f>
        <v>-6.25</v>
      </c>
      <c r="N332" s="116">
        <f t="shared" ref="N332:N394" si="13">(K332-J332)/J332*100</f>
        <v>-50</v>
      </c>
      <c r="O332" s="615" t="s">
        <v>3184</v>
      </c>
    </row>
    <row r="333" spans="1:15" s="476" customFormat="1" ht="44.25" customHeight="1" x14ac:dyDescent="0.25">
      <c r="A333" s="688">
        <v>39</v>
      </c>
      <c r="B333" s="685" t="s">
        <v>44</v>
      </c>
      <c r="C333" s="566" t="s">
        <v>212</v>
      </c>
      <c r="D333" s="572" t="s">
        <v>185</v>
      </c>
      <c r="E333" s="116"/>
      <c r="F333" s="530"/>
      <c r="G333" s="526"/>
      <c r="H333" s="216"/>
      <c r="I333" s="116"/>
      <c r="J333" s="530"/>
      <c r="K333" s="515"/>
      <c r="L333" s="515"/>
      <c r="M333" s="116"/>
      <c r="N333" s="116"/>
      <c r="O333" s="615"/>
    </row>
    <row r="334" spans="1:15" s="476" customFormat="1" x14ac:dyDescent="0.25">
      <c r="A334" s="689"/>
      <c r="B334" s="686"/>
      <c r="C334" s="566"/>
      <c r="D334" s="572" t="s">
        <v>40</v>
      </c>
      <c r="E334" s="116">
        <v>3100</v>
      </c>
      <c r="F334" s="530">
        <v>13500</v>
      </c>
      <c r="G334" s="526">
        <v>13500</v>
      </c>
      <c r="H334" s="216">
        <v>2.7</v>
      </c>
      <c r="I334" s="116">
        <v>8370</v>
      </c>
      <c r="J334" s="530">
        <v>13500</v>
      </c>
      <c r="K334" s="515">
        <v>11000</v>
      </c>
      <c r="L334" s="515">
        <v>8500</v>
      </c>
      <c r="M334" s="116">
        <f t="shared" si="12"/>
        <v>31.421744324970131</v>
      </c>
      <c r="N334" s="116">
        <f t="shared" si="13"/>
        <v>-18.518518518518519</v>
      </c>
      <c r="O334" s="615" t="s">
        <v>3184</v>
      </c>
    </row>
    <row r="335" spans="1:15" s="476" customFormat="1" x14ac:dyDescent="0.25">
      <c r="A335" s="690"/>
      <c r="B335" s="687"/>
      <c r="C335" s="566"/>
      <c r="D335" s="572" t="s">
        <v>41</v>
      </c>
      <c r="E335" s="116">
        <v>3100</v>
      </c>
      <c r="F335" s="530">
        <v>13500</v>
      </c>
      <c r="G335" s="526">
        <v>13500</v>
      </c>
      <c r="H335" s="216">
        <v>2.7</v>
      </c>
      <c r="I335" s="116">
        <v>8370</v>
      </c>
      <c r="J335" s="530">
        <v>13500</v>
      </c>
      <c r="K335" s="515">
        <v>10000</v>
      </c>
      <c r="L335" s="515">
        <v>8000</v>
      </c>
      <c r="M335" s="116">
        <f t="shared" si="12"/>
        <v>19.47431302270012</v>
      </c>
      <c r="N335" s="116">
        <f t="shared" si="13"/>
        <v>-25.925925925925924</v>
      </c>
      <c r="O335" s="615" t="s">
        <v>3184</v>
      </c>
    </row>
    <row r="336" spans="1:15" s="476" customFormat="1" ht="43.5" customHeight="1" x14ac:dyDescent="0.25">
      <c r="A336" s="688">
        <v>40</v>
      </c>
      <c r="B336" s="685" t="s">
        <v>35</v>
      </c>
      <c r="C336" s="566" t="s">
        <v>411</v>
      </c>
      <c r="D336" s="572" t="s">
        <v>213</v>
      </c>
      <c r="E336" s="122">
        <v>540</v>
      </c>
      <c r="F336" s="530">
        <v>2500</v>
      </c>
      <c r="G336" s="526">
        <v>2500</v>
      </c>
      <c r="H336" s="216">
        <v>1.7</v>
      </c>
      <c r="I336" s="116">
        <v>918</v>
      </c>
      <c r="J336" s="530">
        <v>2500</v>
      </c>
      <c r="K336" s="515">
        <v>1200</v>
      </c>
      <c r="L336" s="515"/>
      <c r="M336" s="116">
        <f t="shared" si="12"/>
        <v>30.718954248366014</v>
      </c>
      <c r="N336" s="116">
        <f t="shared" si="13"/>
        <v>-52</v>
      </c>
      <c r="O336" s="615" t="s">
        <v>3184</v>
      </c>
    </row>
    <row r="337" spans="1:15" s="476" customFormat="1" ht="44.25" customHeight="1" x14ac:dyDescent="0.25">
      <c r="A337" s="690"/>
      <c r="B337" s="687"/>
      <c r="C337" s="566" t="s">
        <v>411</v>
      </c>
      <c r="D337" s="572" t="s">
        <v>37</v>
      </c>
      <c r="E337" s="122">
        <v>540</v>
      </c>
      <c r="F337" s="530">
        <v>1300</v>
      </c>
      <c r="G337" s="526">
        <v>1300</v>
      </c>
      <c r="H337" s="216">
        <v>1.7</v>
      </c>
      <c r="I337" s="116">
        <v>918</v>
      </c>
      <c r="J337" s="530">
        <v>1300</v>
      </c>
      <c r="K337" s="515">
        <v>800</v>
      </c>
      <c r="L337" s="515"/>
      <c r="M337" s="116">
        <f t="shared" si="12"/>
        <v>-12.854030501089325</v>
      </c>
      <c r="N337" s="116">
        <f t="shared" si="13"/>
        <v>-38.461538461538467</v>
      </c>
      <c r="O337" s="615" t="s">
        <v>3184</v>
      </c>
    </row>
    <row r="338" spans="1:15" s="476" customFormat="1" ht="44.25" customHeight="1" x14ac:dyDescent="0.25">
      <c r="A338" s="573">
        <v>41</v>
      </c>
      <c r="B338" s="566" t="s">
        <v>214</v>
      </c>
      <c r="C338" s="566" t="s">
        <v>215</v>
      </c>
      <c r="D338" s="572" t="s">
        <v>434</v>
      </c>
      <c r="E338" s="116">
        <v>1690</v>
      </c>
      <c r="F338" s="530">
        <v>8000</v>
      </c>
      <c r="G338" s="526">
        <v>8000</v>
      </c>
      <c r="H338" s="216">
        <v>1.2</v>
      </c>
      <c r="I338" s="116">
        <v>2160</v>
      </c>
      <c r="J338" s="530">
        <v>8000</v>
      </c>
      <c r="K338" s="515">
        <v>3000</v>
      </c>
      <c r="L338" s="515"/>
      <c r="M338" s="116">
        <f t="shared" si="12"/>
        <v>38.888888888888893</v>
      </c>
      <c r="N338" s="116">
        <f t="shared" si="13"/>
        <v>-62.5</v>
      </c>
      <c r="O338" s="615" t="s">
        <v>3184</v>
      </c>
    </row>
    <row r="339" spans="1:15" s="476" customFormat="1" ht="36" customHeight="1" x14ac:dyDescent="0.25">
      <c r="A339" s="688">
        <v>42</v>
      </c>
      <c r="B339" s="685" t="s">
        <v>216</v>
      </c>
      <c r="C339" s="566" t="s">
        <v>39</v>
      </c>
      <c r="D339" s="567"/>
      <c r="E339" s="122"/>
      <c r="F339" s="530"/>
      <c r="G339" s="526"/>
      <c r="H339" s="216"/>
      <c r="I339" s="116"/>
      <c r="J339" s="116"/>
      <c r="K339" s="116"/>
      <c r="L339" s="116"/>
      <c r="M339" s="116"/>
      <c r="N339" s="116"/>
      <c r="O339" s="615"/>
    </row>
    <row r="340" spans="1:15" s="476" customFormat="1" x14ac:dyDescent="0.25">
      <c r="A340" s="689"/>
      <c r="B340" s="686"/>
      <c r="C340" s="566" t="s">
        <v>40</v>
      </c>
      <c r="D340" s="567"/>
      <c r="E340" s="116">
        <v>1430</v>
      </c>
      <c r="F340" s="530">
        <v>3500</v>
      </c>
      <c r="G340" s="526">
        <v>3500</v>
      </c>
      <c r="H340" s="216">
        <v>1.2</v>
      </c>
      <c r="I340" s="116">
        <v>1716</v>
      </c>
      <c r="J340" s="530">
        <v>3500</v>
      </c>
      <c r="K340" s="515">
        <v>1750</v>
      </c>
      <c r="L340" s="515"/>
      <c r="M340" s="116">
        <f t="shared" si="12"/>
        <v>1.9813519813519813</v>
      </c>
      <c r="N340" s="116">
        <f t="shared" si="13"/>
        <v>-50</v>
      </c>
      <c r="O340" s="615" t="s">
        <v>3184</v>
      </c>
    </row>
    <row r="341" spans="1:15" s="476" customFormat="1" x14ac:dyDescent="0.25">
      <c r="A341" s="690"/>
      <c r="B341" s="687"/>
      <c r="C341" s="566" t="s">
        <v>41</v>
      </c>
      <c r="D341" s="567"/>
      <c r="E341" s="116">
        <v>1250</v>
      </c>
      <c r="F341" s="530">
        <v>2500</v>
      </c>
      <c r="G341" s="526">
        <v>2500</v>
      </c>
      <c r="H341" s="216">
        <v>1.2</v>
      </c>
      <c r="I341" s="116">
        <v>1500</v>
      </c>
      <c r="J341" s="530">
        <v>2500</v>
      </c>
      <c r="K341" s="515">
        <v>1550</v>
      </c>
      <c r="L341" s="515"/>
      <c r="M341" s="116">
        <f t="shared" si="12"/>
        <v>3.3333333333333335</v>
      </c>
      <c r="N341" s="116">
        <f t="shared" si="13"/>
        <v>-38</v>
      </c>
      <c r="O341" s="615" t="s">
        <v>3184</v>
      </c>
    </row>
    <row r="342" spans="1:15" s="476" customFormat="1" ht="24.6" customHeight="1" x14ac:dyDescent="0.25">
      <c r="A342" s="688">
        <v>43</v>
      </c>
      <c r="B342" s="685" t="s">
        <v>217</v>
      </c>
      <c r="C342" s="691" t="s">
        <v>218</v>
      </c>
      <c r="D342" s="693"/>
      <c r="E342" s="116">
        <v>1724</v>
      </c>
      <c r="F342" s="530">
        <v>5500</v>
      </c>
      <c r="G342" s="526">
        <v>5500</v>
      </c>
      <c r="H342" s="216">
        <v>1.1000000000000001</v>
      </c>
      <c r="I342" s="116">
        <v>1896.4</v>
      </c>
      <c r="J342" s="530">
        <v>5500</v>
      </c>
      <c r="K342" s="515">
        <v>3000</v>
      </c>
      <c r="L342" s="515"/>
      <c r="M342" s="116">
        <f t="shared" si="12"/>
        <v>58.194473739717353</v>
      </c>
      <c r="N342" s="116">
        <f t="shared" si="13"/>
        <v>-45.454545454545453</v>
      </c>
      <c r="O342" s="615" t="s">
        <v>3184</v>
      </c>
    </row>
    <row r="343" spans="1:15" s="476" customFormat="1" x14ac:dyDescent="0.25">
      <c r="A343" s="689"/>
      <c r="B343" s="686"/>
      <c r="C343" s="566" t="s">
        <v>39</v>
      </c>
      <c r="D343" s="567"/>
      <c r="E343" s="122"/>
      <c r="F343" s="530"/>
      <c r="G343" s="526"/>
      <c r="H343" s="216"/>
      <c r="I343" s="116"/>
      <c r="J343" s="116"/>
      <c r="K343" s="515"/>
      <c r="L343" s="515"/>
      <c r="M343" s="116"/>
      <c r="N343" s="116"/>
      <c r="O343" s="616"/>
    </row>
    <row r="344" spans="1:15" s="476" customFormat="1" x14ac:dyDescent="0.25">
      <c r="A344" s="689"/>
      <c r="B344" s="686"/>
      <c r="C344" s="566" t="s">
        <v>40</v>
      </c>
      <c r="D344" s="567"/>
      <c r="E344" s="116">
        <v>1437</v>
      </c>
      <c r="F344" s="530">
        <v>4300</v>
      </c>
      <c r="G344" s="526">
        <v>4300</v>
      </c>
      <c r="H344" s="216">
        <v>1</v>
      </c>
      <c r="I344" s="116">
        <v>1437</v>
      </c>
      <c r="J344" s="530">
        <v>4300</v>
      </c>
      <c r="K344" s="515">
        <v>2000</v>
      </c>
      <c r="L344" s="515"/>
      <c r="M344" s="116">
        <f t="shared" si="12"/>
        <v>39.178844815588029</v>
      </c>
      <c r="N344" s="116">
        <f t="shared" si="13"/>
        <v>-53.488372093023251</v>
      </c>
      <c r="O344" s="615" t="s">
        <v>3184</v>
      </c>
    </row>
    <row r="345" spans="1:15" s="476" customFormat="1" x14ac:dyDescent="0.25">
      <c r="A345" s="690"/>
      <c r="B345" s="687"/>
      <c r="C345" s="566" t="s">
        <v>41</v>
      </c>
      <c r="D345" s="567"/>
      <c r="E345" s="116">
        <v>1400</v>
      </c>
      <c r="F345" s="530">
        <v>3300</v>
      </c>
      <c r="G345" s="526">
        <v>3300</v>
      </c>
      <c r="H345" s="216">
        <v>1</v>
      </c>
      <c r="I345" s="116">
        <v>1400</v>
      </c>
      <c r="J345" s="530">
        <v>3300</v>
      </c>
      <c r="K345" s="515">
        <v>1900</v>
      </c>
      <c r="L345" s="515"/>
      <c r="M345" s="116">
        <f t="shared" si="12"/>
        <v>35.714285714285715</v>
      </c>
      <c r="N345" s="116">
        <f t="shared" si="13"/>
        <v>-42.424242424242422</v>
      </c>
      <c r="O345" s="615" t="s">
        <v>3184</v>
      </c>
    </row>
    <row r="346" spans="1:15" s="476" customFormat="1" x14ac:dyDescent="0.25">
      <c r="A346" s="573">
        <v>44</v>
      </c>
      <c r="B346" s="691" t="s">
        <v>46</v>
      </c>
      <c r="C346" s="692"/>
      <c r="D346" s="567"/>
      <c r="E346" s="122"/>
      <c r="F346" s="530"/>
      <c r="G346" s="526"/>
      <c r="H346" s="216"/>
      <c r="I346" s="116"/>
      <c r="J346" s="530"/>
      <c r="K346" s="530"/>
      <c r="L346" s="530"/>
      <c r="M346" s="116"/>
      <c r="N346" s="116"/>
      <c r="O346" s="614"/>
    </row>
    <row r="347" spans="1:15" s="476" customFormat="1" ht="23.25" customHeight="1" x14ac:dyDescent="0.25">
      <c r="A347" s="689" t="s">
        <v>420</v>
      </c>
      <c r="B347" s="685" t="s">
        <v>356</v>
      </c>
      <c r="C347" s="589" t="s">
        <v>219</v>
      </c>
      <c r="D347" s="567"/>
      <c r="E347" s="122">
        <v>500</v>
      </c>
      <c r="F347" s="530">
        <v>1500</v>
      </c>
      <c r="G347" s="526">
        <v>1500</v>
      </c>
      <c r="H347" s="216">
        <v>2.6</v>
      </c>
      <c r="I347" s="116">
        <v>1300</v>
      </c>
      <c r="J347" s="530">
        <v>1500</v>
      </c>
      <c r="K347" s="515">
        <v>1000</v>
      </c>
      <c r="L347" s="515"/>
      <c r="M347" s="116">
        <f t="shared" si="12"/>
        <v>-23.076923076923077</v>
      </c>
      <c r="N347" s="116">
        <f t="shared" si="13"/>
        <v>-33.333333333333329</v>
      </c>
      <c r="O347" s="615" t="s">
        <v>3184</v>
      </c>
    </row>
    <row r="348" spans="1:15" s="476" customFormat="1" ht="26.25" customHeight="1" x14ac:dyDescent="0.25">
      <c r="A348" s="690"/>
      <c r="B348" s="687"/>
      <c r="C348" s="691" t="s">
        <v>50</v>
      </c>
      <c r="D348" s="693"/>
      <c r="E348" s="122">
        <v>500</v>
      </c>
      <c r="F348" s="530">
        <v>1000</v>
      </c>
      <c r="G348" s="526">
        <v>1000</v>
      </c>
      <c r="H348" s="216">
        <v>1.8</v>
      </c>
      <c r="I348" s="116">
        <v>900</v>
      </c>
      <c r="J348" s="530">
        <v>1000</v>
      </c>
      <c r="K348" s="515">
        <v>800</v>
      </c>
      <c r="L348" s="515"/>
      <c r="M348" s="116">
        <f t="shared" si="12"/>
        <v>-11.111111111111111</v>
      </c>
      <c r="N348" s="116">
        <f t="shared" si="13"/>
        <v>-20</v>
      </c>
      <c r="O348" s="615" t="s">
        <v>3184</v>
      </c>
    </row>
    <row r="349" spans="1:15" s="476" customFormat="1" ht="23.25" customHeight="1" x14ac:dyDescent="0.25">
      <c r="A349" s="689" t="s">
        <v>421</v>
      </c>
      <c r="B349" s="685" t="s">
        <v>321</v>
      </c>
      <c r="C349" s="566" t="s">
        <v>219</v>
      </c>
      <c r="D349" s="567"/>
      <c r="E349" s="122">
        <v>370</v>
      </c>
      <c r="F349" s="530">
        <v>1000</v>
      </c>
      <c r="G349" s="526">
        <v>1000</v>
      </c>
      <c r="H349" s="216">
        <v>2.1</v>
      </c>
      <c r="I349" s="116">
        <v>777</v>
      </c>
      <c r="J349" s="530">
        <v>1000</v>
      </c>
      <c r="K349" s="515">
        <v>800</v>
      </c>
      <c r="L349" s="515"/>
      <c r="M349" s="116">
        <f t="shared" si="12"/>
        <v>2.9601029601029603</v>
      </c>
      <c r="N349" s="116">
        <f t="shared" si="13"/>
        <v>-20</v>
      </c>
      <c r="O349" s="615" t="s">
        <v>3184</v>
      </c>
    </row>
    <row r="350" spans="1:15" s="476" customFormat="1" ht="36" customHeight="1" x14ac:dyDescent="0.25">
      <c r="A350" s="690"/>
      <c r="B350" s="687"/>
      <c r="C350" s="691" t="s">
        <v>50</v>
      </c>
      <c r="D350" s="693"/>
      <c r="E350" s="122">
        <v>330</v>
      </c>
      <c r="F350" s="530">
        <v>850</v>
      </c>
      <c r="G350" s="526">
        <v>1000</v>
      </c>
      <c r="H350" s="216">
        <v>1.7</v>
      </c>
      <c r="I350" s="116">
        <v>561</v>
      </c>
      <c r="J350" s="530">
        <v>850</v>
      </c>
      <c r="K350" s="515">
        <v>650</v>
      </c>
      <c r="L350" s="515"/>
      <c r="M350" s="116">
        <f t="shared" si="12"/>
        <v>15.86452762923351</v>
      </c>
      <c r="N350" s="116">
        <f t="shared" si="13"/>
        <v>-23.52941176470588</v>
      </c>
      <c r="O350" s="615" t="s">
        <v>3184</v>
      </c>
    </row>
    <row r="351" spans="1:15" s="476" customFormat="1" ht="21.75" customHeight="1" x14ac:dyDescent="0.25">
      <c r="A351" s="689" t="s">
        <v>422</v>
      </c>
      <c r="B351" s="685" t="s">
        <v>252</v>
      </c>
      <c r="C351" s="566" t="s">
        <v>219</v>
      </c>
      <c r="D351" s="567"/>
      <c r="E351" s="122">
        <v>300</v>
      </c>
      <c r="F351" s="530">
        <v>800</v>
      </c>
      <c r="G351" s="526">
        <v>1000</v>
      </c>
      <c r="H351" s="216">
        <v>2.2999999999999998</v>
      </c>
      <c r="I351" s="116">
        <v>690</v>
      </c>
      <c r="J351" s="530">
        <v>800</v>
      </c>
      <c r="K351" s="515">
        <v>650</v>
      </c>
      <c r="L351" s="515"/>
      <c r="M351" s="116">
        <f t="shared" si="12"/>
        <v>-5.7971014492753623</v>
      </c>
      <c r="N351" s="116">
        <f t="shared" si="13"/>
        <v>-18.75</v>
      </c>
      <c r="O351" s="615" t="s">
        <v>3184</v>
      </c>
    </row>
    <row r="352" spans="1:15" s="476" customFormat="1" ht="36" customHeight="1" x14ac:dyDescent="0.25">
      <c r="A352" s="690"/>
      <c r="B352" s="687"/>
      <c r="C352" s="691" t="s">
        <v>50</v>
      </c>
      <c r="D352" s="693"/>
      <c r="E352" s="122">
        <v>300</v>
      </c>
      <c r="F352" s="530">
        <v>750</v>
      </c>
      <c r="G352" s="526">
        <v>1000</v>
      </c>
      <c r="H352" s="216">
        <v>2.2999999999999998</v>
      </c>
      <c r="I352" s="116">
        <v>690</v>
      </c>
      <c r="J352" s="530">
        <v>750</v>
      </c>
      <c r="K352" s="515">
        <v>600</v>
      </c>
      <c r="L352" s="515"/>
      <c r="M352" s="116">
        <f t="shared" si="12"/>
        <v>-13.043478260869565</v>
      </c>
      <c r="N352" s="116">
        <f t="shared" si="13"/>
        <v>-20</v>
      </c>
      <c r="O352" s="615" t="s">
        <v>3184</v>
      </c>
    </row>
    <row r="353" spans="1:15" s="476" customFormat="1" ht="21.75" customHeight="1" x14ac:dyDescent="0.25">
      <c r="A353" s="688">
        <v>45</v>
      </c>
      <c r="B353" s="685" t="s">
        <v>59</v>
      </c>
      <c r="C353" s="566" t="s">
        <v>40</v>
      </c>
      <c r="D353" s="567"/>
      <c r="E353" s="122">
        <v>500</v>
      </c>
      <c r="F353" s="530">
        <v>1700</v>
      </c>
      <c r="G353" s="526">
        <v>1700</v>
      </c>
      <c r="H353" s="216">
        <v>2.2000000000000002</v>
      </c>
      <c r="I353" s="116">
        <v>1100</v>
      </c>
      <c r="J353" s="530">
        <v>1700</v>
      </c>
      <c r="K353" s="515">
        <v>1500</v>
      </c>
      <c r="L353" s="515"/>
      <c r="M353" s="116">
        <f t="shared" si="12"/>
        <v>36.363636363636367</v>
      </c>
      <c r="N353" s="116">
        <f t="shared" si="13"/>
        <v>-11.76470588235294</v>
      </c>
      <c r="O353" s="615" t="s">
        <v>3184</v>
      </c>
    </row>
    <row r="354" spans="1:15" s="476" customFormat="1" ht="19.5" customHeight="1" x14ac:dyDescent="0.25">
      <c r="A354" s="690"/>
      <c r="B354" s="687"/>
      <c r="C354" s="566" t="s">
        <v>41</v>
      </c>
      <c r="D354" s="567"/>
      <c r="E354" s="122">
        <v>450</v>
      </c>
      <c r="F354" s="530">
        <v>1500</v>
      </c>
      <c r="G354" s="526">
        <v>1000</v>
      </c>
      <c r="H354" s="216">
        <v>2.1</v>
      </c>
      <c r="I354" s="116">
        <v>945</v>
      </c>
      <c r="J354" s="530">
        <v>1500</v>
      </c>
      <c r="K354" s="515">
        <v>1400</v>
      </c>
      <c r="L354" s="515"/>
      <c r="M354" s="116">
        <f t="shared" si="12"/>
        <v>48.148148148148145</v>
      </c>
      <c r="N354" s="116">
        <f t="shared" si="13"/>
        <v>-6.666666666666667</v>
      </c>
      <c r="O354" s="615" t="s">
        <v>3184</v>
      </c>
    </row>
    <row r="355" spans="1:15" s="476" customFormat="1" ht="44.25" customHeight="1" x14ac:dyDescent="0.25">
      <c r="A355" s="688">
        <v>46</v>
      </c>
      <c r="B355" s="685" t="s">
        <v>220</v>
      </c>
      <c r="C355" s="566" t="s">
        <v>221</v>
      </c>
      <c r="D355" s="572" t="s">
        <v>273</v>
      </c>
      <c r="E355" s="122"/>
      <c r="F355" s="530"/>
      <c r="G355" s="526"/>
      <c r="H355" s="216"/>
      <c r="I355" s="116"/>
      <c r="J355" s="116"/>
      <c r="K355" s="116"/>
      <c r="L355" s="116"/>
      <c r="M355" s="116"/>
      <c r="N355" s="116"/>
      <c r="O355" s="615"/>
    </row>
    <row r="356" spans="1:15" s="476" customFormat="1" ht="21.75" customHeight="1" x14ac:dyDescent="0.25">
      <c r="A356" s="689"/>
      <c r="B356" s="686"/>
      <c r="C356" s="566" t="s">
        <v>40</v>
      </c>
      <c r="D356" s="572"/>
      <c r="E356" s="122">
        <v>700</v>
      </c>
      <c r="F356" s="530">
        <v>2000</v>
      </c>
      <c r="G356" s="526">
        <v>2000</v>
      </c>
      <c r="H356" s="216">
        <v>1.4</v>
      </c>
      <c r="I356" s="116">
        <v>979.99999999999989</v>
      </c>
      <c r="J356" s="530">
        <v>2000</v>
      </c>
      <c r="K356" s="515">
        <v>2000</v>
      </c>
      <c r="L356" s="515"/>
      <c r="M356" s="116">
        <f t="shared" si="12"/>
        <v>104.08163265306125</v>
      </c>
      <c r="N356" s="116">
        <f t="shared" si="13"/>
        <v>0</v>
      </c>
      <c r="O356" s="615" t="s">
        <v>3184</v>
      </c>
    </row>
    <row r="357" spans="1:15" s="476" customFormat="1" ht="21.75" customHeight="1" x14ac:dyDescent="0.25">
      <c r="A357" s="690"/>
      <c r="B357" s="687"/>
      <c r="C357" s="566" t="s">
        <v>41</v>
      </c>
      <c r="D357" s="572"/>
      <c r="E357" s="122">
        <v>650</v>
      </c>
      <c r="F357" s="530">
        <v>1700</v>
      </c>
      <c r="G357" s="526">
        <v>1700</v>
      </c>
      <c r="H357" s="216">
        <v>1.4</v>
      </c>
      <c r="I357" s="116">
        <v>909.99999999999989</v>
      </c>
      <c r="J357" s="530">
        <v>1700</v>
      </c>
      <c r="K357" s="515">
        <v>1700</v>
      </c>
      <c r="L357" s="515"/>
      <c r="M357" s="116">
        <f t="shared" si="12"/>
        <v>86.813186813186832</v>
      </c>
      <c r="N357" s="116">
        <f t="shared" si="13"/>
        <v>0</v>
      </c>
      <c r="O357" s="615" t="s">
        <v>3184</v>
      </c>
    </row>
    <row r="358" spans="1:15" s="476" customFormat="1" x14ac:dyDescent="0.25">
      <c r="A358" s="688">
        <v>47</v>
      </c>
      <c r="B358" s="685" t="s">
        <v>222</v>
      </c>
      <c r="C358" s="566" t="s">
        <v>140</v>
      </c>
      <c r="D358" s="572" t="s">
        <v>23</v>
      </c>
      <c r="E358" s="122"/>
      <c r="F358" s="530"/>
      <c r="G358" s="526"/>
      <c r="H358" s="216"/>
      <c r="I358" s="116"/>
      <c r="J358" s="116"/>
      <c r="K358" s="515"/>
      <c r="L358" s="515"/>
      <c r="M358" s="116"/>
      <c r="N358" s="116"/>
      <c r="O358" s="615"/>
    </row>
    <row r="359" spans="1:15" s="476" customFormat="1" x14ac:dyDescent="0.25">
      <c r="A359" s="689"/>
      <c r="B359" s="686"/>
      <c r="C359" s="566" t="s">
        <v>40</v>
      </c>
      <c r="D359" s="567"/>
      <c r="E359" s="122">
        <v>860</v>
      </c>
      <c r="F359" s="530">
        <v>1700</v>
      </c>
      <c r="G359" s="526">
        <v>1700</v>
      </c>
      <c r="H359" s="216">
        <v>1.1000000000000001</v>
      </c>
      <c r="I359" s="116">
        <v>946.00000000000011</v>
      </c>
      <c r="J359" s="530">
        <v>1700</v>
      </c>
      <c r="K359" s="515">
        <v>1700</v>
      </c>
      <c r="L359" s="515"/>
      <c r="M359" s="116">
        <f t="shared" si="12"/>
        <v>79.704016913319222</v>
      </c>
      <c r="N359" s="116">
        <f t="shared" si="13"/>
        <v>0</v>
      </c>
      <c r="O359" s="615" t="s">
        <v>3184</v>
      </c>
    </row>
    <row r="360" spans="1:15" s="476" customFormat="1" x14ac:dyDescent="0.25">
      <c r="A360" s="690"/>
      <c r="B360" s="687"/>
      <c r="C360" s="566" t="s">
        <v>41</v>
      </c>
      <c r="D360" s="567"/>
      <c r="E360" s="122">
        <v>800</v>
      </c>
      <c r="F360" s="530">
        <v>1300</v>
      </c>
      <c r="G360" s="526">
        <v>1300</v>
      </c>
      <c r="H360" s="216">
        <v>1.1000000000000001</v>
      </c>
      <c r="I360" s="116">
        <f>E360*H360</f>
        <v>880.00000000000011</v>
      </c>
      <c r="J360" s="530">
        <v>1300</v>
      </c>
      <c r="K360" s="515">
        <v>1300</v>
      </c>
      <c r="L360" s="515"/>
      <c r="M360" s="116">
        <f t="shared" si="12"/>
        <v>47.727272727272705</v>
      </c>
      <c r="N360" s="116">
        <f t="shared" si="13"/>
        <v>0</v>
      </c>
      <c r="O360" s="615" t="s">
        <v>3184</v>
      </c>
    </row>
    <row r="361" spans="1:15" s="476" customFormat="1" ht="47.25" customHeight="1" x14ac:dyDescent="0.25">
      <c r="A361" s="573">
        <v>48</v>
      </c>
      <c r="B361" s="566" t="s">
        <v>223</v>
      </c>
      <c r="C361" s="572" t="s">
        <v>447</v>
      </c>
      <c r="D361" s="572" t="s">
        <v>34</v>
      </c>
      <c r="E361" s="122"/>
      <c r="F361" s="530">
        <v>5000</v>
      </c>
      <c r="G361" s="526">
        <v>5000</v>
      </c>
      <c r="H361" s="216"/>
      <c r="I361" s="116"/>
      <c r="J361" s="530">
        <v>5000</v>
      </c>
      <c r="K361" s="515">
        <v>2500</v>
      </c>
      <c r="L361" s="515"/>
      <c r="M361" s="116"/>
      <c r="N361" s="116">
        <f t="shared" si="13"/>
        <v>-50</v>
      </c>
      <c r="O361" s="618" t="s">
        <v>272</v>
      </c>
    </row>
    <row r="362" spans="1:15" s="476" customFormat="1" x14ac:dyDescent="0.25">
      <c r="A362" s="573">
        <v>49</v>
      </c>
      <c r="B362" s="691" t="s">
        <v>894</v>
      </c>
      <c r="C362" s="692"/>
      <c r="D362" s="693"/>
      <c r="E362" s="122"/>
      <c r="F362" s="530"/>
      <c r="G362" s="526"/>
      <c r="H362" s="216"/>
      <c r="I362" s="116"/>
      <c r="J362" s="530">
        <v>1000</v>
      </c>
      <c r="K362" s="515">
        <v>1000</v>
      </c>
      <c r="L362" s="515"/>
      <c r="M362" s="116"/>
      <c r="N362" s="116">
        <f t="shared" si="13"/>
        <v>0</v>
      </c>
      <c r="O362" s="618" t="s">
        <v>272</v>
      </c>
    </row>
    <row r="363" spans="1:15" s="476" customFormat="1" ht="21.6" customHeight="1" x14ac:dyDescent="0.25">
      <c r="A363" s="563" t="s">
        <v>887</v>
      </c>
      <c r="B363" s="592" t="s">
        <v>885</v>
      </c>
      <c r="C363" s="592"/>
      <c r="D363" s="592"/>
      <c r="E363" s="118"/>
      <c r="F363" s="182"/>
      <c r="G363" s="96"/>
      <c r="H363" s="375"/>
      <c r="I363" s="375"/>
      <c r="J363" s="375"/>
      <c r="K363" s="375"/>
      <c r="L363" s="375"/>
      <c r="M363" s="116"/>
      <c r="N363" s="116"/>
      <c r="O363" s="615"/>
    </row>
    <row r="364" spans="1:15" s="476" customFormat="1" x14ac:dyDescent="0.25">
      <c r="A364" s="715">
        <v>1</v>
      </c>
      <c r="B364" s="694" t="s">
        <v>10</v>
      </c>
      <c r="C364" s="572" t="s">
        <v>224</v>
      </c>
      <c r="D364" s="572" t="s">
        <v>225</v>
      </c>
      <c r="E364" s="122">
        <v>540</v>
      </c>
      <c r="F364" s="96">
        <v>2000</v>
      </c>
      <c r="G364" s="96">
        <v>2500</v>
      </c>
      <c r="H364" s="149">
        <v>2.8</v>
      </c>
      <c r="I364" s="96">
        <v>1512</v>
      </c>
      <c r="J364" s="96">
        <v>2000</v>
      </c>
      <c r="K364" s="515">
        <v>1200</v>
      </c>
      <c r="L364" s="515"/>
      <c r="M364" s="116">
        <f t="shared" si="12"/>
        <v>-20.634920634920633</v>
      </c>
      <c r="N364" s="116">
        <f t="shared" si="13"/>
        <v>-40</v>
      </c>
      <c r="O364" s="615" t="s">
        <v>3184</v>
      </c>
    </row>
    <row r="365" spans="1:15" s="476" customFormat="1" ht="40.5" customHeight="1" x14ac:dyDescent="0.25">
      <c r="A365" s="715"/>
      <c r="B365" s="694"/>
      <c r="C365" s="572" t="s">
        <v>225</v>
      </c>
      <c r="D365" s="572" t="s">
        <v>226</v>
      </c>
      <c r="E365" s="122">
        <v>700</v>
      </c>
      <c r="F365" s="96">
        <v>2400</v>
      </c>
      <c r="G365" s="96">
        <v>3200</v>
      </c>
      <c r="H365" s="149">
        <v>2.5</v>
      </c>
      <c r="I365" s="96">
        <v>1750</v>
      </c>
      <c r="J365" s="96">
        <v>2400</v>
      </c>
      <c r="K365" s="515">
        <v>1750</v>
      </c>
      <c r="L365" s="515"/>
      <c r="M365" s="116">
        <f t="shared" si="12"/>
        <v>0</v>
      </c>
      <c r="N365" s="116">
        <f t="shared" si="13"/>
        <v>-27.083333333333332</v>
      </c>
      <c r="O365" s="615" t="s">
        <v>3184</v>
      </c>
    </row>
    <row r="366" spans="1:15" s="476" customFormat="1" ht="40.5" customHeight="1" x14ac:dyDescent="0.25">
      <c r="A366" s="715"/>
      <c r="B366" s="694"/>
      <c r="C366" s="572" t="s">
        <v>226</v>
      </c>
      <c r="D366" s="572" t="s">
        <v>227</v>
      </c>
      <c r="E366" s="116">
        <v>1000</v>
      </c>
      <c r="F366" s="96">
        <v>2400</v>
      </c>
      <c r="G366" s="96">
        <v>2400</v>
      </c>
      <c r="H366" s="149">
        <v>1.6</v>
      </c>
      <c r="I366" s="96">
        <v>1600</v>
      </c>
      <c r="J366" s="96">
        <v>2400</v>
      </c>
      <c r="K366" s="515">
        <v>1500</v>
      </c>
      <c r="L366" s="515"/>
      <c r="M366" s="116">
        <f t="shared" si="12"/>
        <v>-6.25</v>
      </c>
      <c r="N366" s="116">
        <f t="shared" si="13"/>
        <v>-37.5</v>
      </c>
      <c r="O366" s="615" t="s">
        <v>3184</v>
      </c>
    </row>
    <row r="367" spans="1:15" s="476" customFormat="1" ht="45" customHeight="1" x14ac:dyDescent="0.25">
      <c r="A367" s="688">
        <v>2</v>
      </c>
      <c r="B367" s="685" t="s">
        <v>228</v>
      </c>
      <c r="C367" s="572" t="s">
        <v>372</v>
      </c>
      <c r="D367" s="572" t="s">
        <v>896</v>
      </c>
      <c r="E367" s="122">
        <v>270</v>
      </c>
      <c r="F367" s="96">
        <v>750</v>
      </c>
      <c r="G367" s="96">
        <v>1600</v>
      </c>
      <c r="H367" s="149">
        <v>2.2000000000000002</v>
      </c>
      <c r="I367" s="96">
        <v>594</v>
      </c>
      <c r="J367" s="96">
        <v>750</v>
      </c>
      <c r="K367" s="96">
        <v>700</v>
      </c>
      <c r="L367" s="96"/>
      <c r="M367" s="116">
        <f t="shared" si="12"/>
        <v>17.845117845117844</v>
      </c>
      <c r="N367" s="116">
        <f t="shared" si="13"/>
        <v>-6.666666666666667</v>
      </c>
      <c r="O367" s="615" t="s">
        <v>3184</v>
      </c>
    </row>
    <row r="368" spans="1:15" s="476" customFormat="1" ht="45" customHeight="1" x14ac:dyDescent="0.25">
      <c r="A368" s="689"/>
      <c r="B368" s="686"/>
      <c r="C368" s="572" t="s">
        <v>896</v>
      </c>
      <c r="D368" s="572" t="s">
        <v>384</v>
      </c>
      <c r="E368" s="122">
        <v>270</v>
      </c>
      <c r="F368" s="96">
        <v>750</v>
      </c>
      <c r="G368" s="96">
        <v>1600</v>
      </c>
      <c r="H368" s="149">
        <v>2.2000000000000002</v>
      </c>
      <c r="I368" s="96">
        <v>594</v>
      </c>
      <c r="J368" s="96">
        <v>750</v>
      </c>
      <c r="K368" s="96">
        <v>500</v>
      </c>
      <c r="L368" s="96"/>
      <c r="M368" s="116">
        <f t="shared" si="12"/>
        <v>-15.824915824915825</v>
      </c>
      <c r="N368" s="116"/>
      <c r="O368" s="615" t="s">
        <v>3184</v>
      </c>
    </row>
    <row r="369" spans="1:15" s="476" customFormat="1" ht="38.450000000000003" customHeight="1" x14ac:dyDescent="0.25">
      <c r="A369" s="689"/>
      <c r="B369" s="686"/>
      <c r="C369" s="572" t="s">
        <v>275</v>
      </c>
      <c r="D369" s="572" t="s">
        <v>897</v>
      </c>
      <c r="E369" s="122">
        <v>270</v>
      </c>
      <c r="F369" s="96">
        <v>750</v>
      </c>
      <c r="G369" s="96">
        <v>1500</v>
      </c>
      <c r="H369" s="149">
        <v>2.1</v>
      </c>
      <c r="I369" s="96">
        <v>567</v>
      </c>
      <c r="J369" s="96">
        <v>750</v>
      </c>
      <c r="K369" s="96">
        <v>700</v>
      </c>
      <c r="L369" s="96"/>
      <c r="M369" s="116">
        <f t="shared" si="12"/>
        <v>23.456790123456788</v>
      </c>
      <c r="N369" s="116">
        <f t="shared" si="13"/>
        <v>-6.666666666666667</v>
      </c>
      <c r="O369" s="615" t="s">
        <v>3184</v>
      </c>
    </row>
    <row r="370" spans="1:15" s="476" customFormat="1" ht="38.450000000000003" customHeight="1" x14ac:dyDescent="0.25">
      <c r="A370" s="689"/>
      <c r="B370" s="686"/>
      <c r="C370" s="572" t="s">
        <v>897</v>
      </c>
      <c r="D370" s="572" t="s">
        <v>384</v>
      </c>
      <c r="E370" s="122">
        <v>270</v>
      </c>
      <c r="F370" s="96">
        <v>750</v>
      </c>
      <c r="G370" s="96">
        <v>1500</v>
      </c>
      <c r="H370" s="149">
        <v>2.1</v>
      </c>
      <c r="I370" s="96">
        <v>567</v>
      </c>
      <c r="J370" s="96">
        <v>750</v>
      </c>
      <c r="K370" s="96">
        <v>500</v>
      </c>
      <c r="L370" s="96"/>
      <c r="M370" s="116">
        <f t="shared" si="12"/>
        <v>-11.816578483245149</v>
      </c>
      <c r="N370" s="116"/>
      <c r="O370" s="615" t="s">
        <v>3184</v>
      </c>
    </row>
    <row r="371" spans="1:15" s="476" customFormat="1" ht="42.75" customHeight="1" x14ac:dyDescent="0.25">
      <c r="A371" s="689"/>
      <c r="B371" s="686"/>
      <c r="C371" s="572" t="s">
        <v>10</v>
      </c>
      <c r="D371" s="572" t="s">
        <v>229</v>
      </c>
      <c r="E371" s="122">
        <v>270</v>
      </c>
      <c r="F371" s="96">
        <v>750</v>
      </c>
      <c r="G371" s="96">
        <v>1300</v>
      </c>
      <c r="H371" s="149">
        <v>2.1</v>
      </c>
      <c r="I371" s="96">
        <v>567</v>
      </c>
      <c r="J371" s="96">
        <v>750</v>
      </c>
      <c r="K371" s="515">
        <v>500</v>
      </c>
      <c r="L371" s="515"/>
      <c r="M371" s="116">
        <f t="shared" si="12"/>
        <v>-11.816578483245149</v>
      </c>
      <c r="N371" s="116">
        <f t="shared" si="13"/>
        <v>-33.333333333333329</v>
      </c>
      <c r="O371" s="615" t="s">
        <v>3184</v>
      </c>
    </row>
    <row r="372" spans="1:15" s="476" customFormat="1" ht="25.5" customHeight="1" x14ac:dyDescent="0.25">
      <c r="A372" s="689"/>
      <c r="B372" s="686"/>
      <c r="C372" s="694" t="s">
        <v>417</v>
      </c>
      <c r="D372" s="694"/>
      <c r="E372" s="122">
        <v>360</v>
      </c>
      <c r="F372" s="96">
        <v>1600</v>
      </c>
      <c r="G372" s="96">
        <v>3500</v>
      </c>
      <c r="H372" s="149">
        <v>3.8</v>
      </c>
      <c r="I372" s="96">
        <v>1368</v>
      </c>
      <c r="J372" s="96">
        <v>1600</v>
      </c>
      <c r="K372" s="515">
        <v>1000</v>
      </c>
      <c r="L372" s="515"/>
      <c r="M372" s="116">
        <f t="shared" si="12"/>
        <v>-26.900584795321635</v>
      </c>
      <c r="N372" s="116">
        <f t="shared" si="13"/>
        <v>-37.5</v>
      </c>
      <c r="O372" s="615" t="s">
        <v>3184</v>
      </c>
    </row>
    <row r="373" spans="1:15" s="476" customFormat="1" ht="30.75" customHeight="1" x14ac:dyDescent="0.25">
      <c r="A373" s="689"/>
      <c r="B373" s="686"/>
      <c r="C373" s="572" t="s">
        <v>230</v>
      </c>
      <c r="D373" s="572" t="s">
        <v>898</v>
      </c>
      <c r="E373" s="122"/>
      <c r="F373" s="96"/>
      <c r="G373" s="96"/>
      <c r="H373" s="149"/>
      <c r="I373" s="96"/>
      <c r="J373" s="96"/>
      <c r="K373" s="515"/>
      <c r="L373" s="515"/>
      <c r="M373" s="116"/>
      <c r="N373" s="116"/>
      <c r="O373" s="615"/>
    </row>
    <row r="374" spans="1:15" s="476" customFormat="1" ht="25.5" customHeight="1" x14ac:dyDescent="0.25">
      <c r="A374" s="689"/>
      <c r="B374" s="686"/>
      <c r="C374" s="572"/>
      <c r="D374" s="572" t="s">
        <v>40</v>
      </c>
      <c r="E374" s="122">
        <v>290</v>
      </c>
      <c r="F374" s="96">
        <v>1200</v>
      </c>
      <c r="G374" s="96">
        <v>1400</v>
      </c>
      <c r="H374" s="149">
        <v>2</v>
      </c>
      <c r="I374" s="96">
        <v>580</v>
      </c>
      <c r="J374" s="96">
        <v>1200</v>
      </c>
      <c r="K374" s="515">
        <v>800</v>
      </c>
      <c r="L374" s="515"/>
      <c r="M374" s="116">
        <f t="shared" si="12"/>
        <v>37.931034482758619</v>
      </c>
      <c r="N374" s="116"/>
      <c r="O374" s="615" t="s">
        <v>3184</v>
      </c>
    </row>
    <row r="375" spans="1:15" s="476" customFormat="1" ht="25.5" customHeight="1" x14ac:dyDescent="0.25">
      <c r="A375" s="689"/>
      <c r="B375" s="686"/>
      <c r="C375" s="572"/>
      <c r="D375" s="572" t="s">
        <v>41</v>
      </c>
      <c r="E375" s="122">
        <v>290</v>
      </c>
      <c r="F375" s="96">
        <v>1200</v>
      </c>
      <c r="G375" s="96">
        <v>1400</v>
      </c>
      <c r="H375" s="149">
        <v>2</v>
      </c>
      <c r="I375" s="96">
        <v>580</v>
      </c>
      <c r="J375" s="96">
        <v>1200</v>
      </c>
      <c r="K375" s="515">
        <v>680</v>
      </c>
      <c r="L375" s="515"/>
      <c r="M375" s="116">
        <f t="shared" si="12"/>
        <v>17.241379310344829</v>
      </c>
      <c r="N375" s="116"/>
      <c r="O375" s="615" t="s">
        <v>3184</v>
      </c>
    </row>
    <row r="376" spans="1:15" s="476" customFormat="1" ht="40.5" customHeight="1" x14ac:dyDescent="0.25">
      <c r="A376" s="689"/>
      <c r="B376" s="686"/>
      <c r="C376" s="572" t="s">
        <v>230</v>
      </c>
      <c r="D376" s="572" t="s">
        <v>460</v>
      </c>
      <c r="E376" s="122"/>
      <c r="F376" s="96"/>
      <c r="G376" s="96"/>
      <c r="H376" s="149"/>
      <c r="I376" s="96"/>
      <c r="J376" s="96"/>
      <c r="K376" s="515"/>
      <c r="L376" s="515"/>
      <c r="M376" s="116"/>
      <c r="N376" s="116"/>
      <c r="O376" s="615"/>
    </row>
    <row r="377" spans="1:15" s="476" customFormat="1" x14ac:dyDescent="0.25">
      <c r="A377" s="689"/>
      <c r="B377" s="686"/>
      <c r="C377" s="572"/>
      <c r="D377" s="572" t="s">
        <v>40</v>
      </c>
      <c r="E377" s="122">
        <v>290</v>
      </c>
      <c r="F377" s="96">
        <v>1200</v>
      </c>
      <c r="G377" s="96">
        <v>1400</v>
      </c>
      <c r="H377" s="149">
        <v>2</v>
      </c>
      <c r="I377" s="96">
        <v>580</v>
      </c>
      <c r="J377" s="96">
        <v>1200</v>
      </c>
      <c r="K377" s="515">
        <v>500</v>
      </c>
      <c r="L377" s="515"/>
      <c r="M377" s="116">
        <f t="shared" si="12"/>
        <v>-13.793103448275861</v>
      </c>
      <c r="N377" s="116"/>
      <c r="O377" s="615" t="s">
        <v>3184</v>
      </c>
    </row>
    <row r="378" spans="1:15" s="476" customFormat="1" x14ac:dyDescent="0.25">
      <c r="A378" s="689"/>
      <c r="B378" s="686"/>
      <c r="C378" s="572"/>
      <c r="D378" s="572" t="s">
        <v>41</v>
      </c>
      <c r="E378" s="122">
        <v>290</v>
      </c>
      <c r="F378" s="96">
        <v>1200</v>
      </c>
      <c r="G378" s="96">
        <v>1400</v>
      </c>
      <c r="H378" s="149">
        <v>2</v>
      </c>
      <c r="I378" s="96">
        <v>580</v>
      </c>
      <c r="J378" s="96">
        <v>1200</v>
      </c>
      <c r="K378" s="515">
        <v>430</v>
      </c>
      <c r="L378" s="515"/>
      <c r="M378" s="116">
        <f t="shared" si="12"/>
        <v>-25.862068965517242</v>
      </c>
      <c r="N378" s="116"/>
      <c r="O378" s="615" t="s">
        <v>3184</v>
      </c>
    </row>
    <row r="379" spans="1:15" s="476" customFormat="1" x14ac:dyDescent="0.25">
      <c r="A379" s="715">
        <v>3</v>
      </c>
      <c r="B379" s="694" t="s">
        <v>899</v>
      </c>
      <c r="C379" s="572" t="s">
        <v>418</v>
      </c>
      <c r="D379" s="572" t="s">
        <v>900</v>
      </c>
      <c r="E379" s="122"/>
      <c r="F379" s="182">
        <v>820</v>
      </c>
      <c r="G379" s="96">
        <v>820</v>
      </c>
      <c r="H379" s="96"/>
      <c r="I379" s="96"/>
      <c r="J379" s="182">
        <v>820</v>
      </c>
      <c r="K379" s="515">
        <v>600</v>
      </c>
      <c r="L379" s="515"/>
      <c r="M379" s="116"/>
      <c r="N379" s="116">
        <f t="shared" si="13"/>
        <v>-26.829268292682929</v>
      </c>
      <c r="O379" s="629" t="s">
        <v>3184</v>
      </c>
    </row>
    <row r="380" spans="1:15" s="476" customFormat="1" x14ac:dyDescent="0.25">
      <c r="A380" s="715"/>
      <c r="B380" s="694"/>
      <c r="C380" s="572" t="s">
        <v>900</v>
      </c>
      <c r="D380" s="572" t="s">
        <v>901</v>
      </c>
      <c r="E380" s="122"/>
      <c r="F380" s="182">
        <v>820</v>
      </c>
      <c r="G380" s="96">
        <v>820</v>
      </c>
      <c r="H380" s="96"/>
      <c r="I380" s="96"/>
      <c r="J380" s="182"/>
      <c r="K380" s="515">
        <v>400</v>
      </c>
      <c r="L380" s="515"/>
      <c r="M380" s="116"/>
      <c r="N380" s="116"/>
      <c r="O380" s="615" t="s">
        <v>132</v>
      </c>
    </row>
    <row r="381" spans="1:15" s="476" customFormat="1" x14ac:dyDescent="0.25">
      <c r="A381" s="715"/>
      <c r="B381" s="694"/>
      <c r="C381" s="572" t="s">
        <v>901</v>
      </c>
      <c r="D381" s="572" t="s">
        <v>902</v>
      </c>
      <c r="E381" s="122"/>
      <c r="F381" s="182">
        <v>820</v>
      </c>
      <c r="G381" s="96">
        <v>820</v>
      </c>
      <c r="H381" s="96"/>
      <c r="I381" s="96"/>
      <c r="J381" s="182"/>
      <c r="K381" s="515">
        <v>500</v>
      </c>
      <c r="L381" s="515"/>
      <c r="M381" s="116"/>
      <c r="N381" s="116"/>
      <c r="O381" s="615" t="s">
        <v>132</v>
      </c>
    </row>
    <row r="382" spans="1:15" s="476" customFormat="1" ht="37.5" x14ac:dyDescent="0.25">
      <c r="A382" s="715"/>
      <c r="B382" s="694"/>
      <c r="C382" s="572" t="s">
        <v>902</v>
      </c>
      <c r="D382" s="572" t="s">
        <v>903</v>
      </c>
      <c r="E382" s="122"/>
      <c r="F382" s="182">
        <v>820</v>
      </c>
      <c r="G382" s="96">
        <v>820</v>
      </c>
      <c r="H382" s="96"/>
      <c r="I382" s="96"/>
      <c r="J382" s="182"/>
      <c r="K382" s="515">
        <v>400</v>
      </c>
      <c r="L382" s="515"/>
      <c r="M382" s="116"/>
      <c r="N382" s="116"/>
      <c r="O382" s="615" t="s">
        <v>132</v>
      </c>
    </row>
    <row r="383" spans="1:15" s="476" customFormat="1" ht="51.6" customHeight="1" x14ac:dyDescent="0.25">
      <c r="A383" s="631">
        <v>4</v>
      </c>
      <c r="B383" s="588" t="s">
        <v>904</v>
      </c>
      <c r="C383" s="572" t="s">
        <v>905</v>
      </c>
      <c r="D383" s="572" t="s">
        <v>285</v>
      </c>
      <c r="E383" s="122"/>
      <c r="F383" s="182"/>
      <c r="G383" s="96"/>
      <c r="H383" s="96"/>
      <c r="I383" s="96"/>
      <c r="J383" s="182"/>
      <c r="K383" s="515">
        <v>350</v>
      </c>
      <c r="L383" s="515"/>
      <c r="M383" s="116"/>
      <c r="N383" s="116"/>
      <c r="O383" s="615" t="s">
        <v>132</v>
      </c>
    </row>
    <row r="384" spans="1:15" s="476" customFormat="1" x14ac:dyDescent="0.25">
      <c r="A384" s="715">
        <v>5</v>
      </c>
      <c r="B384" s="694" t="s">
        <v>231</v>
      </c>
      <c r="C384" s="572" t="s">
        <v>232</v>
      </c>
      <c r="D384" s="572" t="s">
        <v>461</v>
      </c>
      <c r="E384" s="122">
        <v>280</v>
      </c>
      <c r="F384" s="182">
        <v>1200</v>
      </c>
      <c r="G384" s="96">
        <v>1600</v>
      </c>
      <c r="H384" s="149">
        <v>2</v>
      </c>
      <c r="I384" s="96">
        <v>560</v>
      </c>
      <c r="J384" s="182">
        <v>1200</v>
      </c>
      <c r="K384" s="515">
        <v>800</v>
      </c>
      <c r="L384" s="515"/>
      <c r="M384" s="116">
        <f t="shared" si="12"/>
        <v>42.857142857142854</v>
      </c>
      <c r="N384" s="116">
        <f t="shared" si="13"/>
        <v>-33.333333333333329</v>
      </c>
      <c r="O384" s="615" t="s">
        <v>3184</v>
      </c>
    </row>
    <row r="385" spans="1:15" s="476" customFormat="1" ht="37.5" x14ac:dyDescent="0.25">
      <c r="A385" s="715"/>
      <c r="B385" s="694"/>
      <c r="C385" s="572" t="s">
        <v>229</v>
      </c>
      <c r="D385" s="572" t="s">
        <v>233</v>
      </c>
      <c r="E385" s="122">
        <v>210</v>
      </c>
      <c r="F385" s="182">
        <v>500</v>
      </c>
      <c r="G385" s="96">
        <v>1500</v>
      </c>
      <c r="H385" s="149">
        <v>2</v>
      </c>
      <c r="I385" s="96">
        <v>420</v>
      </c>
      <c r="J385" s="182">
        <v>500</v>
      </c>
      <c r="K385" s="515">
        <v>400</v>
      </c>
      <c r="L385" s="515"/>
      <c r="M385" s="116">
        <f t="shared" si="12"/>
        <v>-4.7619047619047619</v>
      </c>
      <c r="N385" s="116">
        <f t="shared" si="13"/>
        <v>-20</v>
      </c>
      <c r="O385" s="615" t="s">
        <v>3184</v>
      </c>
    </row>
    <row r="386" spans="1:15" s="476" customFormat="1" x14ac:dyDescent="0.25">
      <c r="A386" s="715"/>
      <c r="B386" s="694"/>
      <c r="C386" s="572" t="s">
        <v>234</v>
      </c>
      <c r="D386" s="572" t="s">
        <v>235</v>
      </c>
      <c r="E386" s="122">
        <v>210</v>
      </c>
      <c r="F386" s="182">
        <v>500</v>
      </c>
      <c r="G386" s="96">
        <v>1600</v>
      </c>
      <c r="H386" s="149">
        <v>2</v>
      </c>
      <c r="I386" s="96">
        <v>420</v>
      </c>
      <c r="J386" s="182">
        <v>500</v>
      </c>
      <c r="K386" s="515">
        <v>400</v>
      </c>
      <c r="L386" s="515"/>
      <c r="M386" s="116">
        <f t="shared" si="12"/>
        <v>-4.7619047619047619</v>
      </c>
      <c r="N386" s="116">
        <f t="shared" si="13"/>
        <v>-20</v>
      </c>
      <c r="O386" s="615" t="s">
        <v>3184</v>
      </c>
    </row>
    <row r="387" spans="1:15" s="476" customFormat="1" ht="37.9" customHeight="1" x14ac:dyDescent="0.25">
      <c r="A387" s="715"/>
      <c r="B387" s="694"/>
      <c r="C387" s="694" t="s">
        <v>276</v>
      </c>
      <c r="D387" s="694"/>
      <c r="E387" s="122">
        <v>210</v>
      </c>
      <c r="F387" s="182">
        <v>400</v>
      </c>
      <c r="G387" s="96">
        <v>1000</v>
      </c>
      <c r="H387" s="149">
        <v>1.8</v>
      </c>
      <c r="I387" s="96">
        <v>378</v>
      </c>
      <c r="J387" s="182">
        <v>400</v>
      </c>
      <c r="K387" s="515">
        <v>300</v>
      </c>
      <c r="L387" s="515"/>
      <c r="M387" s="116">
        <f t="shared" si="12"/>
        <v>-20.634920634920633</v>
      </c>
      <c r="N387" s="116">
        <f t="shared" si="13"/>
        <v>-25</v>
      </c>
      <c r="O387" s="615" t="s">
        <v>3184</v>
      </c>
    </row>
    <row r="388" spans="1:15" s="476" customFormat="1" ht="37.9" customHeight="1" x14ac:dyDescent="0.25">
      <c r="A388" s="715"/>
      <c r="B388" s="694"/>
      <c r="C388" s="694" t="s">
        <v>277</v>
      </c>
      <c r="D388" s="694"/>
      <c r="E388" s="122">
        <v>170</v>
      </c>
      <c r="F388" s="182">
        <v>370</v>
      </c>
      <c r="G388" s="96">
        <v>900</v>
      </c>
      <c r="H388" s="149">
        <v>2</v>
      </c>
      <c r="I388" s="96">
        <v>340</v>
      </c>
      <c r="J388" s="182">
        <v>370</v>
      </c>
      <c r="K388" s="515">
        <v>250</v>
      </c>
      <c r="L388" s="515"/>
      <c r="M388" s="116">
        <f t="shared" si="12"/>
        <v>-26.47058823529412</v>
      </c>
      <c r="N388" s="116">
        <f t="shared" si="13"/>
        <v>-32.432432432432435</v>
      </c>
      <c r="O388" s="615" t="s">
        <v>3184</v>
      </c>
    </row>
    <row r="389" spans="1:15" s="476" customFormat="1" ht="33" customHeight="1" x14ac:dyDescent="0.25">
      <c r="A389" s="573">
        <v>6</v>
      </c>
      <c r="B389" s="694" t="s">
        <v>278</v>
      </c>
      <c r="C389" s="694"/>
      <c r="D389" s="694"/>
      <c r="E389" s="122"/>
      <c r="F389" s="182"/>
      <c r="G389" s="96"/>
      <c r="H389" s="149"/>
      <c r="I389" s="96"/>
      <c r="J389" s="182"/>
      <c r="K389" s="96"/>
      <c r="L389" s="96"/>
      <c r="M389" s="116"/>
      <c r="N389" s="116"/>
      <c r="O389" s="615"/>
    </row>
    <row r="390" spans="1:15" s="476" customFormat="1" ht="33" customHeight="1" x14ac:dyDescent="0.25">
      <c r="A390" s="573"/>
      <c r="B390" s="572"/>
      <c r="C390" s="572" t="s">
        <v>40</v>
      </c>
      <c r="D390" s="572"/>
      <c r="E390" s="122">
        <v>260</v>
      </c>
      <c r="F390" s="182">
        <v>390</v>
      </c>
      <c r="G390" s="96">
        <v>800</v>
      </c>
      <c r="H390" s="149">
        <v>1.5</v>
      </c>
      <c r="I390" s="96">
        <v>390</v>
      </c>
      <c r="J390" s="182">
        <v>390</v>
      </c>
      <c r="K390" s="96">
        <v>650</v>
      </c>
      <c r="L390" s="96"/>
      <c r="M390" s="116">
        <f t="shared" si="12"/>
        <v>66.666666666666657</v>
      </c>
      <c r="N390" s="116"/>
      <c r="O390" s="615" t="s">
        <v>3184</v>
      </c>
    </row>
    <row r="391" spans="1:15" s="476" customFormat="1" ht="33" customHeight="1" x14ac:dyDescent="0.25">
      <c r="A391" s="573"/>
      <c r="B391" s="572"/>
      <c r="C391" s="572" t="s">
        <v>41</v>
      </c>
      <c r="D391" s="572"/>
      <c r="E391" s="122">
        <v>260</v>
      </c>
      <c r="F391" s="182">
        <v>390</v>
      </c>
      <c r="G391" s="96">
        <v>800</v>
      </c>
      <c r="H391" s="149">
        <v>1.5</v>
      </c>
      <c r="I391" s="96">
        <v>390</v>
      </c>
      <c r="J391" s="182">
        <v>390</v>
      </c>
      <c r="K391" s="96">
        <v>600</v>
      </c>
      <c r="L391" s="96"/>
      <c r="M391" s="116">
        <f t="shared" si="12"/>
        <v>53.846153846153847</v>
      </c>
      <c r="N391" s="116"/>
      <c r="O391" s="615" t="s">
        <v>3184</v>
      </c>
    </row>
    <row r="392" spans="1:15" s="476" customFormat="1" ht="33" customHeight="1" x14ac:dyDescent="0.25">
      <c r="A392" s="573">
        <v>7</v>
      </c>
      <c r="B392" s="572" t="s">
        <v>59</v>
      </c>
      <c r="C392" s="123" t="s">
        <v>906</v>
      </c>
      <c r="D392" s="124" t="s">
        <v>907</v>
      </c>
      <c r="E392" s="122"/>
      <c r="F392" s="182"/>
      <c r="G392" s="96"/>
      <c r="H392" s="149"/>
      <c r="I392" s="96"/>
      <c r="J392" s="182"/>
      <c r="K392" s="96"/>
      <c r="L392" s="96"/>
      <c r="M392" s="116"/>
      <c r="N392" s="116"/>
      <c r="O392" s="615"/>
    </row>
    <row r="393" spans="1:15" s="476" customFormat="1" ht="18.75" customHeight="1" x14ac:dyDescent="0.25">
      <c r="A393" s="573"/>
      <c r="B393" s="572"/>
      <c r="C393" s="123"/>
      <c r="D393" s="572" t="s">
        <v>40</v>
      </c>
      <c r="E393" s="122">
        <v>500</v>
      </c>
      <c r="F393" s="96">
        <v>1600</v>
      </c>
      <c r="G393" s="96">
        <v>2000</v>
      </c>
      <c r="H393" s="149">
        <v>2.9</v>
      </c>
      <c r="I393" s="96">
        <v>1450</v>
      </c>
      <c r="J393" s="96">
        <v>1600</v>
      </c>
      <c r="K393" s="96">
        <v>1400</v>
      </c>
      <c r="L393" s="96"/>
      <c r="M393" s="116">
        <f t="shared" si="12"/>
        <v>-3.4482758620689653</v>
      </c>
      <c r="N393" s="116">
        <f t="shared" si="13"/>
        <v>-12.5</v>
      </c>
      <c r="O393" s="615" t="s">
        <v>3184</v>
      </c>
    </row>
    <row r="394" spans="1:15" s="476" customFormat="1" x14ac:dyDescent="0.25">
      <c r="A394" s="123"/>
      <c r="B394" s="123"/>
      <c r="C394" s="123"/>
      <c r="D394" s="572" t="s">
        <v>41</v>
      </c>
      <c r="E394" s="122">
        <v>450</v>
      </c>
      <c r="F394" s="96">
        <v>1500</v>
      </c>
      <c r="G394" s="96">
        <v>1800</v>
      </c>
      <c r="H394" s="149">
        <v>2.8</v>
      </c>
      <c r="I394" s="96">
        <v>1260</v>
      </c>
      <c r="J394" s="96">
        <v>1500</v>
      </c>
      <c r="K394" s="96">
        <v>1200</v>
      </c>
      <c r="L394" s="96"/>
      <c r="M394" s="116">
        <f t="shared" si="12"/>
        <v>-4.7619047619047619</v>
      </c>
      <c r="N394" s="116">
        <f t="shared" si="13"/>
        <v>-20</v>
      </c>
      <c r="O394" s="615" t="s">
        <v>3184</v>
      </c>
    </row>
    <row r="395" spans="1:15" ht="37.5" x14ac:dyDescent="0.25">
      <c r="A395" s="579"/>
      <c r="B395" s="123"/>
      <c r="C395" s="124" t="s">
        <v>907</v>
      </c>
      <c r="D395" s="124" t="s">
        <v>908</v>
      </c>
      <c r="E395" s="182"/>
      <c r="F395" s="182"/>
      <c r="G395" s="280"/>
      <c r="H395" s="114"/>
      <c r="I395" s="114"/>
      <c r="J395" s="114"/>
      <c r="K395" s="114"/>
      <c r="L395" s="114"/>
      <c r="M395" s="116"/>
      <c r="N395" s="116"/>
      <c r="O395" s="615" t="s">
        <v>132</v>
      </c>
    </row>
    <row r="396" spans="1:15" x14ac:dyDescent="0.25">
      <c r="A396" s="579"/>
      <c r="B396" s="123"/>
      <c r="C396" s="123"/>
      <c r="D396" s="572" t="s">
        <v>40</v>
      </c>
      <c r="E396" s="182"/>
      <c r="F396" s="182"/>
      <c r="G396" s="280"/>
      <c r="H396" s="114"/>
      <c r="I396" s="114"/>
      <c r="J396" s="114"/>
      <c r="K396" s="114">
        <v>1100</v>
      </c>
      <c r="L396" s="114"/>
      <c r="M396" s="116"/>
      <c r="N396" s="116"/>
      <c r="O396" s="615" t="s">
        <v>3184</v>
      </c>
    </row>
    <row r="397" spans="1:15" x14ac:dyDescent="0.25">
      <c r="A397" s="579"/>
      <c r="B397" s="123"/>
      <c r="C397" s="123"/>
      <c r="D397" s="572" t="s">
        <v>41</v>
      </c>
      <c r="E397" s="182"/>
      <c r="F397" s="182"/>
      <c r="G397" s="280"/>
      <c r="H397" s="114"/>
      <c r="I397" s="114"/>
      <c r="J397" s="114"/>
      <c r="K397" s="114">
        <v>950</v>
      </c>
      <c r="L397" s="114"/>
      <c r="M397" s="116"/>
      <c r="N397" s="116"/>
      <c r="O397" s="615" t="s">
        <v>3184</v>
      </c>
    </row>
    <row r="398" spans="1:15" s="117" customFormat="1" x14ac:dyDescent="0.3">
      <c r="A398" s="563" t="s">
        <v>265</v>
      </c>
      <c r="B398" s="592" t="s">
        <v>912</v>
      </c>
      <c r="C398" s="563"/>
      <c r="D398" s="563"/>
      <c r="E398" s="112"/>
      <c r="F398" s="112"/>
      <c r="G398" s="113"/>
      <c r="H398" s="114"/>
      <c r="I398" s="114"/>
      <c r="J398" s="115"/>
      <c r="K398" s="112"/>
      <c r="L398" s="112"/>
      <c r="M398" s="116"/>
      <c r="N398" s="116"/>
      <c r="O398" s="620"/>
    </row>
    <row r="399" spans="1:15" s="117" customFormat="1" x14ac:dyDescent="0.3">
      <c r="A399" s="563" t="s">
        <v>253</v>
      </c>
      <c r="B399" s="592" t="s">
        <v>913</v>
      </c>
      <c r="C399" s="592"/>
      <c r="D399" s="592"/>
      <c r="E399" s="118"/>
      <c r="F399" s="96"/>
      <c r="G399" s="96"/>
      <c r="H399" s="114"/>
      <c r="I399" s="114"/>
      <c r="J399" s="114"/>
      <c r="K399" s="96"/>
      <c r="L399" s="96"/>
      <c r="M399" s="116"/>
      <c r="N399" s="116"/>
      <c r="O399" s="615"/>
    </row>
    <row r="400" spans="1:15" ht="42" customHeight="1" x14ac:dyDescent="0.25">
      <c r="A400" s="740">
        <v>1</v>
      </c>
      <c r="B400" s="694" t="s">
        <v>9</v>
      </c>
      <c r="C400" s="572" t="s">
        <v>914</v>
      </c>
      <c r="D400" s="572" t="s">
        <v>915</v>
      </c>
      <c r="E400" s="116">
        <v>2000</v>
      </c>
      <c r="F400" s="116">
        <v>2500</v>
      </c>
      <c r="G400" s="116">
        <v>4000</v>
      </c>
      <c r="H400" s="119">
        <v>2.2999999999999998</v>
      </c>
      <c r="I400" s="116">
        <f t="shared" ref="I400:I407" si="14">F400*H400</f>
        <v>5750</v>
      </c>
      <c r="J400" s="531">
        <v>2500</v>
      </c>
      <c r="K400" s="116">
        <v>3200</v>
      </c>
      <c r="L400" s="116"/>
      <c r="M400" s="116">
        <f t="shared" ref="M400:M459" si="15">(K400-I400)/I400*100</f>
        <v>-44.347826086956523</v>
      </c>
      <c r="N400" s="116">
        <f t="shared" ref="N400:N459" si="16">(K400-J400)/J400*100</f>
        <v>28.000000000000004</v>
      </c>
      <c r="O400" s="615" t="s">
        <v>3184</v>
      </c>
    </row>
    <row r="401" spans="1:15" ht="40.5" customHeight="1" x14ac:dyDescent="0.25">
      <c r="A401" s="740"/>
      <c r="B401" s="694"/>
      <c r="C401" s="572" t="s">
        <v>915</v>
      </c>
      <c r="D401" s="572" t="s">
        <v>916</v>
      </c>
      <c r="E401" s="116">
        <v>2800</v>
      </c>
      <c r="F401" s="116">
        <v>2800</v>
      </c>
      <c r="G401" s="116">
        <v>3300</v>
      </c>
      <c r="H401" s="119">
        <v>2.9</v>
      </c>
      <c r="I401" s="116">
        <f t="shared" si="14"/>
        <v>8120</v>
      </c>
      <c r="J401" s="531">
        <v>2800</v>
      </c>
      <c r="K401" s="116">
        <v>4000</v>
      </c>
      <c r="L401" s="116"/>
      <c r="M401" s="116">
        <f t="shared" si="15"/>
        <v>-50.738916256157637</v>
      </c>
      <c r="N401" s="116">
        <f t="shared" si="16"/>
        <v>42.857142857142854</v>
      </c>
      <c r="O401" s="615" t="s">
        <v>3184</v>
      </c>
    </row>
    <row r="402" spans="1:15" ht="45" customHeight="1" x14ac:dyDescent="0.25">
      <c r="A402" s="740"/>
      <c r="B402" s="694"/>
      <c r="C402" s="572" t="s">
        <v>916</v>
      </c>
      <c r="D402" s="572" t="s">
        <v>917</v>
      </c>
      <c r="E402" s="116">
        <v>3500</v>
      </c>
      <c r="F402" s="116">
        <v>3900</v>
      </c>
      <c r="G402" s="116">
        <v>5500</v>
      </c>
      <c r="H402" s="119">
        <v>3.5</v>
      </c>
      <c r="I402" s="116">
        <f t="shared" si="14"/>
        <v>13650</v>
      </c>
      <c r="J402" s="531">
        <v>3900</v>
      </c>
      <c r="K402" s="116">
        <v>7000</v>
      </c>
      <c r="L402" s="116"/>
      <c r="M402" s="116">
        <f t="shared" si="15"/>
        <v>-48.717948717948715</v>
      </c>
      <c r="N402" s="116">
        <f t="shared" si="16"/>
        <v>79.487179487179489</v>
      </c>
      <c r="O402" s="615" t="s">
        <v>3184</v>
      </c>
    </row>
    <row r="403" spans="1:15" ht="44.25" customHeight="1" x14ac:dyDescent="0.25">
      <c r="A403" s="740"/>
      <c r="B403" s="694"/>
      <c r="C403" s="572" t="s">
        <v>917</v>
      </c>
      <c r="D403" s="572" t="s">
        <v>918</v>
      </c>
      <c r="E403" s="116">
        <v>3000</v>
      </c>
      <c r="F403" s="116">
        <v>3200</v>
      </c>
      <c r="G403" s="116">
        <v>8000</v>
      </c>
      <c r="H403" s="119">
        <v>2.5</v>
      </c>
      <c r="I403" s="116">
        <f t="shared" si="14"/>
        <v>8000</v>
      </c>
      <c r="J403" s="531">
        <v>4800</v>
      </c>
      <c r="K403" s="116">
        <v>5000</v>
      </c>
      <c r="L403" s="116"/>
      <c r="M403" s="116">
        <f t="shared" si="15"/>
        <v>-37.5</v>
      </c>
      <c r="N403" s="116">
        <f t="shared" si="16"/>
        <v>4.1666666666666661</v>
      </c>
      <c r="O403" s="615" t="s">
        <v>3184</v>
      </c>
    </row>
    <row r="404" spans="1:15" x14ac:dyDescent="0.25">
      <c r="A404" s="740"/>
      <c r="B404" s="694"/>
      <c r="C404" s="572" t="s">
        <v>919</v>
      </c>
      <c r="D404" s="572" t="s">
        <v>920</v>
      </c>
      <c r="E404" s="116">
        <v>2000</v>
      </c>
      <c r="F404" s="116">
        <v>2400</v>
      </c>
      <c r="G404" s="116">
        <v>3300</v>
      </c>
      <c r="H404" s="119">
        <v>2.2999999999999998</v>
      </c>
      <c r="I404" s="116">
        <f t="shared" si="14"/>
        <v>5520</v>
      </c>
      <c r="J404" s="531">
        <v>2400</v>
      </c>
      <c r="K404" s="116">
        <v>3200</v>
      </c>
      <c r="L404" s="116"/>
      <c r="M404" s="116">
        <f t="shared" si="15"/>
        <v>-42.028985507246375</v>
      </c>
      <c r="N404" s="116">
        <f t="shared" si="16"/>
        <v>33.333333333333329</v>
      </c>
      <c r="O404" s="615" t="s">
        <v>3184</v>
      </c>
    </row>
    <row r="405" spans="1:15" ht="45" customHeight="1" x14ac:dyDescent="0.25">
      <c r="A405" s="740"/>
      <c r="B405" s="694"/>
      <c r="C405" s="572" t="s">
        <v>920</v>
      </c>
      <c r="D405" s="572" t="s">
        <v>921</v>
      </c>
      <c r="E405" s="116">
        <v>1700</v>
      </c>
      <c r="F405" s="116">
        <v>2000</v>
      </c>
      <c r="G405" s="116">
        <v>2500</v>
      </c>
      <c r="H405" s="119">
        <v>1.4</v>
      </c>
      <c r="I405" s="116">
        <f t="shared" si="14"/>
        <v>2800</v>
      </c>
      <c r="J405" s="531">
        <v>2000</v>
      </c>
      <c r="K405" s="116">
        <v>2700</v>
      </c>
      <c r="L405" s="116"/>
      <c r="M405" s="116">
        <f t="shared" si="15"/>
        <v>-3.5714285714285712</v>
      </c>
      <c r="N405" s="116">
        <f t="shared" si="16"/>
        <v>35</v>
      </c>
      <c r="O405" s="615" t="s">
        <v>3184</v>
      </c>
    </row>
    <row r="406" spans="1:15" ht="43.5" customHeight="1" x14ac:dyDescent="0.25">
      <c r="A406" s="740">
        <v>2</v>
      </c>
      <c r="B406" s="694" t="s">
        <v>254</v>
      </c>
      <c r="C406" s="572" t="s">
        <v>922</v>
      </c>
      <c r="D406" s="572" t="s">
        <v>923</v>
      </c>
      <c r="E406" s="116">
        <v>2000</v>
      </c>
      <c r="F406" s="96">
        <v>2000</v>
      </c>
      <c r="G406" s="96">
        <v>3000</v>
      </c>
      <c r="H406" s="119">
        <v>2.8</v>
      </c>
      <c r="I406" s="116">
        <f t="shared" si="14"/>
        <v>5600</v>
      </c>
      <c r="J406" s="531">
        <v>2000</v>
      </c>
      <c r="K406" s="116">
        <v>3200</v>
      </c>
      <c r="L406" s="116"/>
      <c r="M406" s="116">
        <f t="shared" si="15"/>
        <v>-42.857142857142854</v>
      </c>
      <c r="N406" s="116">
        <f t="shared" si="16"/>
        <v>60</v>
      </c>
      <c r="O406" s="615" t="s">
        <v>3184</v>
      </c>
    </row>
    <row r="407" spans="1:15" ht="43.5" customHeight="1" x14ac:dyDescent="0.25">
      <c r="A407" s="740"/>
      <c r="B407" s="694"/>
      <c r="C407" s="572" t="s">
        <v>922</v>
      </c>
      <c r="D407" s="572" t="s">
        <v>924</v>
      </c>
      <c r="E407" s="116">
        <v>1100</v>
      </c>
      <c r="F407" s="96">
        <v>1500</v>
      </c>
      <c r="G407" s="96">
        <v>2500</v>
      </c>
      <c r="H407" s="119">
        <v>2.7</v>
      </c>
      <c r="I407" s="116">
        <f t="shared" si="14"/>
        <v>4050.0000000000005</v>
      </c>
      <c r="J407" s="531">
        <v>1500</v>
      </c>
      <c r="K407" s="116">
        <v>1700</v>
      </c>
      <c r="L407" s="116"/>
      <c r="M407" s="116">
        <f t="shared" si="15"/>
        <v>-58.024691358024697</v>
      </c>
      <c r="N407" s="116">
        <f t="shared" si="16"/>
        <v>13.333333333333334</v>
      </c>
      <c r="O407" s="615" t="s">
        <v>3184</v>
      </c>
    </row>
    <row r="408" spans="1:15" ht="47.25" customHeight="1" x14ac:dyDescent="0.25">
      <c r="A408" s="740"/>
      <c r="B408" s="694"/>
      <c r="C408" s="572" t="s">
        <v>925</v>
      </c>
      <c r="D408" s="572" t="s">
        <v>926</v>
      </c>
      <c r="E408" s="116">
        <v>2300</v>
      </c>
      <c r="F408" s="96">
        <v>2500</v>
      </c>
      <c r="G408" s="96">
        <v>5000</v>
      </c>
      <c r="H408" s="119">
        <v>2.2999999999999998</v>
      </c>
      <c r="I408" s="116">
        <v>5290</v>
      </c>
      <c r="J408" s="531">
        <v>3000</v>
      </c>
      <c r="K408" s="116">
        <v>3500</v>
      </c>
      <c r="L408" s="116"/>
      <c r="M408" s="116">
        <f t="shared" si="15"/>
        <v>-33.837429111531193</v>
      </c>
      <c r="N408" s="116">
        <f t="shared" si="16"/>
        <v>16.666666666666664</v>
      </c>
      <c r="O408" s="615" t="s">
        <v>3184</v>
      </c>
    </row>
    <row r="409" spans="1:15" ht="19.5" customHeight="1" x14ac:dyDescent="0.25">
      <c r="A409" s="740"/>
      <c r="B409" s="694"/>
      <c r="C409" s="572" t="s">
        <v>926</v>
      </c>
      <c r="D409" s="572" t="s">
        <v>927</v>
      </c>
      <c r="E409" s="116">
        <v>2000</v>
      </c>
      <c r="F409" s="96">
        <v>2000</v>
      </c>
      <c r="G409" s="96">
        <v>4500</v>
      </c>
      <c r="H409" s="119">
        <v>2.4</v>
      </c>
      <c r="I409" s="116">
        <v>4800</v>
      </c>
      <c r="J409" s="531">
        <v>2700</v>
      </c>
      <c r="K409" s="116">
        <v>3200</v>
      </c>
      <c r="L409" s="116"/>
      <c r="M409" s="116">
        <f t="shared" si="15"/>
        <v>-33.333333333333329</v>
      </c>
      <c r="N409" s="116">
        <f t="shared" si="16"/>
        <v>18.518518518518519</v>
      </c>
      <c r="O409" s="615" t="s">
        <v>3184</v>
      </c>
    </row>
    <row r="410" spans="1:15" ht="21" customHeight="1" x14ac:dyDescent="0.25">
      <c r="A410" s="740"/>
      <c r="B410" s="694"/>
      <c r="C410" s="572" t="s">
        <v>926</v>
      </c>
      <c r="D410" s="572" t="s">
        <v>928</v>
      </c>
      <c r="E410" s="116">
        <v>2500</v>
      </c>
      <c r="F410" s="96">
        <v>3000</v>
      </c>
      <c r="G410" s="96">
        <v>5000</v>
      </c>
      <c r="H410" s="119">
        <v>2.5</v>
      </c>
      <c r="I410" s="116">
        <v>6250</v>
      </c>
      <c r="J410" s="531">
        <v>3000</v>
      </c>
      <c r="K410" s="116">
        <v>4000</v>
      </c>
      <c r="L410" s="116"/>
      <c r="M410" s="116">
        <f t="shared" si="15"/>
        <v>-36</v>
      </c>
      <c r="N410" s="116">
        <f t="shared" si="16"/>
        <v>33.333333333333329</v>
      </c>
      <c r="O410" s="615" t="s">
        <v>3184</v>
      </c>
    </row>
    <row r="411" spans="1:15" ht="23.25" customHeight="1" x14ac:dyDescent="0.25">
      <c r="A411" s="710">
        <v>3</v>
      </c>
      <c r="B411" s="685" t="s">
        <v>331</v>
      </c>
      <c r="C411" s="572" t="s">
        <v>508</v>
      </c>
      <c r="D411" s="572" t="s">
        <v>929</v>
      </c>
      <c r="E411" s="116"/>
      <c r="F411" s="96"/>
      <c r="G411" s="96"/>
      <c r="H411" s="119"/>
      <c r="I411" s="116"/>
      <c r="J411" s="531"/>
      <c r="K411" s="116"/>
      <c r="L411" s="116"/>
      <c r="M411" s="116"/>
      <c r="N411" s="116"/>
      <c r="O411" s="615"/>
    </row>
    <row r="412" spans="1:15" x14ac:dyDescent="0.25">
      <c r="A412" s="711"/>
      <c r="B412" s="686"/>
      <c r="C412" s="572"/>
      <c r="D412" s="572" t="s">
        <v>40</v>
      </c>
      <c r="E412" s="116">
        <v>3200</v>
      </c>
      <c r="F412" s="96">
        <v>3200</v>
      </c>
      <c r="G412" s="96">
        <v>8500</v>
      </c>
      <c r="H412" s="119">
        <v>3.7</v>
      </c>
      <c r="I412" s="116">
        <v>11840</v>
      </c>
      <c r="J412" s="531">
        <v>5300</v>
      </c>
      <c r="K412" s="116">
        <v>6000</v>
      </c>
      <c r="L412" s="116"/>
      <c r="M412" s="116">
        <f t="shared" si="15"/>
        <v>-49.324324324324323</v>
      </c>
      <c r="N412" s="116">
        <f t="shared" si="16"/>
        <v>13.20754716981132</v>
      </c>
      <c r="O412" s="615" t="s">
        <v>3184</v>
      </c>
    </row>
    <row r="413" spans="1:15" x14ac:dyDescent="0.25">
      <c r="A413" s="711"/>
      <c r="B413" s="686"/>
      <c r="C413" s="572"/>
      <c r="D413" s="572" t="s">
        <v>41</v>
      </c>
      <c r="E413" s="116">
        <v>3200</v>
      </c>
      <c r="F413" s="96">
        <v>3000</v>
      </c>
      <c r="G413" s="96">
        <v>8500</v>
      </c>
      <c r="H413" s="119">
        <v>3.7</v>
      </c>
      <c r="I413" s="116">
        <v>11840</v>
      </c>
      <c r="J413" s="531">
        <v>5100</v>
      </c>
      <c r="K413" s="116">
        <v>5000</v>
      </c>
      <c r="L413" s="116"/>
      <c r="M413" s="116">
        <f t="shared" si="15"/>
        <v>-57.770270270270274</v>
      </c>
      <c r="N413" s="116">
        <f t="shared" si="16"/>
        <v>-1.9607843137254901</v>
      </c>
      <c r="O413" s="615" t="s">
        <v>3184</v>
      </c>
    </row>
    <row r="414" spans="1:15" x14ac:dyDescent="0.25">
      <c r="A414" s="711"/>
      <c r="B414" s="686"/>
      <c r="C414" s="572" t="s">
        <v>929</v>
      </c>
      <c r="D414" s="572" t="s">
        <v>930</v>
      </c>
      <c r="E414" s="116"/>
      <c r="F414" s="96"/>
      <c r="G414" s="96"/>
      <c r="H414" s="119"/>
      <c r="I414" s="116"/>
      <c r="J414" s="531"/>
      <c r="K414" s="116"/>
      <c r="L414" s="116"/>
      <c r="M414" s="116"/>
      <c r="N414" s="116"/>
      <c r="O414" s="615"/>
    </row>
    <row r="415" spans="1:15" x14ac:dyDescent="0.25">
      <c r="A415" s="711"/>
      <c r="B415" s="686"/>
      <c r="C415" s="572"/>
      <c r="D415" s="572" t="s">
        <v>40</v>
      </c>
      <c r="E415" s="116">
        <v>2300</v>
      </c>
      <c r="F415" s="96"/>
      <c r="G415" s="96"/>
      <c r="H415" s="119"/>
      <c r="I415" s="116"/>
      <c r="J415" s="531"/>
      <c r="K415" s="116">
        <v>4000</v>
      </c>
      <c r="L415" s="116"/>
      <c r="M415" s="116"/>
      <c r="N415" s="116"/>
      <c r="O415" s="615" t="s">
        <v>3184</v>
      </c>
    </row>
    <row r="416" spans="1:15" x14ac:dyDescent="0.25">
      <c r="A416" s="711"/>
      <c r="B416" s="686"/>
      <c r="C416" s="572"/>
      <c r="D416" s="572" t="s">
        <v>41</v>
      </c>
      <c r="E416" s="116">
        <v>2300</v>
      </c>
      <c r="F416" s="96"/>
      <c r="G416" s="96"/>
      <c r="H416" s="119"/>
      <c r="I416" s="116"/>
      <c r="J416" s="531"/>
      <c r="K416" s="116">
        <v>3500</v>
      </c>
      <c r="L416" s="116"/>
      <c r="M416" s="116"/>
      <c r="N416" s="116"/>
      <c r="O416" s="615" t="s">
        <v>3184</v>
      </c>
    </row>
    <row r="417" spans="1:15" x14ac:dyDescent="0.25">
      <c r="A417" s="711"/>
      <c r="B417" s="686"/>
      <c r="C417" s="572" t="s">
        <v>932</v>
      </c>
      <c r="D417" s="572" t="s">
        <v>933</v>
      </c>
      <c r="E417" s="116">
        <v>2000</v>
      </c>
      <c r="F417" s="96">
        <v>2500</v>
      </c>
      <c r="G417" s="96">
        <v>5500</v>
      </c>
      <c r="H417" s="119">
        <v>2.7</v>
      </c>
      <c r="I417" s="116">
        <v>5400</v>
      </c>
      <c r="J417" s="531">
        <v>3800</v>
      </c>
      <c r="K417" s="116">
        <v>3200</v>
      </c>
      <c r="L417" s="116"/>
      <c r="M417" s="116">
        <f t="shared" si="15"/>
        <v>-40.74074074074074</v>
      </c>
      <c r="N417" s="116">
        <f t="shared" si="16"/>
        <v>-15.789473684210526</v>
      </c>
      <c r="O417" s="615" t="s">
        <v>3184</v>
      </c>
    </row>
    <row r="418" spans="1:15" x14ac:dyDescent="0.25">
      <c r="A418" s="711"/>
      <c r="B418" s="686"/>
      <c r="C418" s="572" t="s">
        <v>933</v>
      </c>
      <c r="D418" s="572" t="s">
        <v>935</v>
      </c>
      <c r="E418" s="116">
        <v>1200</v>
      </c>
      <c r="F418" s="96">
        <v>1500</v>
      </c>
      <c r="G418" s="96">
        <v>5500</v>
      </c>
      <c r="H418" s="119">
        <v>2.7</v>
      </c>
      <c r="I418" s="116">
        <v>5400</v>
      </c>
      <c r="J418" s="531">
        <v>3300</v>
      </c>
      <c r="K418" s="116">
        <v>2500</v>
      </c>
      <c r="L418" s="116"/>
      <c r="M418" s="116">
        <f t="shared" si="15"/>
        <v>-53.703703703703709</v>
      </c>
      <c r="N418" s="116">
        <f t="shared" si="16"/>
        <v>-24.242424242424242</v>
      </c>
      <c r="O418" s="615" t="s">
        <v>3184</v>
      </c>
    </row>
    <row r="419" spans="1:15" x14ac:dyDescent="0.25">
      <c r="A419" s="711"/>
      <c r="B419" s="686"/>
      <c r="C419" s="572" t="s">
        <v>935</v>
      </c>
      <c r="D419" s="572" t="s">
        <v>936</v>
      </c>
      <c r="E419" s="122">
        <v>950</v>
      </c>
      <c r="F419" s="96">
        <v>1200</v>
      </c>
      <c r="G419" s="96">
        <v>3000</v>
      </c>
      <c r="H419" s="119">
        <v>1.3</v>
      </c>
      <c r="I419" s="116">
        <v>1235</v>
      </c>
      <c r="J419" s="531">
        <v>1800</v>
      </c>
      <c r="K419" s="116">
        <v>2000</v>
      </c>
      <c r="L419" s="116"/>
      <c r="M419" s="116">
        <f t="shared" si="15"/>
        <v>61.943319838056674</v>
      </c>
      <c r="N419" s="116">
        <f t="shared" si="16"/>
        <v>11.111111111111111</v>
      </c>
      <c r="O419" s="615" t="s">
        <v>3184</v>
      </c>
    </row>
    <row r="420" spans="1:15" x14ac:dyDescent="0.25">
      <c r="A420" s="711"/>
      <c r="B420" s="686"/>
      <c r="C420" s="572" t="s">
        <v>936</v>
      </c>
      <c r="D420" s="572" t="s">
        <v>804</v>
      </c>
      <c r="E420" s="122"/>
      <c r="F420" s="96"/>
      <c r="G420" s="96"/>
      <c r="H420" s="114"/>
      <c r="I420" s="114"/>
      <c r="J420" s="116"/>
      <c r="K420" s="116"/>
      <c r="L420" s="116"/>
      <c r="M420" s="116"/>
      <c r="N420" s="116"/>
      <c r="O420" s="615"/>
    </row>
    <row r="421" spans="1:15" x14ac:dyDescent="0.25">
      <c r="A421" s="711"/>
      <c r="B421" s="686"/>
      <c r="C421" s="572"/>
      <c r="D421" s="572" t="s">
        <v>40</v>
      </c>
      <c r="E421" s="122">
        <v>840</v>
      </c>
      <c r="F421" s="96">
        <v>950</v>
      </c>
      <c r="G421" s="96">
        <v>2000</v>
      </c>
      <c r="H421" s="119">
        <v>1.6</v>
      </c>
      <c r="I421" s="116">
        <v>1344</v>
      </c>
      <c r="J421" s="531">
        <v>1200</v>
      </c>
      <c r="K421" s="116">
        <v>1600</v>
      </c>
      <c r="L421" s="116"/>
      <c r="M421" s="116">
        <f t="shared" si="15"/>
        <v>19.047619047619047</v>
      </c>
      <c r="N421" s="116">
        <f t="shared" si="16"/>
        <v>33.333333333333329</v>
      </c>
      <c r="O421" s="615" t="s">
        <v>3184</v>
      </c>
    </row>
    <row r="422" spans="1:15" x14ac:dyDescent="0.25">
      <c r="A422" s="712"/>
      <c r="B422" s="687"/>
      <c r="C422" s="572"/>
      <c r="D422" s="572" t="s">
        <v>41</v>
      </c>
      <c r="E422" s="122">
        <v>650</v>
      </c>
      <c r="F422" s="96">
        <v>900</v>
      </c>
      <c r="G422" s="96">
        <v>1500</v>
      </c>
      <c r="H422" s="119">
        <v>1.3</v>
      </c>
      <c r="I422" s="116">
        <v>845</v>
      </c>
      <c r="J422" s="531">
        <v>900</v>
      </c>
      <c r="K422" s="116">
        <v>1400</v>
      </c>
      <c r="L422" s="116"/>
      <c r="M422" s="116">
        <f t="shared" si="15"/>
        <v>65.680473372781066</v>
      </c>
      <c r="N422" s="116">
        <f t="shared" si="16"/>
        <v>55.555555555555557</v>
      </c>
      <c r="O422" s="615" t="s">
        <v>3184</v>
      </c>
    </row>
    <row r="423" spans="1:15" ht="21.75" customHeight="1" x14ac:dyDescent="0.25">
      <c r="A423" s="740">
        <v>4</v>
      </c>
      <c r="B423" s="694" t="s">
        <v>937</v>
      </c>
      <c r="C423" s="572" t="s">
        <v>938</v>
      </c>
      <c r="D423" s="572" t="s">
        <v>939</v>
      </c>
      <c r="E423" s="116">
        <v>1800</v>
      </c>
      <c r="F423" s="96">
        <v>2200</v>
      </c>
      <c r="G423" s="96">
        <v>4000</v>
      </c>
      <c r="H423" s="119">
        <v>2.2000000000000002</v>
      </c>
      <c r="I423" s="116">
        <v>3960.0000000000005</v>
      </c>
      <c r="J423" s="531">
        <v>2400</v>
      </c>
      <c r="K423" s="116">
        <v>3000</v>
      </c>
      <c r="L423" s="116"/>
      <c r="M423" s="116">
        <f t="shared" si="15"/>
        <v>-24.242424242424253</v>
      </c>
      <c r="N423" s="116">
        <f t="shared" si="16"/>
        <v>25</v>
      </c>
      <c r="O423" s="615" t="s">
        <v>3184</v>
      </c>
    </row>
    <row r="424" spans="1:15" ht="26.25" customHeight="1" x14ac:dyDescent="0.25">
      <c r="A424" s="740"/>
      <c r="B424" s="694"/>
      <c r="C424" s="572" t="s">
        <v>939</v>
      </c>
      <c r="D424" s="572" t="s">
        <v>940</v>
      </c>
      <c r="E424" s="116">
        <v>1100</v>
      </c>
      <c r="F424" s="96">
        <v>1400</v>
      </c>
      <c r="G424" s="96">
        <v>2000</v>
      </c>
      <c r="H424" s="119">
        <v>3</v>
      </c>
      <c r="I424" s="116">
        <v>3300</v>
      </c>
      <c r="J424" s="531">
        <v>1400</v>
      </c>
      <c r="K424" s="116">
        <v>2000</v>
      </c>
      <c r="L424" s="116"/>
      <c r="M424" s="116">
        <f t="shared" si="15"/>
        <v>-39.393939393939391</v>
      </c>
      <c r="N424" s="116">
        <f t="shared" si="16"/>
        <v>42.857142857142854</v>
      </c>
      <c r="O424" s="615" t="s">
        <v>3184</v>
      </c>
    </row>
    <row r="425" spans="1:15" x14ac:dyDescent="0.25">
      <c r="A425" s="740"/>
      <c r="B425" s="694"/>
      <c r="C425" s="572" t="s">
        <v>940</v>
      </c>
      <c r="D425" s="572" t="s">
        <v>941</v>
      </c>
      <c r="E425" s="122"/>
      <c r="F425" s="96"/>
      <c r="G425" s="96"/>
      <c r="H425" s="119"/>
      <c r="I425" s="116"/>
      <c r="J425" s="531"/>
      <c r="K425" s="116"/>
      <c r="L425" s="116"/>
      <c r="M425" s="116"/>
      <c r="N425" s="116"/>
      <c r="O425" s="615"/>
    </row>
    <row r="426" spans="1:15" x14ac:dyDescent="0.25">
      <c r="A426" s="740"/>
      <c r="B426" s="694"/>
      <c r="C426" s="572"/>
      <c r="D426" s="572" t="s">
        <v>40</v>
      </c>
      <c r="E426" s="122">
        <v>700</v>
      </c>
      <c r="F426" s="96">
        <v>800</v>
      </c>
      <c r="G426" s="96">
        <v>1600</v>
      </c>
      <c r="H426" s="119">
        <v>3.2</v>
      </c>
      <c r="I426" s="116">
        <v>2240</v>
      </c>
      <c r="J426" s="531">
        <v>960</v>
      </c>
      <c r="K426" s="116">
        <v>1200</v>
      </c>
      <c r="L426" s="116"/>
      <c r="M426" s="116">
        <f t="shared" si="15"/>
        <v>-46.428571428571431</v>
      </c>
      <c r="N426" s="116"/>
      <c r="O426" s="615" t="s">
        <v>3184</v>
      </c>
    </row>
    <row r="427" spans="1:15" x14ac:dyDescent="0.25">
      <c r="A427" s="740"/>
      <c r="B427" s="694"/>
      <c r="C427" s="572"/>
      <c r="D427" s="572" t="s">
        <v>41</v>
      </c>
      <c r="E427" s="122">
        <v>700</v>
      </c>
      <c r="F427" s="96">
        <v>800</v>
      </c>
      <c r="G427" s="96">
        <v>1600</v>
      </c>
      <c r="H427" s="119">
        <v>3.2</v>
      </c>
      <c r="I427" s="116">
        <v>2240</v>
      </c>
      <c r="J427" s="531">
        <v>960</v>
      </c>
      <c r="K427" s="116">
        <v>1000</v>
      </c>
      <c r="L427" s="116"/>
      <c r="M427" s="116">
        <f t="shared" si="15"/>
        <v>-55.357142857142861</v>
      </c>
      <c r="N427" s="116"/>
      <c r="O427" s="615" t="s">
        <v>3184</v>
      </c>
    </row>
    <row r="428" spans="1:15" ht="42.75" customHeight="1" x14ac:dyDescent="0.25">
      <c r="A428" s="740"/>
      <c r="B428" s="694"/>
      <c r="C428" s="572" t="s">
        <v>941</v>
      </c>
      <c r="D428" s="572" t="s">
        <v>942</v>
      </c>
      <c r="E428" s="122"/>
      <c r="F428" s="96"/>
      <c r="G428" s="96"/>
      <c r="H428" s="119"/>
      <c r="I428" s="116"/>
      <c r="J428" s="116"/>
      <c r="K428" s="116"/>
      <c r="L428" s="116"/>
      <c r="M428" s="116"/>
      <c r="N428" s="116"/>
      <c r="O428" s="615" t="s">
        <v>815</v>
      </c>
    </row>
    <row r="429" spans="1:15" x14ac:dyDescent="0.25">
      <c r="A429" s="740"/>
      <c r="B429" s="694"/>
      <c r="C429" s="572"/>
      <c r="D429" s="572" t="s">
        <v>40</v>
      </c>
      <c r="E429" s="122">
        <v>400</v>
      </c>
      <c r="F429" s="96">
        <v>400</v>
      </c>
      <c r="G429" s="96">
        <v>600</v>
      </c>
      <c r="H429" s="119">
        <v>1.8</v>
      </c>
      <c r="I429" s="116">
        <v>720</v>
      </c>
      <c r="J429" s="531">
        <v>400</v>
      </c>
      <c r="K429" s="116">
        <v>500</v>
      </c>
      <c r="L429" s="116"/>
      <c r="M429" s="116">
        <f t="shared" si="15"/>
        <v>-30.555555555555557</v>
      </c>
      <c r="N429" s="116">
        <f t="shared" si="16"/>
        <v>25</v>
      </c>
      <c r="O429" s="615" t="s">
        <v>3184</v>
      </c>
    </row>
    <row r="430" spans="1:15" x14ac:dyDescent="0.25">
      <c r="A430" s="740"/>
      <c r="B430" s="694"/>
      <c r="C430" s="572"/>
      <c r="D430" s="572" t="s">
        <v>41</v>
      </c>
      <c r="E430" s="122">
        <v>300</v>
      </c>
      <c r="F430" s="96">
        <v>300</v>
      </c>
      <c r="G430" s="96">
        <v>500</v>
      </c>
      <c r="H430" s="119">
        <v>1.6</v>
      </c>
      <c r="I430" s="116">
        <v>480</v>
      </c>
      <c r="J430" s="531">
        <v>300</v>
      </c>
      <c r="K430" s="116">
        <v>400</v>
      </c>
      <c r="L430" s="116"/>
      <c r="M430" s="116">
        <f t="shared" si="15"/>
        <v>-16.666666666666664</v>
      </c>
      <c r="N430" s="116">
        <f t="shared" si="16"/>
        <v>33.333333333333329</v>
      </c>
      <c r="O430" s="615" t="s">
        <v>3184</v>
      </c>
    </row>
    <row r="431" spans="1:15" x14ac:dyDescent="0.25">
      <c r="A431" s="579"/>
      <c r="B431" s="572"/>
      <c r="C431" s="572" t="s">
        <v>942</v>
      </c>
      <c r="D431" s="572" t="s">
        <v>943</v>
      </c>
      <c r="E431" s="122"/>
      <c r="F431" s="96"/>
      <c r="G431" s="96"/>
      <c r="H431" s="119"/>
      <c r="I431" s="116"/>
      <c r="J431" s="531"/>
      <c r="K431" s="116"/>
      <c r="L431" s="116"/>
      <c r="M431" s="116"/>
      <c r="N431" s="116"/>
      <c r="O431" s="615" t="s">
        <v>815</v>
      </c>
    </row>
    <row r="432" spans="1:15" x14ac:dyDescent="0.25">
      <c r="A432" s="579"/>
      <c r="B432" s="572"/>
      <c r="C432" s="572"/>
      <c r="D432" s="572" t="s">
        <v>40</v>
      </c>
      <c r="E432" s="122">
        <v>400</v>
      </c>
      <c r="F432" s="96"/>
      <c r="G432" s="96"/>
      <c r="H432" s="119">
        <v>1.8</v>
      </c>
      <c r="I432" s="116">
        <v>720</v>
      </c>
      <c r="J432" s="531">
        <v>400</v>
      </c>
      <c r="K432" s="116">
        <v>800</v>
      </c>
      <c r="L432" s="116"/>
      <c r="M432" s="116">
        <f t="shared" si="15"/>
        <v>11.111111111111111</v>
      </c>
      <c r="N432" s="116">
        <f t="shared" si="16"/>
        <v>100</v>
      </c>
      <c r="O432" s="629" t="s">
        <v>3184</v>
      </c>
    </row>
    <row r="433" spans="1:15" x14ac:dyDescent="0.25">
      <c r="A433" s="579"/>
      <c r="B433" s="572"/>
      <c r="C433" s="572"/>
      <c r="D433" s="572" t="s">
        <v>41</v>
      </c>
      <c r="E433" s="122">
        <v>300</v>
      </c>
      <c r="F433" s="96"/>
      <c r="G433" s="96"/>
      <c r="H433" s="119">
        <v>1.6</v>
      </c>
      <c r="I433" s="116">
        <v>480</v>
      </c>
      <c r="J433" s="531">
        <v>300</v>
      </c>
      <c r="K433" s="116">
        <v>700</v>
      </c>
      <c r="L433" s="116"/>
      <c r="M433" s="116">
        <f t="shared" si="15"/>
        <v>45.833333333333329</v>
      </c>
      <c r="N433" s="116">
        <f t="shared" si="16"/>
        <v>133.33333333333331</v>
      </c>
      <c r="O433" s="629" t="s">
        <v>3184</v>
      </c>
    </row>
    <row r="434" spans="1:15" ht="45.75" customHeight="1" x14ac:dyDescent="0.25">
      <c r="A434" s="579">
        <v>5</v>
      </c>
      <c r="B434" s="572" t="s">
        <v>944</v>
      </c>
      <c r="C434" s="572" t="s">
        <v>945</v>
      </c>
      <c r="D434" s="572" t="s">
        <v>946</v>
      </c>
      <c r="E434" s="116">
        <v>1200</v>
      </c>
      <c r="F434" s="96">
        <v>1800</v>
      </c>
      <c r="G434" s="96">
        <v>3000</v>
      </c>
      <c r="H434" s="119">
        <v>1.9</v>
      </c>
      <c r="I434" s="116">
        <v>2280</v>
      </c>
      <c r="J434" s="531">
        <v>1800</v>
      </c>
      <c r="K434" s="116">
        <v>3200</v>
      </c>
      <c r="L434" s="116"/>
      <c r="M434" s="116">
        <f t="shared" si="15"/>
        <v>40.350877192982452</v>
      </c>
      <c r="N434" s="116">
        <f t="shared" si="16"/>
        <v>77.777777777777786</v>
      </c>
      <c r="O434" s="615" t="s">
        <v>3184</v>
      </c>
    </row>
    <row r="435" spans="1:15" ht="45.75" customHeight="1" x14ac:dyDescent="0.25">
      <c r="A435" s="579">
        <v>6</v>
      </c>
      <c r="B435" s="572" t="s">
        <v>156</v>
      </c>
      <c r="C435" s="572" t="s">
        <v>947</v>
      </c>
      <c r="D435" s="572" t="s">
        <v>948</v>
      </c>
      <c r="E435" s="122">
        <v>700</v>
      </c>
      <c r="F435" s="96">
        <v>1000</v>
      </c>
      <c r="G435" s="96">
        <v>2500</v>
      </c>
      <c r="H435" s="119">
        <v>1.9</v>
      </c>
      <c r="I435" s="116">
        <v>1330</v>
      </c>
      <c r="J435" s="531">
        <v>1000</v>
      </c>
      <c r="K435" s="116">
        <v>1200</v>
      </c>
      <c r="L435" s="116"/>
      <c r="M435" s="116">
        <f t="shared" si="15"/>
        <v>-9.7744360902255636</v>
      </c>
      <c r="N435" s="116">
        <f t="shared" si="16"/>
        <v>20</v>
      </c>
      <c r="O435" s="615" t="s">
        <v>3184</v>
      </c>
    </row>
    <row r="436" spans="1:15" x14ac:dyDescent="0.25">
      <c r="A436" s="579">
        <v>7</v>
      </c>
      <c r="B436" s="572" t="s">
        <v>949</v>
      </c>
      <c r="C436" s="572" t="s">
        <v>950</v>
      </c>
      <c r="D436" s="572" t="s">
        <v>951</v>
      </c>
      <c r="E436" s="122">
        <v>650</v>
      </c>
      <c r="F436" s="96">
        <v>1000</v>
      </c>
      <c r="G436" s="96">
        <v>2400</v>
      </c>
      <c r="H436" s="119">
        <v>1.7</v>
      </c>
      <c r="I436" s="116">
        <v>1105</v>
      </c>
      <c r="J436" s="531">
        <v>1000</v>
      </c>
      <c r="K436" s="116">
        <v>1000</v>
      </c>
      <c r="L436" s="116"/>
      <c r="M436" s="116">
        <f t="shared" si="15"/>
        <v>-9.502262443438914</v>
      </c>
      <c r="N436" s="116">
        <f t="shared" si="16"/>
        <v>0</v>
      </c>
      <c r="O436" s="615" t="s">
        <v>3184</v>
      </c>
    </row>
    <row r="437" spans="1:15" ht="45.75" customHeight="1" x14ac:dyDescent="0.25">
      <c r="A437" s="579">
        <v>8</v>
      </c>
      <c r="B437" s="572" t="s">
        <v>142</v>
      </c>
      <c r="C437" s="572" t="s">
        <v>953</v>
      </c>
      <c r="D437" s="572" t="s">
        <v>954</v>
      </c>
      <c r="E437" s="116"/>
      <c r="F437" s="96"/>
      <c r="G437" s="96"/>
      <c r="H437" s="119"/>
      <c r="I437" s="116"/>
      <c r="J437" s="531"/>
      <c r="K437" s="116"/>
      <c r="L437" s="116"/>
      <c r="M437" s="116"/>
      <c r="N437" s="116"/>
      <c r="O437" s="615"/>
    </row>
    <row r="438" spans="1:15" x14ac:dyDescent="0.25">
      <c r="A438" s="579"/>
      <c r="B438" s="572"/>
      <c r="C438" s="572"/>
      <c r="D438" s="572" t="s">
        <v>40</v>
      </c>
      <c r="E438" s="116">
        <v>1300</v>
      </c>
      <c r="F438" s="96">
        <v>1500</v>
      </c>
      <c r="G438" s="96">
        <v>3000</v>
      </c>
      <c r="H438" s="119">
        <v>2.1</v>
      </c>
      <c r="I438" s="116">
        <v>2730</v>
      </c>
      <c r="J438" s="531">
        <v>1500</v>
      </c>
      <c r="K438" s="116">
        <v>3200</v>
      </c>
      <c r="L438" s="116"/>
      <c r="M438" s="116">
        <f t="shared" si="15"/>
        <v>17.216117216117215</v>
      </c>
      <c r="N438" s="116"/>
      <c r="O438" s="615" t="s">
        <v>3184</v>
      </c>
    </row>
    <row r="439" spans="1:15" x14ac:dyDescent="0.25">
      <c r="A439" s="579"/>
      <c r="B439" s="572"/>
      <c r="C439" s="572"/>
      <c r="D439" s="572" t="s">
        <v>41</v>
      </c>
      <c r="E439" s="116">
        <v>1300</v>
      </c>
      <c r="F439" s="96">
        <v>1500</v>
      </c>
      <c r="G439" s="96">
        <v>3000</v>
      </c>
      <c r="H439" s="119">
        <v>2.1</v>
      </c>
      <c r="I439" s="116">
        <v>2730</v>
      </c>
      <c r="J439" s="531">
        <v>1500</v>
      </c>
      <c r="K439" s="116">
        <v>3000</v>
      </c>
      <c r="L439" s="116"/>
      <c r="M439" s="116">
        <f t="shared" si="15"/>
        <v>9.8901098901098905</v>
      </c>
      <c r="N439" s="116"/>
      <c r="O439" s="615" t="s">
        <v>3184</v>
      </c>
    </row>
    <row r="440" spans="1:15" x14ac:dyDescent="0.25">
      <c r="A440" s="579">
        <v>9</v>
      </c>
      <c r="B440" s="572" t="s">
        <v>955</v>
      </c>
      <c r="C440" s="572" t="s">
        <v>331</v>
      </c>
      <c r="D440" s="572" t="s">
        <v>9</v>
      </c>
      <c r="E440" s="116">
        <v>1300</v>
      </c>
      <c r="F440" s="96">
        <v>1500</v>
      </c>
      <c r="G440" s="96">
        <v>4000</v>
      </c>
      <c r="H440" s="119">
        <v>2.2999999999999998</v>
      </c>
      <c r="I440" s="116">
        <v>2989.9999999999995</v>
      </c>
      <c r="J440" s="531">
        <v>1500</v>
      </c>
      <c r="K440" s="116">
        <v>2000</v>
      </c>
      <c r="L440" s="116"/>
      <c r="M440" s="116">
        <f t="shared" si="15"/>
        <v>-33.110367892976576</v>
      </c>
      <c r="N440" s="116">
        <f t="shared" si="16"/>
        <v>33.333333333333329</v>
      </c>
      <c r="O440" s="615" t="s">
        <v>3184</v>
      </c>
    </row>
    <row r="441" spans="1:15" ht="28.5" customHeight="1" x14ac:dyDescent="0.25">
      <c r="A441" s="579">
        <v>10</v>
      </c>
      <c r="B441" s="572" t="s">
        <v>956</v>
      </c>
      <c r="C441" s="572" t="s">
        <v>955</v>
      </c>
      <c r="D441" s="572" t="s">
        <v>114</v>
      </c>
      <c r="E441" s="116">
        <v>1100</v>
      </c>
      <c r="F441" s="116">
        <v>1300</v>
      </c>
      <c r="G441" s="116">
        <v>3000</v>
      </c>
      <c r="H441" s="119">
        <v>1.3</v>
      </c>
      <c r="I441" s="116">
        <v>1430</v>
      </c>
      <c r="J441" s="531">
        <v>1300</v>
      </c>
      <c r="K441" s="116">
        <v>1500</v>
      </c>
      <c r="L441" s="116"/>
      <c r="M441" s="116">
        <f t="shared" si="15"/>
        <v>4.895104895104895</v>
      </c>
      <c r="N441" s="116">
        <f t="shared" si="16"/>
        <v>15.384615384615385</v>
      </c>
      <c r="O441" s="615" t="s">
        <v>3184</v>
      </c>
    </row>
    <row r="442" spans="1:15" ht="37.5" x14ac:dyDescent="0.25">
      <c r="A442" s="740">
        <v>11</v>
      </c>
      <c r="B442" s="694" t="s">
        <v>114</v>
      </c>
      <c r="C442" s="572" t="s">
        <v>957</v>
      </c>
      <c r="D442" s="572" t="s">
        <v>958</v>
      </c>
      <c r="E442" s="116">
        <v>1300</v>
      </c>
      <c r="F442" s="96">
        <v>1500</v>
      </c>
      <c r="G442" s="96">
        <v>3000</v>
      </c>
      <c r="H442" s="119">
        <v>1.6</v>
      </c>
      <c r="I442" s="116">
        <v>2080</v>
      </c>
      <c r="J442" s="531">
        <v>1500</v>
      </c>
      <c r="K442" s="116">
        <v>2000</v>
      </c>
      <c r="L442" s="116"/>
      <c r="M442" s="116">
        <f t="shared" si="15"/>
        <v>-3.8461538461538463</v>
      </c>
      <c r="N442" s="116">
        <f t="shared" si="16"/>
        <v>33.333333333333329</v>
      </c>
      <c r="O442" s="615" t="s">
        <v>3184</v>
      </c>
    </row>
    <row r="443" spans="1:15" ht="37.5" x14ac:dyDescent="0.25">
      <c r="A443" s="740"/>
      <c r="B443" s="694"/>
      <c r="C443" s="572" t="s">
        <v>958</v>
      </c>
      <c r="D443" s="572" t="s">
        <v>959</v>
      </c>
      <c r="E443" s="122">
        <v>650</v>
      </c>
      <c r="F443" s="96">
        <v>1300</v>
      </c>
      <c r="G443" s="96">
        <v>2000</v>
      </c>
      <c r="H443" s="119">
        <v>1.6</v>
      </c>
      <c r="I443" s="116">
        <v>1040</v>
      </c>
      <c r="J443" s="531">
        <v>1300</v>
      </c>
      <c r="K443" s="116">
        <v>1300</v>
      </c>
      <c r="L443" s="116"/>
      <c r="M443" s="116">
        <f t="shared" si="15"/>
        <v>25</v>
      </c>
      <c r="N443" s="116">
        <f t="shared" si="16"/>
        <v>0</v>
      </c>
      <c r="O443" s="615" t="s">
        <v>3184</v>
      </c>
    </row>
    <row r="444" spans="1:15" x14ac:dyDescent="0.25">
      <c r="A444" s="740">
        <v>12</v>
      </c>
      <c r="B444" s="694" t="s">
        <v>28</v>
      </c>
      <c r="C444" s="572" t="s">
        <v>960</v>
      </c>
      <c r="D444" s="572" t="s">
        <v>961</v>
      </c>
      <c r="E444" s="116">
        <v>1000</v>
      </c>
      <c r="F444" s="96">
        <v>1200</v>
      </c>
      <c r="G444" s="96">
        <v>2000</v>
      </c>
      <c r="H444" s="119">
        <v>1.8</v>
      </c>
      <c r="I444" s="116">
        <v>1800</v>
      </c>
      <c r="J444" s="531">
        <v>1200</v>
      </c>
      <c r="K444" s="116">
        <v>2000</v>
      </c>
      <c r="L444" s="116"/>
      <c r="M444" s="116">
        <f t="shared" si="15"/>
        <v>11.111111111111111</v>
      </c>
      <c r="N444" s="116">
        <f t="shared" si="16"/>
        <v>66.666666666666657</v>
      </c>
      <c r="O444" s="615" t="s">
        <v>3184</v>
      </c>
    </row>
    <row r="445" spans="1:15" x14ac:dyDescent="0.25">
      <c r="A445" s="740"/>
      <c r="B445" s="694"/>
      <c r="C445" s="572" t="s">
        <v>961</v>
      </c>
      <c r="D445" s="572" t="s">
        <v>23</v>
      </c>
      <c r="E445" s="122">
        <v>650</v>
      </c>
      <c r="F445" s="96">
        <v>800</v>
      </c>
      <c r="G445" s="96">
        <v>2000</v>
      </c>
      <c r="H445" s="119">
        <v>1.8</v>
      </c>
      <c r="I445" s="116">
        <v>1170</v>
      </c>
      <c r="J445" s="531">
        <v>800</v>
      </c>
      <c r="K445" s="116">
        <v>1300</v>
      </c>
      <c r="L445" s="116"/>
      <c r="M445" s="116">
        <f t="shared" si="15"/>
        <v>11.111111111111111</v>
      </c>
      <c r="N445" s="116">
        <f t="shared" si="16"/>
        <v>62.5</v>
      </c>
      <c r="O445" s="615" t="s">
        <v>3184</v>
      </c>
    </row>
    <row r="446" spans="1:15" ht="37.5" x14ac:dyDescent="0.25">
      <c r="A446" s="740">
        <v>13</v>
      </c>
      <c r="B446" s="694" t="s">
        <v>949</v>
      </c>
      <c r="C446" s="572" t="s">
        <v>962</v>
      </c>
      <c r="D446" s="572" t="s">
        <v>963</v>
      </c>
      <c r="E446" s="122">
        <v>650</v>
      </c>
      <c r="F446" s="96">
        <v>800</v>
      </c>
      <c r="G446" s="96">
        <v>1500</v>
      </c>
      <c r="H446" s="119">
        <v>1.7</v>
      </c>
      <c r="I446" s="116">
        <v>1105</v>
      </c>
      <c r="J446" s="531">
        <v>800</v>
      </c>
      <c r="K446" s="116">
        <v>800</v>
      </c>
      <c r="L446" s="116"/>
      <c r="M446" s="116">
        <f t="shared" si="15"/>
        <v>-27.601809954751133</v>
      </c>
      <c r="N446" s="116">
        <f t="shared" si="16"/>
        <v>0</v>
      </c>
      <c r="O446" s="615" t="s">
        <v>3184</v>
      </c>
    </row>
    <row r="447" spans="1:15" ht="37.5" x14ac:dyDescent="0.25">
      <c r="A447" s="740"/>
      <c r="B447" s="694"/>
      <c r="C447" s="572" t="s">
        <v>963</v>
      </c>
      <c r="D447" s="572" t="s">
        <v>850</v>
      </c>
      <c r="E447" s="122">
        <v>300</v>
      </c>
      <c r="F447" s="96">
        <v>500</v>
      </c>
      <c r="G447" s="96">
        <v>1000</v>
      </c>
      <c r="H447" s="119">
        <v>1.7</v>
      </c>
      <c r="I447" s="116">
        <v>510</v>
      </c>
      <c r="J447" s="531">
        <v>500</v>
      </c>
      <c r="K447" s="116">
        <v>500</v>
      </c>
      <c r="L447" s="116"/>
      <c r="M447" s="116">
        <f t="shared" si="15"/>
        <v>-1.9607843137254901</v>
      </c>
      <c r="N447" s="116">
        <f t="shared" si="16"/>
        <v>0</v>
      </c>
      <c r="O447" s="615" t="s">
        <v>3184</v>
      </c>
    </row>
    <row r="448" spans="1:15" ht="37.5" x14ac:dyDescent="0.25">
      <c r="A448" s="579">
        <v>14</v>
      </c>
      <c r="B448" s="572" t="s">
        <v>66</v>
      </c>
      <c r="C448" s="572" t="s">
        <v>964</v>
      </c>
      <c r="D448" s="572" t="s">
        <v>965</v>
      </c>
      <c r="E448" s="122">
        <v>700</v>
      </c>
      <c r="F448" s="96">
        <v>700</v>
      </c>
      <c r="G448" s="96">
        <v>1000</v>
      </c>
      <c r="H448" s="119">
        <v>1.5</v>
      </c>
      <c r="I448" s="116">
        <v>1050</v>
      </c>
      <c r="J448" s="531">
        <v>700</v>
      </c>
      <c r="K448" s="116">
        <v>700</v>
      </c>
      <c r="L448" s="116"/>
      <c r="M448" s="116">
        <f t="shared" si="15"/>
        <v>-33.333333333333329</v>
      </c>
      <c r="N448" s="116">
        <f t="shared" si="16"/>
        <v>0</v>
      </c>
      <c r="O448" s="615" t="s">
        <v>3184</v>
      </c>
    </row>
    <row r="449" spans="1:15" ht="42" customHeight="1" x14ac:dyDescent="0.25">
      <c r="A449" s="740">
        <v>15</v>
      </c>
      <c r="B449" s="694" t="s">
        <v>255</v>
      </c>
      <c r="C449" s="572" t="s">
        <v>966</v>
      </c>
      <c r="D449" s="572" t="s">
        <v>967</v>
      </c>
      <c r="E449" s="122"/>
      <c r="F449" s="96"/>
      <c r="G449" s="96"/>
      <c r="H449" s="119"/>
      <c r="I449" s="116"/>
      <c r="J449" s="116"/>
      <c r="K449" s="116"/>
      <c r="L449" s="116"/>
      <c r="M449" s="116"/>
      <c r="N449" s="116"/>
      <c r="O449" s="615"/>
    </row>
    <row r="450" spans="1:15" x14ac:dyDescent="0.25">
      <c r="A450" s="740"/>
      <c r="B450" s="694"/>
      <c r="C450" s="572"/>
      <c r="D450" s="572" t="s">
        <v>40</v>
      </c>
      <c r="E450" s="116">
        <v>1100</v>
      </c>
      <c r="F450" s="116">
        <v>1100</v>
      </c>
      <c r="G450" s="116">
        <v>2000</v>
      </c>
      <c r="H450" s="119">
        <v>1.3</v>
      </c>
      <c r="I450" s="116">
        <v>1430</v>
      </c>
      <c r="J450" s="531">
        <v>1100</v>
      </c>
      <c r="K450" s="116">
        <v>1700</v>
      </c>
      <c r="L450" s="116"/>
      <c r="M450" s="116">
        <f t="shared" si="15"/>
        <v>18.88111888111888</v>
      </c>
      <c r="N450" s="116">
        <f t="shared" si="16"/>
        <v>54.54545454545454</v>
      </c>
      <c r="O450" s="615" t="s">
        <v>3184</v>
      </c>
    </row>
    <row r="451" spans="1:15" x14ac:dyDescent="0.25">
      <c r="A451" s="740"/>
      <c r="B451" s="694"/>
      <c r="C451" s="572"/>
      <c r="D451" s="572" t="s">
        <v>41</v>
      </c>
      <c r="E451" s="122">
        <v>800</v>
      </c>
      <c r="F451" s="122">
        <v>800</v>
      </c>
      <c r="G451" s="122">
        <v>1500</v>
      </c>
      <c r="H451" s="119">
        <v>1.8</v>
      </c>
      <c r="I451" s="116">
        <v>1440</v>
      </c>
      <c r="J451" s="531">
        <v>800</v>
      </c>
      <c r="K451" s="116">
        <v>1300</v>
      </c>
      <c r="L451" s="116"/>
      <c r="M451" s="116">
        <f t="shared" si="15"/>
        <v>-9.7222222222222232</v>
      </c>
      <c r="N451" s="116">
        <f t="shared" si="16"/>
        <v>62.5</v>
      </c>
      <c r="O451" s="615" t="s">
        <v>3184</v>
      </c>
    </row>
    <row r="452" spans="1:15" ht="44.25" customHeight="1" x14ac:dyDescent="0.25">
      <c r="A452" s="579">
        <v>16</v>
      </c>
      <c r="B452" s="572" t="s">
        <v>969</v>
      </c>
      <c r="C452" s="572" t="s">
        <v>970</v>
      </c>
      <c r="D452" s="572" t="s">
        <v>971</v>
      </c>
      <c r="E452" s="122">
        <v>700</v>
      </c>
      <c r="F452" s="96">
        <v>1000</v>
      </c>
      <c r="G452" s="96">
        <v>2500</v>
      </c>
      <c r="H452" s="119">
        <v>2.4</v>
      </c>
      <c r="I452" s="116">
        <v>1680</v>
      </c>
      <c r="J452" s="531">
        <v>1000</v>
      </c>
      <c r="K452" s="116">
        <v>1100</v>
      </c>
      <c r="L452" s="116"/>
      <c r="M452" s="116">
        <f t="shared" si="15"/>
        <v>-34.523809523809526</v>
      </c>
      <c r="N452" s="116">
        <f t="shared" si="16"/>
        <v>10</v>
      </c>
      <c r="O452" s="615" t="s">
        <v>3184</v>
      </c>
    </row>
    <row r="453" spans="1:15" x14ac:dyDescent="0.25">
      <c r="A453" s="740">
        <v>17</v>
      </c>
      <c r="B453" s="694" t="s">
        <v>972</v>
      </c>
      <c r="C453" s="572"/>
      <c r="D453" s="572" t="s">
        <v>40</v>
      </c>
      <c r="E453" s="122">
        <v>320</v>
      </c>
      <c r="F453" s="122">
        <v>500</v>
      </c>
      <c r="G453" s="122">
        <v>800</v>
      </c>
      <c r="H453" s="119">
        <v>2.4</v>
      </c>
      <c r="I453" s="116">
        <v>768</v>
      </c>
      <c r="J453" s="531">
        <v>500</v>
      </c>
      <c r="K453" s="116">
        <v>500</v>
      </c>
      <c r="L453" s="116"/>
      <c r="M453" s="116">
        <f t="shared" si="15"/>
        <v>-34.895833333333329</v>
      </c>
      <c r="N453" s="116">
        <f t="shared" si="16"/>
        <v>0</v>
      </c>
      <c r="O453" s="615" t="s">
        <v>3184</v>
      </c>
    </row>
    <row r="454" spans="1:15" x14ac:dyDescent="0.25">
      <c r="A454" s="740"/>
      <c r="B454" s="694"/>
      <c r="C454" s="572"/>
      <c r="D454" s="572" t="s">
        <v>41</v>
      </c>
      <c r="E454" s="122">
        <v>290</v>
      </c>
      <c r="F454" s="122">
        <v>400</v>
      </c>
      <c r="G454" s="122">
        <v>700</v>
      </c>
      <c r="H454" s="119">
        <v>2.4</v>
      </c>
      <c r="I454" s="116">
        <v>696</v>
      </c>
      <c r="J454" s="531">
        <v>400</v>
      </c>
      <c r="K454" s="116">
        <v>400</v>
      </c>
      <c r="L454" s="116"/>
      <c r="M454" s="116">
        <f t="shared" si="15"/>
        <v>-42.528735632183903</v>
      </c>
      <c r="N454" s="116">
        <f t="shared" si="16"/>
        <v>0</v>
      </c>
      <c r="O454" s="615" t="s">
        <v>3184</v>
      </c>
    </row>
    <row r="455" spans="1:15" ht="40.5" customHeight="1" x14ac:dyDescent="0.25">
      <c r="A455" s="740">
        <v>18</v>
      </c>
      <c r="B455" s="694" t="s">
        <v>973</v>
      </c>
      <c r="C455" s="572" t="s">
        <v>974</v>
      </c>
      <c r="D455" s="572" t="s">
        <v>975</v>
      </c>
      <c r="E455" s="122">
        <v>650</v>
      </c>
      <c r="F455" s="96">
        <v>800</v>
      </c>
      <c r="G455" s="96">
        <v>1500</v>
      </c>
      <c r="H455" s="119">
        <v>1.7</v>
      </c>
      <c r="I455" s="116">
        <v>1105</v>
      </c>
      <c r="J455" s="531">
        <v>800</v>
      </c>
      <c r="K455" s="116">
        <v>1000</v>
      </c>
      <c r="L455" s="116"/>
      <c r="M455" s="116">
        <f t="shared" si="15"/>
        <v>-9.502262443438914</v>
      </c>
      <c r="N455" s="116">
        <f t="shared" si="16"/>
        <v>25</v>
      </c>
      <c r="O455" s="615" t="s">
        <v>3184</v>
      </c>
    </row>
    <row r="456" spans="1:15" x14ac:dyDescent="0.25">
      <c r="A456" s="740"/>
      <c r="B456" s="694"/>
      <c r="C456" s="572" t="s">
        <v>975</v>
      </c>
      <c r="D456" s="572" t="s">
        <v>28</v>
      </c>
      <c r="E456" s="122">
        <v>500</v>
      </c>
      <c r="F456" s="122">
        <v>600</v>
      </c>
      <c r="G456" s="122">
        <v>1000</v>
      </c>
      <c r="H456" s="119">
        <v>2.1</v>
      </c>
      <c r="I456" s="116">
        <v>1050</v>
      </c>
      <c r="J456" s="531">
        <v>600</v>
      </c>
      <c r="K456" s="116">
        <v>800</v>
      </c>
      <c r="L456" s="116"/>
      <c r="M456" s="116">
        <f t="shared" si="15"/>
        <v>-23.809523809523807</v>
      </c>
      <c r="N456" s="116">
        <f t="shared" si="16"/>
        <v>33.333333333333329</v>
      </c>
      <c r="O456" s="615" t="s">
        <v>3184</v>
      </c>
    </row>
    <row r="457" spans="1:15" x14ac:dyDescent="0.25">
      <c r="A457" s="740">
        <v>19</v>
      </c>
      <c r="B457" s="694" t="s">
        <v>976</v>
      </c>
      <c r="C457" s="572" t="s">
        <v>655</v>
      </c>
      <c r="D457" s="572" t="s">
        <v>977</v>
      </c>
      <c r="E457" s="122"/>
      <c r="F457" s="96"/>
      <c r="G457" s="96"/>
      <c r="H457" s="119"/>
      <c r="I457" s="116"/>
      <c r="J457" s="531"/>
      <c r="K457" s="116"/>
      <c r="L457" s="116"/>
      <c r="M457" s="116"/>
      <c r="N457" s="116"/>
      <c r="O457" s="615"/>
    </row>
    <row r="458" spans="1:15" x14ac:dyDescent="0.25">
      <c r="A458" s="740"/>
      <c r="B458" s="694"/>
      <c r="C458" s="123"/>
      <c r="D458" s="572" t="s">
        <v>40</v>
      </c>
      <c r="E458" s="122">
        <v>650</v>
      </c>
      <c r="F458" s="122">
        <v>750</v>
      </c>
      <c r="G458" s="122">
        <v>1500</v>
      </c>
      <c r="H458" s="119">
        <v>1.6</v>
      </c>
      <c r="I458" s="116">
        <v>1040</v>
      </c>
      <c r="J458" s="531">
        <v>750</v>
      </c>
      <c r="K458" s="116">
        <v>1000</v>
      </c>
      <c r="L458" s="116"/>
      <c r="M458" s="116">
        <f t="shared" si="15"/>
        <v>-3.8461538461538463</v>
      </c>
      <c r="N458" s="116">
        <f t="shared" si="16"/>
        <v>33.333333333333329</v>
      </c>
      <c r="O458" s="615" t="s">
        <v>3184</v>
      </c>
    </row>
    <row r="459" spans="1:15" x14ac:dyDescent="0.25">
      <c r="A459" s="740"/>
      <c r="B459" s="694"/>
      <c r="C459" s="123"/>
      <c r="D459" s="572" t="s">
        <v>41</v>
      </c>
      <c r="E459" s="122">
        <v>600</v>
      </c>
      <c r="F459" s="122">
        <v>650</v>
      </c>
      <c r="G459" s="122">
        <v>800</v>
      </c>
      <c r="H459" s="119">
        <v>1.7</v>
      </c>
      <c r="I459" s="116">
        <v>1020</v>
      </c>
      <c r="J459" s="531">
        <v>650</v>
      </c>
      <c r="K459" s="116">
        <v>900</v>
      </c>
      <c r="L459" s="116"/>
      <c r="M459" s="116">
        <f t="shared" si="15"/>
        <v>-11.76470588235294</v>
      </c>
      <c r="N459" s="116">
        <f t="shared" si="16"/>
        <v>38.461538461538467</v>
      </c>
      <c r="O459" s="615" t="s">
        <v>3184</v>
      </c>
    </row>
    <row r="460" spans="1:15" x14ac:dyDescent="0.25">
      <c r="A460" s="740"/>
      <c r="B460" s="694"/>
      <c r="C460" s="572" t="s">
        <v>977</v>
      </c>
      <c r="D460" s="572" t="s">
        <v>23</v>
      </c>
      <c r="E460" s="122">
        <v>300</v>
      </c>
      <c r="F460" s="122">
        <v>450</v>
      </c>
      <c r="G460" s="122">
        <v>700</v>
      </c>
      <c r="H460" s="119">
        <v>2.7</v>
      </c>
      <c r="I460" s="116">
        <v>810</v>
      </c>
      <c r="J460" s="531">
        <v>450</v>
      </c>
      <c r="K460" s="116">
        <v>450</v>
      </c>
      <c r="L460" s="116"/>
      <c r="M460" s="116">
        <f t="shared" ref="M460:M479" si="17">(K460-I460)/I460*100</f>
        <v>-44.444444444444443</v>
      </c>
      <c r="N460" s="116">
        <f t="shared" ref="N460:N479" si="18">(K460-J460)/J460*100</f>
        <v>0</v>
      </c>
      <c r="O460" s="615" t="s">
        <v>3184</v>
      </c>
    </row>
    <row r="461" spans="1:15" x14ac:dyDescent="0.25">
      <c r="A461" s="579">
        <v>20</v>
      </c>
      <c r="B461" s="572" t="s">
        <v>978</v>
      </c>
      <c r="C461" s="572" t="s">
        <v>498</v>
      </c>
      <c r="D461" s="572" t="s">
        <v>979</v>
      </c>
      <c r="E461" s="122">
        <v>500</v>
      </c>
      <c r="F461" s="122">
        <v>600</v>
      </c>
      <c r="G461" s="122">
        <v>1000</v>
      </c>
      <c r="H461" s="119">
        <v>1.8</v>
      </c>
      <c r="I461" s="116">
        <v>900</v>
      </c>
      <c r="J461" s="531">
        <v>600</v>
      </c>
      <c r="K461" s="116">
        <v>800</v>
      </c>
      <c r="L461" s="116"/>
      <c r="M461" s="116">
        <f t="shared" si="17"/>
        <v>-11.111111111111111</v>
      </c>
      <c r="N461" s="116">
        <f t="shared" si="18"/>
        <v>33.333333333333329</v>
      </c>
      <c r="O461" s="615" t="s">
        <v>3184</v>
      </c>
    </row>
    <row r="462" spans="1:15" x14ac:dyDescent="0.25">
      <c r="A462" s="740">
        <v>21</v>
      </c>
      <c r="B462" s="694" t="s">
        <v>980</v>
      </c>
      <c r="C462" s="572" t="s">
        <v>981</v>
      </c>
      <c r="D462" s="572" t="s">
        <v>982</v>
      </c>
      <c r="E462" s="122"/>
      <c r="F462" s="96"/>
      <c r="G462" s="96"/>
      <c r="H462" s="119"/>
      <c r="I462" s="116"/>
      <c r="J462" s="116"/>
      <c r="K462" s="116"/>
      <c r="L462" s="116"/>
      <c r="M462" s="116"/>
      <c r="N462" s="116"/>
      <c r="O462" s="615"/>
    </row>
    <row r="463" spans="1:15" x14ac:dyDescent="0.25">
      <c r="A463" s="740"/>
      <c r="B463" s="694"/>
      <c r="C463" s="572"/>
      <c r="D463" s="572" t="s">
        <v>40</v>
      </c>
      <c r="E463" s="122">
        <v>400</v>
      </c>
      <c r="F463" s="122">
        <v>400</v>
      </c>
      <c r="G463" s="122">
        <v>1000</v>
      </c>
      <c r="H463" s="119">
        <v>2.2000000000000002</v>
      </c>
      <c r="I463" s="116">
        <v>880.00000000000011</v>
      </c>
      <c r="J463" s="531">
        <v>400</v>
      </c>
      <c r="K463" s="116">
        <v>600</v>
      </c>
      <c r="L463" s="116"/>
      <c r="M463" s="116">
        <f t="shared" si="17"/>
        <v>-31.818181818181827</v>
      </c>
      <c r="N463" s="116">
        <f t="shared" si="18"/>
        <v>50</v>
      </c>
      <c r="O463" s="615" t="s">
        <v>3184</v>
      </c>
    </row>
    <row r="464" spans="1:15" x14ac:dyDescent="0.25">
      <c r="A464" s="740"/>
      <c r="B464" s="694"/>
      <c r="C464" s="572"/>
      <c r="D464" s="572" t="s">
        <v>41</v>
      </c>
      <c r="E464" s="122">
        <v>300</v>
      </c>
      <c r="F464" s="122">
        <v>300</v>
      </c>
      <c r="G464" s="122">
        <v>600</v>
      </c>
      <c r="H464" s="119">
        <v>2</v>
      </c>
      <c r="I464" s="116">
        <v>600</v>
      </c>
      <c r="J464" s="531">
        <v>300</v>
      </c>
      <c r="K464" s="116">
        <v>500</v>
      </c>
      <c r="L464" s="116"/>
      <c r="M464" s="116">
        <f t="shared" si="17"/>
        <v>-16.666666666666664</v>
      </c>
      <c r="N464" s="116">
        <f t="shared" si="18"/>
        <v>66.666666666666657</v>
      </c>
      <c r="O464" s="615" t="s">
        <v>3184</v>
      </c>
    </row>
    <row r="465" spans="1:15" x14ac:dyDescent="0.25">
      <c r="A465" s="740">
        <v>22</v>
      </c>
      <c r="B465" s="694" t="s">
        <v>983</v>
      </c>
      <c r="C465" s="572" t="s">
        <v>935</v>
      </c>
      <c r="D465" s="572" t="s">
        <v>984</v>
      </c>
      <c r="E465" s="122">
        <v>300</v>
      </c>
      <c r="F465" s="96">
        <v>400</v>
      </c>
      <c r="G465" s="96">
        <v>1000</v>
      </c>
      <c r="H465" s="119">
        <v>2.2000000000000002</v>
      </c>
      <c r="I465" s="116">
        <v>660</v>
      </c>
      <c r="J465" s="531">
        <v>400</v>
      </c>
      <c r="K465" s="116">
        <v>500</v>
      </c>
      <c r="L465" s="116"/>
      <c r="M465" s="116">
        <f t="shared" si="17"/>
        <v>-24.242424242424242</v>
      </c>
      <c r="N465" s="116">
        <f t="shared" si="18"/>
        <v>25</v>
      </c>
      <c r="O465" s="615" t="s">
        <v>3184</v>
      </c>
    </row>
    <row r="466" spans="1:15" x14ac:dyDescent="0.25">
      <c r="A466" s="740"/>
      <c r="B466" s="694"/>
      <c r="C466" s="572" t="s">
        <v>984</v>
      </c>
      <c r="D466" s="572" t="s">
        <v>23</v>
      </c>
      <c r="E466" s="122">
        <v>200</v>
      </c>
      <c r="F466" s="96">
        <v>300</v>
      </c>
      <c r="G466" s="96">
        <v>600</v>
      </c>
      <c r="H466" s="119">
        <v>2.4</v>
      </c>
      <c r="I466" s="116">
        <v>480</v>
      </c>
      <c r="J466" s="531">
        <v>300</v>
      </c>
      <c r="K466" s="116">
        <v>300</v>
      </c>
      <c r="L466" s="116"/>
      <c r="M466" s="116">
        <f t="shared" si="17"/>
        <v>-37.5</v>
      </c>
      <c r="N466" s="116">
        <f t="shared" si="18"/>
        <v>0</v>
      </c>
      <c r="O466" s="615" t="s">
        <v>3184</v>
      </c>
    </row>
    <row r="467" spans="1:15" x14ac:dyDescent="0.25">
      <c r="A467" s="740">
        <v>23</v>
      </c>
      <c r="B467" s="694" t="s">
        <v>985</v>
      </c>
      <c r="C467" s="572" t="s">
        <v>986</v>
      </c>
      <c r="D467" s="572" t="s">
        <v>987</v>
      </c>
      <c r="E467" s="122"/>
      <c r="F467" s="96"/>
      <c r="G467" s="96"/>
      <c r="H467" s="119"/>
      <c r="I467" s="116"/>
      <c r="J467" s="116"/>
      <c r="K467" s="116"/>
      <c r="L467" s="116"/>
      <c r="M467" s="116"/>
      <c r="N467" s="116"/>
      <c r="O467" s="615"/>
    </row>
    <row r="468" spans="1:15" ht="21" customHeight="1" x14ac:dyDescent="0.25">
      <c r="A468" s="740"/>
      <c r="B468" s="694"/>
      <c r="C468" s="572"/>
      <c r="D468" s="572" t="s">
        <v>40</v>
      </c>
      <c r="E468" s="122">
        <v>600</v>
      </c>
      <c r="F468" s="122">
        <v>700</v>
      </c>
      <c r="G468" s="122">
        <v>1000</v>
      </c>
      <c r="H468" s="119">
        <v>2.6</v>
      </c>
      <c r="I468" s="116">
        <v>1560</v>
      </c>
      <c r="J468" s="531">
        <v>700</v>
      </c>
      <c r="K468" s="116">
        <v>800</v>
      </c>
      <c r="L468" s="116"/>
      <c r="M468" s="116">
        <f t="shared" si="17"/>
        <v>-48.717948717948715</v>
      </c>
      <c r="N468" s="116">
        <f t="shared" si="18"/>
        <v>14.285714285714285</v>
      </c>
      <c r="O468" s="615" t="s">
        <v>3184</v>
      </c>
    </row>
    <row r="469" spans="1:15" ht="21.75" customHeight="1" x14ac:dyDescent="0.25">
      <c r="A469" s="740"/>
      <c r="B469" s="694"/>
      <c r="C469" s="572" t="s">
        <v>41</v>
      </c>
      <c r="D469" s="572" t="s">
        <v>41</v>
      </c>
      <c r="E469" s="122">
        <v>400</v>
      </c>
      <c r="F469" s="122">
        <v>600</v>
      </c>
      <c r="G469" s="122">
        <v>800</v>
      </c>
      <c r="H469" s="119">
        <v>2.2999999999999998</v>
      </c>
      <c r="I469" s="116">
        <v>919.99999999999989</v>
      </c>
      <c r="J469" s="531">
        <v>600</v>
      </c>
      <c r="K469" s="116">
        <v>700</v>
      </c>
      <c r="L469" s="116"/>
      <c r="M469" s="116">
        <f t="shared" si="17"/>
        <v>-23.91304347826086</v>
      </c>
      <c r="N469" s="116">
        <f t="shared" si="18"/>
        <v>16.666666666666664</v>
      </c>
      <c r="O469" s="615" t="s">
        <v>3184</v>
      </c>
    </row>
    <row r="470" spans="1:15" ht="21.6" customHeight="1" x14ac:dyDescent="0.25">
      <c r="A470" s="579">
        <v>24</v>
      </c>
      <c r="B470" s="572" t="s">
        <v>988</v>
      </c>
      <c r="C470" s="572" t="s">
        <v>142</v>
      </c>
      <c r="D470" s="572" t="s">
        <v>989</v>
      </c>
      <c r="E470" s="122">
        <v>400</v>
      </c>
      <c r="F470" s="122">
        <v>400</v>
      </c>
      <c r="G470" s="122">
        <v>800</v>
      </c>
      <c r="H470" s="119">
        <v>2.8</v>
      </c>
      <c r="I470" s="116">
        <v>1120</v>
      </c>
      <c r="J470" s="531">
        <v>400</v>
      </c>
      <c r="K470" s="116">
        <v>600</v>
      </c>
      <c r="L470" s="116"/>
      <c r="M470" s="116">
        <f t="shared" si="17"/>
        <v>-46.428571428571431</v>
      </c>
      <c r="N470" s="116">
        <f t="shared" si="18"/>
        <v>50</v>
      </c>
      <c r="O470" s="615" t="s">
        <v>3184</v>
      </c>
    </row>
    <row r="471" spans="1:15" ht="47.25" customHeight="1" x14ac:dyDescent="0.25">
      <c r="A471" s="579">
        <v>25</v>
      </c>
      <c r="B471" s="572" t="s">
        <v>990</v>
      </c>
      <c r="C471" s="572" t="s">
        <v>991</v>
      </c>
      <c r="D471" s="572" t="s">
        <v>992</v>
      </c>
      <c r="E471" s="122">
        <v>300</v>
      </c>
      <c r="F471" s="122">
        <v>300</v>
      </c>
      <c r="G471" s="122">
        <v>600</v>
      </c>
      <c r="H471" s="119">
        <v>2.2999999999999998</v>
      </c>
      <c r="I471" s="116">
        <v>690</v>
      </c>
      <c r="J471" s="531">
        <v>300</v>
      </c>
      <c r="K471" s="116">
        <v>500</v>
      </c>
      <c r="L471" s="116"/>
      <c r="M471" s="116">
        <f t="shared" si="17"/>
        <v>-27.536231884057973</v>
      </c>
      <c r="N471" s="116">
        <f t="shared" si="18"/>
        <v>66.666666666666657</v>
      </c>
      <c r="O471" s="615" t="s">
        <v>3184</v>
      </c>
    </row>
    <row r="472" spans="1:15" ht="38.25" customHeight="1" x14ac:dyDescent="0.25">
      <c r="A472" s="579">
        <v>26</v>
      </c>
      <c r="B472" s="572" t="s">
        <v>993</v>
      </c>
      <c r="C472" s="572" t="s">
        <v>994</v>
      </c>
      <c r="D472" s="572" t="s">
        <v>23</v>
      </c>
      <c r="E472" s="122">
        <v>300</v>
      </c>
      <c r="F472" s="122">
        <v>400</v>
      </c>
      <c r="G472" s="122">
        <v>600</v>
      </c>
      <c r="H472" s="119">
        <v>2.2999999999999998</v>
      </c>
      <c r="I472" s="116">
        <v>690</v>
      </c>
      <c r="J472" s="531">
        <v>400</v>
      </c>
      <c r="K472" s="116">
        <v>500</v>
      </c>
      <c r="L472" s="116"/>
      <c r="M472" s="116">
        <f t="shared" si="17"/>
        <v>-27.536231884057973</v>
      </c>
      <c r="N472" s="116">
        <f t="shared" si="18"/>
        <v>25</v>
      </c>
      <c r="O472" s="615" t="s">
        <v>3184</v>
      </c>
    </row>
    <row r="473" spans="1:15" ht="27" customHeight="1" x14ac:dyDescent="0.25">
      <c r="A473" s="579">
        <v>27</v>
      </c>
      <c r="B473" s="572" t="s">
        <v>995</v>
      </c>
      <c r="C473" s="572" t="s">
        <v>996</v>
      </c>
      <c r="D473" s="572" t="s">
        <v>23</v>
      </c>
      <c r="E473" s="122"/>
      <c r="F473" s="122">
        <v>400</v>
      </c>
      <c r="G473" s="122">
        <v>800</v>
      </c>
      <c r="H473" s="119"/>
      <c r="I473" s="116"/>
      <c r="J473" s="531">
        <v>400</v>
      </c>
      <c r="K473" s="116">
        <v>400</v>
      </c>
      <c r="L473" s="116"/>
      <c r="M473" s="116"/>
      <c r="N473" s="116">
        <f t="shared" si="18"/>
        <v>0</v>
      </c>
      <c r="O473" s="629" t="s">
        <v>3184</v>
      </c>
    </row>
    <row r="474" spans="1:15" ht="21.75" customHeight="1" x14ac:dyDescent="0.25">
      <c r="A474" s="579">
        <v>28</v>
      </c>
      <c r="B474" s="572" t="s">
        <v>997</v>
      </c>
      <c r="C474" s="572" t="s">
        <v>996</v>
      </c>
      <c r="D474" s="572" t="s">
        <v>23</v>
      </c>
      <c r="E474" s="122"/>
      <c r="F474" s="122">
        <v>400</v>
      </c>
      <c r="G474" s="122">
        <v>800</v>
      </c>
      <c r="H474" s="119"/>
      <c r="I474" s="116"/>
      <c r="J474" s="531">
        <v>400</v>
      </c>
      <c r="K474" s="116">
        <v>400</v>
      </c>
      <c r="L474" s="116"/>
      <c r="M474" s="116"/>
      <c r="N474" s="116">
        <f t="shared" si="18"/>
        <v>0</v>
      </c>
      <c r="O474" s="629" t="s">
        <v>3184</v>
      </c>
    </row>
    <row r="475" spans="1:15" ht="23.25" customHeight="1" x14ac:dyDescent="0.25">
      <c r="A475" s="579">
        <v>29</v>
      </c>
      <c r="B475" s="569" t="s">
        <v>998</v>
      </c>
      <c r="C475" s="572" t="s">
        <v>996</v>
      </c>
      <c r="D475" s="572" t="s">
        <v>23</v>
      </c>
      <c r="E475" s="122"/>
      <c r="F475" s="122">
        <v>400</v>
      </c>
      <c r="G475" s="122">
        <v>800</v>
      </c>
      <c r="H475" s="119"/>
      <c r="I475" s="116"/>
      <c r="J475" s="531">
        <v>400</v>
      </c>
      <c r="K475" s="116">
        <v>400</v>
      </c>
      <c r="L475" s="116"/>
      <c r="M475" s="116"/>
      <c r="N475" s="116">
        <f t="shared" si="18"/>
        <v>0</v>
      </c>
      <c r="O475" s="629" t="s">
        <v>3184</v>
      </c>
    </row>
    <row r="476" spans="1:15" ht="37.5" x14ac:dyDescent="0.25">
      <c r="A476" s="579">
        <v>30</v>
      </c>
      <c r="B476" s="124" t="s">
        <v>999</v>
      </c>
      <c r="C476" s="571" t="s">
        <v>10</v>
      </c>
      <c r="D476" s="572" t="s">
        <v>790</v>
      </c>
      <c r="E476" s="122"/>
      <c r="F476" s="122">
        <v>350</v>
      </c>
      <c r="G476" s="122">
        <v>600</v>
      </c>
      <c r="H476" s="119"/>
      <c r="I476" s="116"/>
      <c r="J476" s="531">
        <v>350</v>
      </c>
      <c r="K476" s="116">
        <v>350</v>
      </c>
      <c r="L476" s="116"/>
      <c r="M476" s="116"/>
      <c r="N476" s="116">
        <f t="shared" si="18"/>
        <v>0</v>
      </c>
      <c r="O476" s="629" t="s">
        <v>3184</v>
      </c>
    </row>
    <row r="477" spans="1:15" ht="42.75" customHeight="1" x14ac:dyDescent="0.25">
      <c r="A477" s="579">
        <v>31</v>
      </c>
      <c r="B477" s="124" t="s">
        <v>1000</v>
      </c>
      <c r="C477" s="571" t="s">
        <v>1001</v>
      </c>
      <c r="D477" s="572" t="s">
        <v>23</v>
      </c>
      <c r="E477" s="122"/>
      <c r="F477" s="122">
        <v>350</v>
      </c>
      <c r="G477" s="122">
        <v>550</v>
      </c>
      <c r="H477" s="119"/>
      <c r="I477" s="116"/>
      <c r="J477" s="531">
        <v>350</v>
      </c>
      <c r="K477" s="116">
        <v>350</v>
      </c>
      <c r="L477" s="116"/>
      <c r="M477" s="116"/>
      <c r="N477" s="116">
        <f t="shared" si="18"/>
        <v>0</v>
      </c>
      <c r="O477" s="629" t="s">
        <v>3184</v>
      </c>
    </row>
    <row r="478" spans="1:15" ht="23.25" customHeight="1" x14ac:dyDescent="0.25">
      <c r="A478" s="579">
        <v>32</v>
      </c>
      <c r="B478" s="570" t="s">
        <v>1002</v>
      </c>
      <c r="C478" s="572" t="s">
        <v>1003</v>
      </c>
      <c r="D478" s="572" t="s">
        <v>1004</v>
      </c>
      <c r="E478" s="122"/>
      <c r="F478" s="122">
        <v>750</v>
      </c>
      <c r="G478" s="122">
        <v>1000</v>
      </c>
      <c r="H478" s="119"/>
      <c r="I478" s="116"/>
      <c r="J478" s="531">
        <v>750</v>
      </c>
      <c r="K478" s="116">
        <v>800</v>
      </c>
      <c r="L478" s="116"/>
      <c r="M478" s="116"/>
      <c r="N478" s="116">
        <f t="shared" si="18"/>
        <v>6.666666666666667</v>
      </c>
      <c r="O478" s="629" t="s">
        <v>3184</v>
      </c>
    </row>
    <row r="479" spans="1:15" x14ac:dyDescent="0.25">
      <c r="A479" s="579">
        <v>33</v>
      </c>
      <c r="B479" s="691" t="s">
        <v>614</v>
      </c>
      <c r="C479" s="692"/>
      <c r="D479" s="693"/>
      <c r="E479" s="122">
        <v>120</v>
      </c>
      <c r="F479" s="96">
        <v>200</v>
      </c>
      <c r="G479" s="96">
        <v>700</v>
      </c>
      <c r="H479" s="119">
        <v>3.8</v>
      </c>
      <c r="I479" s="116">
        <v>456</v>
      </c>
      <c r="J479" s="531">
        <v>200</v>
      </c>
      <c r="K479" s="116">
        <v>200</v>
      </c>
      <c r="L479" s="116"/>
      <c r="M479" s="116">
        <f t="shared" si="17"/>
        <v>-56.140350877192979</v>
      </c>
      <c r="N479" s="116">
        <f t="shared" si="18"/>
        <v>0</v>
      </c>
      <c r="O479" s="615" t="s">
        <v>3184</v>
      </c>
    </row>
    <row r="480" spans="1:15" s="212" customFormat="1" x14ac:dyDescent="0.3">
      <c r="A480" s="208" t="s">
        <v>1338</v>
      </c>
      <c r="B480" s="209" t="s">
        <v>1339</v>
      </c>
      <c r="C480" s="591"/>
      <c r="D480" s="591"/>
      <c r="E480" s="210"/>
      <c r="F480" s="210"/>
      <c r="G480" s="210"/>
      <c r="H480" s="114"/>
      <c r="I480" s="114"/>
      <c r="J480" s="114"/>
      <c r="K480" s="114"/>
      <c r="L480" s="114"/>
      <c r="M480" s="116"/>
      <c r="N480" s="116"/>
      <c r="O480" s="619"/>
    </row>
    <row r="481" spans="1:15" s="212" customFormat="1" x14ac:dyDescent="0.3">
      <c r="A481" s="563" t="s">
        <v>1340</v>
      </c>
      <c r="B481" s="592" t="s">
        <v>1341</v>
      </c>
      <c r="C481" s="592"/>
      <c r="D481" s="592"/>
      <c r="E481" s="213"/>
      <c r="F481" s="134"/>
      <c r="G481" s="116"/>
      <c r="H481" s="114"/>
      <c r="I481" s="114"/>
      <c r="J481" s="214"/>
      <c r="K481" s="214"/>
      <c r="L481" s="214"/>
      <c r="M481" s="116"/>
      <c r="N481" s="116"/>
      <c r="O481" s="615"/>
    </row>
    <row r="482" spans="1:15" s="212" customFormat="1" x14ac:dyDescent="0.3">
      <c r="A482" s="688">
        <v>1</v>
      </c>
      <c r="B482" s="685" t="s">
        <v>1342</v>
      </c>
      <c r="C482" s="572" t="s">
        <v>1343</v>
      </c>
      <c r="D482" s="572" t="s">
        <v>1344</v>
      </c>
      <c r="E482" s="116">
        <v>4300</v>
      </c>
      <c r="F482" s="134">
        <v>11000</v>
      </c>
      <c r="G482" s="215">
        <v>22000</v>
      </c>
      <c r="H482" s="216">
        <v>3.6</v>
      </c>
      <c r="I482" s="116">
        <v>15480</v>
      </c>
      <c r="J482" s="215">
        <v>13200</v>
      </c>
      <c r="K482" s="215">
        <v>9000</v>
      </c>
      <c r="L482" s="215"/>
      <c r="M482" s="116">
        <f t="shared" ref="M482:M536" si="19">(K482-I482)/I482*100</f>
        <v>-41.860465116279073</v>
      </c>
      <c r="N482" s="116">
        <f t="shared" ref="N482:N543" si="20">(K482-J482)/J482*100</f>
        <v>-31.818181818181817</v>
      </c>
      <c r="O482" s="615" t="s">
        <v>3184</v>
      </c>
    </row>
    <row r="483" spans="1:15" s="212" customFormat="1" x14ac:dyDescent="0.3">
      <c r="A483" s="689"/>
      <c r="B483" s="686"/>
      <c r="C483" s="572" t="s">
        <v>944</v>
      </c>
      <c r="D483" s="572" t="s">
        <v>1345</v>
      </c>
      <c r="E483" s="116">
        <v>3300</v>
      </c>
      <c r="F483" s="134">
        <v>8500</v>
      </c>
      <c r="G483" s="215">
        <v>17000</v>
      </c>
      <c r="H483" s="216">
        <v>2.1</v>
      </c>
      <c r="I483" s="116">
        <v>6930</v>
      </c>
      <c r="J483" s="215">
        <v>10200</v>
      </c>
      <c r="K483" s="215">
        <v>7000</v>
      </c>
      <c r="L483" s="215"/>
      <c r="M483" s="116">
        <f t="shared" si="19"/>
        <v>1.0101010101010102</v>
      </c>
      <c r="N483" s="116">
        <f t="shared" si="20"/>
        <v>-31.372549019607842</v>
      </c>
      <c r="O483" s="615" t="s">
        <v>3184</v>
      </c>
    </row>
    <row r="484" spans="1:15" s="212" customFormat="1" x14ac:dyDescent="0.3">
      <c r="A484" s="690"/>
      <c r="B484" s="687"/>
      <c r="C484" s="572" t="s">
        <v>1346</v>
      </c>
      <c r="D484" s="572" t="s">
        <v>1347</v>
      </c>
      <c r="E484" s="116">
        <v>2100</v>
      </c>
      <c r="F484" s="134">
        <v>6500</v>
      </c>
      <c r="G484" s="215">
        <v>13000</v>
      </c>
      <c r="H484" s="216">
        <v>2</v>
      </c>
      <c r="I484" s="116">
        <v>4200</v>
      </c>
      <c r="J484" s="215">
        <v>7800</v>
      </c>
      <c r="K484" s="215">
        <v>5500</v>
      </c>
      <c r="L484" s="215"/>
      <c r="M484" s="116">
        <f t="shared" si="19"/>
        <v>30.952380952380953</v>
      </c>
      <c r="N484" s="116">
        <f t="shared" si="20"/>
        <v>-29.487179487179489</v>
      </c>
      <c r="O484" s="615" t="s">
        <v>3184</v>
      </c>
    </row>
    <row r="485" spans="1:15" s="212" customFormat="1" x14ac:dyDescent="0.3">
      <c r="A485" s="688">
        <v>2</v>
      </c>
      <c r="B485" s="685" t="s">
        <v>1348</v>
      </c>
      <c r="C485" s="572" t="s">
        <v>1343</v>
      </c>
      <c r="D485" s="572" t="s">
        <v>1349</v>
      </c>
      <c r="E485" s="116">
        <v>3000</v>
      </c>
      <c r="F485" s="134">
        <v>10000</v>
      </c>
      <c r="G485" s="215">
        <v>20000</v>
      </c>
      <c r="H485" s="216">
        <v>1.4</v>
      </c>
      <c r="I485" s="116">
        <v>4200</v>
      </c>
      <c r="J485" s="215">
        <v>12000</v>
      </c>
      <c r="K485" s="215">
        <v>8500</v>
      </c>
      <c r="L485" s="215"/>
      <c r="M485" s="116">
        <f t="shared" si="19"/>
        <v>102.38095238095238</v>
      </c>
      <c r="N485" s="116">
        <f t="shared" si="20"/>
        <v>-29.166666666666668</v>
      </c>
      <c r="O485" s="615" t="s">
        <v>3184</v>
      </c>
    </row>
    <row r="486" spans="1:15" s="212" customFormat="1" x14ac:dyDescent="0.3">
      <c r="A486" s="689"/>
      <c r="B486" s="686"/>
      <c r="C486" s="572" t="s">
        <v>1349</v>
      </c>
      <c r="D486" s="572" t="s">
        <v>1350</v>
      </c>
      <c r="E486" s="116">
        <v>2700</v>
      </c>
      <c r="F486" s="134">
        <v>7500</v>
      </c>
      <c r="G486" s="215">
        <v>15000</v>
      </c>
      <c r="H486" s="216">
        <v>1.6</v>
      </c>
      <c r="I486" s="116">
        <v>4320</v>
      </c>
      <c r="J486" s="215">
        <v>9000</v>
      </c>
      <c r="K486" s="215">
        <v>6500</v>
      </c>
      <c r="L486" s="215"/>
      <c r="M486" s="116">
        <f t="shared" si="19"/>
        <v>50.462962962962962</v>
      </c>
      <c r="N486" s="116">
        <f t="shared" si="20"/>
        <v>-27.777777777777779</v>
      </c>
      <c r="O486" s="615" t="s">
        <v>3184</v>
      </c>
    </row>
    <row r="487" spans="1:15" s="212" customFormat="1" x14ac:dyDescent="0.3">
      <c r="A487" s="689"/>
      <c r="B487" s="686"/>
      <c r="C487" s="572" t="s">
        <v>1351</v>
      </c>
      <c r="D487" s="572" t="s">
        <v>1352</v>
      </c>
      <c r="E487" s="116">
        <v>2100</v>
      </c>
      <c r="F487" s="134">
        <v>5750</v>
      </c>
      <c r="G487" s="215">
        <v>11500</v>
      </c>
      <c r="H487" s="216">
        <v>1.7</v>
      </c>
      <c r="I487" s="116">
        <v>3570</v>
      </c>
      <c r="J487" s="215">
        <v>6900</v>
      </c>
      <c r="K487" s="215">
        <v>4800</v>
      </c>
      <c r="L487" s="215"/>
      <c r="M487" s="116">
        <f t="shared" si="19"/>
        <v>34.45378151260504</v>
      </c>
      <c r="N487" s="116">
        <f t="shared" si="20"/>
        <v>-30.434782608695656</v>
      </c>
      <c r="O487" s="615" t="s">
        <v>3184</v>
      </c>
    </row>
    <row r="488" spans="1:15" s="212" customFormat="1" x14ac:dyDescent="0.3">
      <c r="A488" s="690"/>
      <c r="B488" s="687"/>
      <c r="C488" s="572" t="s">
        <v>1353</v>
      </c>
      <c r="D488" s="572" t="s">
        <v>1354</v>
      </c>
      <c r="E488" s="116">
        <v>1500</v>
      </c>
      <c r="F488" s="134">
        <v>4000</v>
      </c>
      <c r="G488" s="215">
        <v>8000</v>
      </c>
      <c r="H488" s="216">
        <v>1.6</v>
      </c>
      <c r="I488" s="116">
        <v>2400</v>
      </c>
      <c r="J488" s="215">
        <v>4800</v>
      </c>
      <c r="K488" s="215">
        <v>3300</v>
      </c>
      <c r="L488" s="215"/>
      <c r="M488" s="116">
        <f t="shared" si="19"/>
        <v>37.5</v>
      </c>
      <c r="N488" s="116">
        <f t="shared" si="20"/>
        <v>-31.25</v>
      </c>
      <c r="O488" s="615" t="s">
        <v>3184</v>
      </c>
    </row>
    <row r="489" spans="1:15" s="212" customFormat="1" x14ac:dyDescent="0.3">
      <c r="A489" s="688">
        <v>3</v>
      </c>
      <c r="B489" s="685" t="s">
        <v>1355</v>
      </c>
      <c r="C489" s="572" t="s">
        <v>9</v>
      </c>
      <c r="D489" s="572" t="s">
        <v>1356</v>
      </c>
      <c r="E489" s="116">
        <v>2100</v>
      </c>
      <c r="F489" s="134">
        <v>5000</v>
      </c>
      <c r="G489" s="215">
        <v>10000</v>
      </c>
      <c r="H489" s="216">
        <v>3.3</v>
      </c>
      <c r="I489" s="116">
        <v>6930</v>
      </c>
      <c r="J489" s="215">
        <v>6000</v>
      </c>
      <c r="K489" s="215">
        <v>4200</v>
      </c>
      <c r="L489" s="215"/>
      <c r="M489" s="116">
        <f t="shared" si="19"/>
        <v>-39.393939393939391</v>
      </c>
      <c r="N489" s="116">
        <f t="shared" si="20"/>
        <v>-30</v>
      </c>
      <c r="O489" s="615" t="s">
        <v>3184</v>
      </c>
    </row>
    <row r="490" spans="1:15" s="212" customFormat="1" ht="37.5" x14ac:dyDescent="0.3">
      <c r="A490" s="689"/>
      <c r="B490" s="686"/>
      <c r="C490" s="572" t="s">
        <v>1357</v>
      </c>
      <c r="D490" s="572" t="s">
        <v>1358</v>
      </c>
      <c r="E490" s="116">
        <v>1300</v>
      </c>
      <c r="F490" s="134">
        <v>3250</v>
      </c>
      <c r="G490" s="215">
        <v>6500</v>
      </c>
      <c r="H490" s="216">
        <v>2.7</v>
      </c>
      <c r="I490" s="116">
        <v>3510.0000000000005</v>
      </c>
      <c r="J490" s="215">
        <v>3900</v>
      </c>
      <c r="K490" s="215">
        <v>2700</v>
      </c>
      <c r="L490" s="215"/>
      <c r="M490" s="116">
        <f t="shared" si="19"/>
        <v>-23.076923076923087</v>
      </c>
      <c r="N490" s="116">
        <f t="shared" si="20"/>
        <v>-30.76923076923077</v>
      </c>
      <c r="O490" s="615" t="s">
        <v>3184</v>
      </c>
    </row>
    <row r="491" spans="1:15" s="212" customFormat="1" x14ac:dyDescent="0.3">
      <c r="A491" s="690"/>
      <c r="B491" s="687"/>
      <c r="C491" s="572" t="s">
        <v>1359</v>
      </c>
      <c r="D491" s="572" t="s">
        <v>1347</v>
      </c>
      <c r="E491" s="116">
        <v>690</v>
      </c>
      <c r="F491" s="134">
        <v>2750</v>
      </c>
      <c r="G491" s="215">
        <v>5500</v>
      </c>
      <c r="H491" s="216">
        <v>2.2999999999999998</v>
      </c>
      <c r="I491" s="116">
        <v>1586.9999999999998</v>
      </c>
      <c r="J491" s="215">
        <v>3300</v>
      </c>
      <c r="K491" s="215">
        <v>2000</v>
      </c>
      <c r="L491" s="215"/>
      <c r="M491" s="116">
        <f t="shared" si="19"/>
        <v>26.023944549464417</v>
      </c>
      <c r="N491" s="116">
        <f t="shared" si="20"/>
        <v>-39.393939393939391</v>
      </c>
      <c r="O491" s="615" t="s">
        <v>3184</v>
      </c>
    </row>
    <row r="492" spans="1:15" s="212" customFormat="1" ht="37.5" x14ac:dyDescent="0.3">
      <c r="A492" s="688">
        <v>4</v>
      </c>
      <c r="B492" s="685" t="s">
        <v>26</v>
      </c>
      <c r="C492" s="572" t="s">
        <v>9</v>
      </c>
      <c r="D492" s="572" t="s">
        <v>1360</v>
      </c>
      <c r="E492" s="116">
        <v>2300</v>
      </c>
      <c r="F492" s="134">
        <v>6500</v>
      </c>
      <c r="G492" s="215">
        <v>13000</v>
      </c>
      <c r="H492" s="216">
        <v>2.5</v>
      </c>
      <c r="I492" s="116">
        <v>5750</v>
      </c>
      <c r="J492" s="215">
        <v>7800</v>
      </c>
      <c r="K492" s="215">
        <v>5500</v>
      </c>
      <c r="L492" s="215"/>
      <c r="M492" s="116">
        <f t="shared" si="19"/>
        <v>-4.3478260869565215</v>
      </c>
      <c r="N492" s="116">
        <f t="shared" si="20"/>
        <v>-29.487179487179489</v>
      </c>
      <c r="O492" s="615" t="s">
        <v>3184</v>
      </c>
    </row>
    <row r="493" spans="1:15" s="212" customFormat="1" ht="37.5" x14ac:dyDescent="0.3">
      <c r="A493" s="689"/>
      <c r="B493" s="686"/>
      <c r="C493" s="572" t="s">
        <v>1361</v>
      </c>
      <c r="D493" s="572" t="s">
        <v>1362</v>
      </c>
      <c r="E493" s="116">
        <v>1800</v>
      </c>
      <c r="F493" s="134">
        <v>5000</v>
      </c>
      <c r="G493" s="215">
        <v>10000</v>
      </c>
      <c r="H493" s="216">
        <v>2.8</v>
      </c>
      <c r="I493" s="116">
        <v>5040</v>
      </c>
      <c r="J493" s="215">
        <v>6000</v>
      </c>
      <c r="K493" s="215">
        <v>4200</v>
      </c>
      <c r="L493" s="215"/>
      <c r="M493" s="116">
        <f t="shared" si="19"/>
        <v>-16.666666666666664</v>
      </c>
      <c r="N493" s="116">
        <f t="shared" si="20"/>
        <v>-30</v>
      </c>
      <c r="O493" s="615" t="s">
        <v>3184</v>
      </c>
    </row>
    <row r="494" spans="1:15" s="212" customFormat="1" ht="37.5" x14ac:dyDescent="0.3">
      <c r="A494" s="690"/>
      <c r="B494" s="687"/>
      <c r="C494" s="572" t="s">
        <v>1362</v>
      </c>
      <c r="D494" s="572" t="s">
        <v>1363</v>
      </c>
      <c r="E494" s="116">
        <v>1600</v>
      </c>
      <c r="F494" s="134">
        <v>3250</v>
      </c>
      <c r="G494" s="215">
        <v>5000</v>
      </c>
      <c r="H494" s="216">
        <v>3.1</v>
      </c>
      <c r="I494" s="116">
        <v>4960</v>
      </c>
      <c r="J494" s="215">
        <v>3250</v>
      </c>
      <c r="K494" s="622">
        <v>3500</v>
      </c>
      <c r="L494" s="215"/>
      <c r="M494" s="116">
        <f t="shared" si="19"/>
        <v>-29.435483870967744</v>
      </c>
      <c r="N494" s="116">
        <f t="shared" si="20"/>
        <v>7.6923076923076925</v>
      </c>
      <c r="O494" s="615" t="s">
        <v>3184</v>
      </c>
    </row>
    <row r="495" spans="1:15" s="212" customFormat="1" ht="37.5" x14ac:dyDescent="0.3">
      <c r="A495" s="688">
        <v>5</v>
      </c>
      <c r="B495" s="685" t="s">
        <v>255</v>
      </c>
      <c r="C495" s="572" t="s">
        <v>28</v>
      </c>
      <c r="D495" s="572" t="s">
        <v>1364</v>
      </c>
      <c r="E495" s="116">
        <v>2300</v>
      </c>
      <c r="F495" s="134">
        <v>8250</v>
      </c>
      <c r="G495" s="215">
        <v>16500</v>
      </c>
      <c r="H495" s="216">
        <v>4.3</v>
      </c>
      <c r="I495" s="116">
        <v>9890</v>
      </c>
      <c r="J495" s="215">
        <v>9900</v>
      </c>
      <c r="K495" s="215">
        <v>6900</v>
      </c>
      <c r="L495" s="215"/>
      <c r="M495" s="116">
        <f t="shared" si="19"/>
        <v>-30.232558139534881</v>
      </c>
      <c r="N495" s="116">
        <f t="shared" si="20"/>
        <v>-30.303030303030305</v>
      </c>
      <c r="O495" s="615" t="s">
        <v>3184</v>
      </c>
    </row>
    <row r="496" spans="1:15" s="212" customFormat="1" ht="37.5" x14ac:dyDescent="0.3">
      <c r="A496" s="689"/>
      <c r="B496" s="686"/>
      <c r="C496" s="572" t="s">
        <v>1365</v>
      </c>
      <c r="D496" s="572" t="s">
        <v>1366</v>
      </c>
      <c r="E496" s="116">
        <v>1700</v>
      </c>
      <c r="F496" s="134">
        <v>6500</v>
      </c>
      <c r="G496" s="215">
        <v>13000</v>
      </c>
      <c r="H496" s="216">
        <v>3.2</v>
      </c>
      <c r="I496" s="116">
        <v>5440</v>
      </c>
      <c r="J496" s="215">
        <v>7800</v>
      </c>
      <c r="K496" s="215">
        <v>5200</v>
      </c>
      <c r="L496" s="215"/>
      <c r="M496" s="116">
        <f t="shared" si="19"/>
        <v>-4.4117647058823533</v>
      </c>
      <c r="N496" s="116">
        <f t="shared" si="20"/>
        <v>-33.333333333333329</v>
      </c>
      <c r="O496" s="615" t="s">
        <v>3184</v>
      </c>
    </row>
    <row r="497" spans="1:15" s="212" customFormat="1" ht="37.5" x14ac:dyDescent="0.3">
      <c r="A497" s="689"/>
      <c r="B497" s="686"/>
      <c r="C497" s="572" t="s">
        <v>1367</v>
      </c>
      <c r="D497" s="572" t="s">
        <v>1368</v>
      </c>
      <c r="E497" s="116"/>
      <c r="F497" s="134"/>
      <c r="G497" s="215"/>
      <c r="H497" s="216"/>
      <c r="I497" s="116"/>
      <c r="J497" s="215"/>
      <c r="K497" s="215"/>
      <c r="L497" s="215"/>
      <c r="M497" s="116"/>
      <c r="N497" s="116"/>
      <c r="O497" s="615"/>
    </row>
    <row r="498" spans="1:15" s="212" customFormat="1" x14ac:dyDescent="0.3">
      <c r="A498" s="689"/>
      <c r="B498" s="686"/>
      <c r="C498" s="572"/>
      <c r="D498" s="572" t="s">
        <v>40</v>
      </c>
      <c r="E498" s="116">
        <v>1100</v>
      </c>
      <c r="F498" s="134">
        <v>5000</v>
      </c>
      <c r="G498" s="215">
        <v>10000</v>
      </c>
      <c r="H498" s="216">
        <v>2.7</v>
      </c>
      <c r="I498" s="116">
        <v>2970</v>
      </c>
      <c r="J498" s="215">
        <v>6000</v>
      </c>
      <c r="K498" s="215">
        <v>3500</v>
      </c>
      <c r="L498" s="215"/>
      <c r="M498" s="116">
        <f t="shared" si="19"/>
        <v>17.845117845117844</v>
      </c>
      <c r="N498" s="116">
        <f t="shared" si="20"/>
        <v>-41.666666666666671</v>
      </c>
      <c r="O498" s="615" t="s">
        <v>3184</v>
      </c>
    </row>
    <row r="499" spans="1:15" s="212" customFormat="1" x14ac:dyDescent="0.3">
      <c r="A499" s="690"/>
      <c r="B499" s="687"/>
      <c r="C499" s="572"/>
      <c r="D499" s="572" t="s">
        <v>41</v>
      </c>
      <c r="E499" s="116">
        <v>1100</v>
      </c>
      <c r="F499" s="134">
        <v>5000</v>
      </c>
      <c r="G499" s="215">
        <v>10000</v>
      </c>
      <c r="H499" s="216">
        <v>2.7</v>
      </c>
      <c r="I499" s="116">
        <v>2970</v>
      </c>
      <c r="J499" s="215">
        <v>6000</v>
      </c>
      <c r="K499" s="215">
        <v>2800</v>
      </c>
      <c r="L499" s="215"/>
      <c r="M499" s="116">
        <f t="shared" si="19"/>
        <v>-5.7239057239057241</v>
      </c>
      <c r="N499" s="116">
        <f t="shared" si="20"/>
        <v>-53.333333333333336</v>
      </c>
      <c r="O499" s="615" t="s">
        <v>3184</v>
      </c>
    </row>
    <row r="500" spans="1:15" s="212" customFormat="1" x14ac:dyDescent="0.3">
      <c r="A500" s="688">
        <v>6</v>
      </c>
      <c r="B500" s="685" t="s">
        <v>944</v>
      </c>
      <c r="C500" s="572" t="s">
        <v>9</v>
      </c>
      <c r="D500" s="572" t="s">
        <v>1369</v>
      </c>
      <c r="E500" s="116">
        <v>1700</v>
      </c>
      <c r="F500" s="134">
        <v>2750</v>
      </c>
      <c r="G500" s="215">
        <v>5500</v>
      </c>
      <c r="H500" s="216">
        <v>2.2999999999999998</v>
      </c>
      <c r="I500" s="116">
        <v>3909.9999999999995</v>
      </c>
      <c r="J500" s="215">
        <v>3300</v>
      </c>
      <c r="K500" s="215">
        <v>2300</v>
      </c>
      <c r="L500" s="215"/>
      <c r="M500" s="116">
        <f t="shared" si="19"/>
        <v>-41.17647058823529</v>
      </c>
      <c r="N500" s="116">
        <f t="shared" si="20"/>
        <v>-30.303030303030305</v>
      </c>
      <c r="O500" s="615" t="s">
        <v>3184</v>
      </c>
    </row>
    <row r="501" spans="1:15" s="212" customFormat="1" ht="37.5" x14ac:dyDescent="0.3">
      <c r="A501" s="689"/>
      <c r="B501" s="686"/>
      <c r="C501" s="572" t="s">
        <v>1370</v>
      </c>
      <c r="D501" s="572" t="s">
        <v>1371</v>
      </c>
      <c r="E501" s="116">
        <v>1300</v>
      </c>
      <c r="F501" s="215">
        <v>1300</v>
      </c>
      <c r="G501" s="215">
        <v>2500</v>
      </c>
      <c r="H501" s="216">
        <v>2.2999999999999998</v>
      </c>
      <c r="I501" s="116">
        <v>2989.9999999999995</v>
      </c>
      <c r="J501" s="215">
        <v>1500</v>
      </c>
      <c r="K501" s="215">
        <v>1500</v>
      </c>
      <c r="L501" s="215"/>
      <c r="M501" s="116">
        <f t="shared" si="19"/>
        <v>-49.832775919732434</v>
      </c>
      <c r="N501" s="116">
        <f t="shared" si="20"/>
        <v>0</v>
      </c>
      <c r="O501" s="615" t="s">
        <v>3184</v>
      </c>
    </row>
    <row r="502" spans="1:15" s="212" customFormat="1" ht="37.5" x14ac:dyDescent="0.3">
      <c r="A502" s="690"/>
      <c r="B502" s="687"/>
      <c r="C502" s="572" t="s">
        <v>1372</v>
      </c>
      <c r="D502" s="572" t="s">
        <v>1343</v>
      </c>
      <c r="E502" s="116">
        <v>810</v>
      </c>
      <c r="F502" s="134">
        <v>1500</v>
      </c>
      <c r="G502" s="215">
        <v>3000</v>
      </c>
      <c r="H502" s="216">
        <v>2.9</v>
      </c>
      <c r="I502" s="116">
        <v>2349</v>
      </c>
      <c r="J502" s="215">
        <v>1800</v>
      </c>
      <c r="K502" s="215">
        <v>1100</v>
      </c>
      <c r="L502" s="215"/>
      <c r="M502" s="116">
        <f t="shared" si="19"/>
        <v>-53.171562366964665</v>
      </c>
      <c r="N502" s="116">
        <f t="shared" si="20"/>
        <v>-38.888888888888893</v>
      </c>
      <c r="O502" s="615" t="s">
        <v>3184</v>
      </c>
    </row>
    <row r="503" spans="1:15" s="212" customFormat="1" x14ac:dyDescent="0.3">
      <c r="A503" s="573">
        <v>7</v>
      </c>
      <c r="B503" s="572" t="s">
        <v>1373</v>
      </c>
      <c r="C503" s="572" t="s">
        <v>9</v>
      </c>
      <c r="D503" s="572" t="s">
        <v>1374</v>
      </c>
      <c r="E503" s="116">
        <v>790</v>
      </c>
      <c r="F503" s="134">
        <v>1500</v>
      </c>
      <c r="G503" s="215">
        <v>3000</v>
      </c>
      <c r="H503" s="216">
        <v>2.7</v>
      </c>
      <c r="I503" s="116">
        <v>2133</v>
      </c>
      <c r="J503" s="215">
        <v>1800</v>
      </c>
      <c r="K503" s="622">
        <v>2100</v>
      </c>
      <c r="L503" s="215"/>
      <c r="M503" s="116">
        <f t="shared" si="19"/>
        <v>-1.5471167369901548</v>
      </c>
      <c r="N503" s="116">
        <f t="shared" si="20"/>
        <v>16.666666666666664</v>
      </c>
      <c r="O503" s="615" t="s">
        <v>3184</v>
      </c>
    </row>
    <row r="504" spans="1:15" s="212" customFormat="1" x14ac:dyDescent="0.3">
      <c r="A504" s="573">
        <v>8</v>
      </c>
      <c r="B504" s="572" t="s">
        <v>969</v>
      </c>
      <c r="C504" s="572" t="s">
        <v>944</v>
      </c>
      <c r="D504" s="572" t="s">
        <v>1375</v>
      </c>
      <c r="E504" s="116">
        <v>690</v>
      </c>
      <c r="F504" s="134">
        <v>750</v>
      </c>
      <c r="G504" s="215">
        <v>1500</v>
      </c>
      <c r="H504" s="216">
        <v>3.3</v>
      </c>
      <c r="I504" s="116">
        <v>2277</v>
      </c>
      <c r="J504" s="215">
        <v>900</v>
      </c>
      <c r="K504" s="622">
        <v>1000</v>
      </c>
      <c r="L504" s="215"/>
      <c r="M504" s="116">
        <f t="shared" si="19"/>
        <v>-56.082564778216948</v>
      </c>
      <c r="N504" s="116">
        <f t="shared" si="20"/>
        <v>11.111111111111111</v>
      </c>
      <c r="O504" s="615" t="s">
        <v>3184</v>
      </c>
    </row>
    <row r="505" spans="1:15" s="212" customFormat="1" x14ac:dyDescent="0.3">
      <c r="A505" s="688">
        <v>9</v>
      </c>
      <c r="B505" s="685" t="s">
        <v>955</v>
      </c>
      <c r="C505" s="572" t="s">
        <v>255</v>
      </c>
      <c r="D505" s="572" t="s">
        <v>1376</v>
      </c>
      <c r="E505" s="116">
        <v>1800</v>
      </c>
      <c r="F505" s="134">
        <v>3250</v>
      </c>
      <c r="G505" s="215">
        <v>6500</v>
      </c>
      <c r="H505" s="216">
        <v>2.8</v>
      </c>
      <c r="I505" s="116">
        <v>5040</v>
      </c>
      <c r="J505" s="215">
        <v>3900</v>
      </c>
      <c r="K505" s="215">
        <v>2700</v>
      </c>
      <c r="L505" s="215"/>
      <c r="M505" s="116">
        <f t="shared" si="19"/>
        <v>-46.428571428571431</v>
      </c>
      <c r="N505" s="116">
        <f t="shared" si="20"/>
        <v>-30.76923076923077</v>
      </c>
      <c r="O505" s="615" t="s">
        <v>3184</v>
      </c>
    </row>
    <row r="506" spans="1:15" s="212" customFormat="1" x14ac:dyDescent="0.3">
      <c r="A506" s="689"/>
      <c r="B506" s="686"/>
      <c r="C506" s="572" t="s">
        <v>1376</v>
      </c>
      <c r="D506" s="572" t="s">
        <v>1377</v>
      </c>
      <c r="E506" s="116"/>
      <c r="F506" s="134"/>
      <c r="G506" s="215"/>
      <c r="H506" s="216"/>
      <c r="I506" s="116"/>
      <c r="J506" s="215"/>
      <c r="K506" s="215"/>
      <c r="L506" s="215"/>
      <c r="M506" s="116"/>
      <c r="N506" s="116"/>
      <c r="O506" s="615"/>
    </row>
    <row r="507" spans="1:15" s="212" customFormat="1" x14ac:dyDescent="0.3">
      <c r="A507" s="689"/>
      <c r="B507" s="686"/>
      <c r="C507" s="572"/>
      <c r="D507" s="572" t="s">
        <v>40</v>
      </c>
      <c r="E507" s="116">
        <v>1600</v>
      </c>
      <c r="F507" s="134">
        <v>2500</v>
      </c>
      <c r="G507" s="215">
        <v>5000</v>
      </c>
      <c r="H507" s="216">
        <v>3.2</v>
      </c>
      <c r="I507" s="116">
        <v>5120</v>
      </c>
      <c r="J507" s="215">
        <v>3000</v>
      </c>
      <c r="K507" s="215">
        <v>2100</v>
      </c>
      <c r="L507" s="215"/>
      <c r="M507" s="116">
        <f t="shared" si="19"/>
        <v>-58.984375</v>
      </c>
      <c r="N507" s="116">
        <f t="shared" si="20"/>
        <v>-30</v>
      </c>
      <c r="O507" s="615" t="s">
        <v>3184</v>
      </c>
    </row>
    <row r="508" spans="1:15" s="212" customFormat="1" x14ac:dyDescent="0.3">
      <c r="A508" s="690"/>
      <c r="B508" s="687"/>
      <c r="C508" s="572"/>
      <c r="D508" s="572" t="s">
        <v>41</v>
      </c>
      <c r="E508" s="116">
        <v>1600</v>
      </c>
      <c r="F508" s="134">
        <v>2500</v>
      </c>
      <c r="G508" s="215">
        <v>5000</v>
      </c>
      <c r="H508" s="216">
        <v>3.2</v>
      </c>
      <c r="I508" s="116">
        <v>5120</v>
      </c>
      <c r="J508" s="215">
        <v>3000</v>
      </c>
      <c r="K508" s="215">
        <v>1700</v>
      </c>
      <c r="L508" s="215"/>
      <c r="M508" s="116">
        <f t="shared" si="19"/>
        <v>-66.796875</v>
      </c>
      <c r="N508" s="116">
        <f t="shared" si="20"/>
        <v>-43.333333333333336</v>
      </c>
      <c r="O508" s="615" t="s">
        <v>3184</v>
      </c>
    </row>
    <row r="509" spans="1:15" s="212" customFormat="1" x14ac:dyDescent="0.3">
      <c r="A509" s="688">
        <v>10</v>
      </c>
      <c r="B509" s="685" t="s">
        <v>1378</v>
      </c>
      <c r="C509" s="572" t="s">
        <v>1379</v>
      </c>
      <c r="D509" s="572" t="s">
        <v>1380</v>
      </c>
      <c r="E509" s="116">
        <v>590</v>
      </c>
      <c r="F509" s="134">
        <v>2000</v>
      </c>
      <c r="G509" s="215">
        <v>4000</v>
      </c>
      <c r="H509" s="216">
        <v>2.1</v>
      </c>
      <c r="I509" s="116">
        <v>1239</v>
      </c>
      <c r="J509" s="215">
        <v>2400</v>
      </c>
      <c r="K509" s="215">
        <v>1700</v>
      </c>
      <c r="L509" s="215"/>
      <c r="M509" s="116">
        <f t="shared" si="19"/>
        <v>37.207425343018564</v>
      </c>
      <c r="N509" s="116">
        <f t="shared" si="20"/>
        <v>-29.166666666666668</v>
      </c>
      <c r="O509" s="615" t="s">
        <v>3184</v>
      </c>
    </row>
    <row r="510" spans="1:15" s="212" customFormat="1" ht="37.5" x14ac:dyDescent="0.3">
      <c r="A510" s="689"/>
      <c r="B510" s="686"/>
      <c r="C510" s="572" t="s">
        <v>1381</v>
      </c>
      <c r="D510" s="572" t="s">
        <v>1382</v>
      </c>
      <c r="E510" s="116">
        <v>580</v>
      </c>
      <c r="F510" s="134">
        <v>1500</v>
      </c>
      <c r="G510" s="215">
        <v>3000</v>
      </c>
      <c r="H510" s="216">
        <v>2.1</v>
      </c>
      <c r="I510" s="116">
        <f>E510*H510</f>
        <v>1218</v>
      </c>
      <c r="J510" s="215">
        <v>1800</v>
      </c>
      <c r="K510" s="215">
        <v>1300</v>
      </c>
      <c r="L510" s="215"/>
      <c r="M510" s="116">
        <f t="shared" si="19"/>
        <v>6.7323481116584567</v>
      </c>
      <c r="N510" s="116">
        <f t="shared" si="20"/>
        <v>-27.777777777777779</v>
      </c>
      <c r="O510" s="615" t="s">
        <v>3184</v>
      </c>
    </row>
    <row r="511" spans="1:15" s="212" customFormat="1" x14ac:dyDescent="0.3">
      <c r="A511" s="690"/>
      <c r="B511" s="687"/>
      <c r="C511" s="572" t="s">
        <v>1383</v>
      </c>
      <c r="D511" s="572" t="s">
        <v>1384</v>
      </c>
      <c r="E511" s="116">
        <v>580</v>
      </c>
      <c r="F511" s="134">
        <v>1250</v>
      </c>
      <c r="G511" s="215">
        <v>2500</v>
      </c>
      <c r="H511" s="216">
        <v>2.1</v>
      </c>
      <c r="I511" s="116">
        <v>1218</v>
      </c>
      <c r="J511" s="215">
        <v>1500</v>
      </c>
      <c r="K511" s="215">
        <v>1100</v>
      </c>
      <c r="L511" s="215"/>
      <c r="M511" s="116">
        <f t="shared" si="19"/>
        <v>-9.6880131362889994</v>
      </c>
      <c r="N511" s="116">
        <f t="shared" si="20"/>
        <v>-26.666666666666668</v>
      </c>
      <c r="O511" s="615" t="s">
        <v>3184</v>
      </c>
    </row>
    <row r="512" spans="1:15" s="212" customFormat="1" x14ac:dyDescent="0.3">
      <c r="A512" s="573">
        <v>11</v>
      </c>
      <c r="B512" s="691" t="s">
        <v>1385</v>
      </c>
      <c r="C512" s="692"/>
      <c r="D512" s="693"/>
      <c r="E512" s="116">
        <v>690</v>
      </c>
      <c r="F512" s="134">
        <v>2000</v>
      </c>
      <c r="G512" s="215">
        <v>4000</v>
      </c>
      <c r="H512" s="216">
        <v>1.7</v>
      </c>
      <c r="I512" s="116">
        <v>1173</v>
      </c>
      <c r="J512" s="215">
        <v>2400</v>
      </c>
      <c r="K512" s="215">
        <v>1700</v>
      </c>
      <c r="L512" s="215"/>
      <c r="M512" s="116">
        <f t="shared" si="19"/>
        <v>44.927536231884055</v>
      </c>
      <c r="N512" s="116">
        <f t="shared" si="20"/>
        <v>-29.166666666666668</v>
      </c>
      <c r="O512" s="615" t="s">
        <v>3184</v>
      </c>
    </row>
    <row r="513" spans="1:15" s="212" customFormat="1" x14ac:dyDescent="0.3">
      <c r="A513" s="573">
        <v>12</v>
      </c>
      <c r="B513" s="691" t="s">
        <v>1386</v>
      </c>
      <c r="C513" s="692"/>
      <c r="D513" s="693"/>
      <c r="E513" s="116">
        <v>580</v>
      </c>
      <c r="F513" s="134">
        <v>1250</v>
      </c>
      <c r="G513" s="215">
        <v>2500</v>
      </c>
      <c r="H513" s="216">
        <v>1.8</v>
      </c>
      <c r="I513" s="116">
        <v>1044</v>
      </c>
      <c r="J513" s="215">
        <v>1500</v>
      </c>
      <c r="K513" s="215">
        <v>1100</v>
      </c>
      <c r="L513" s="215"/>
      <c r="M513" s="116">
        <f t="shared" si="19"/>
        <v>5.3639846743295019</v>
      </c>
      <c r="N513" s="116">
        <f t="shared" si="20"/>
        <v>-26.666666666666668</v>
      </c>
      <c r="O513" s="615" t="s">
        <v>3184</v>
      </c>
    </row>
    <row r="514" spans="1:15" s="212" customFormat="1" x14ac:dyDescent="0.3">
      <c r="A514" s="688">
        <v>13</v>
      </c>
      <c r="B514" s="685" t="s">
        <v>1387</v>
      </c>
      <c r="C514" s="572" t="s">
        <v>28</v>
      </c>
      <c r="D514" s="572" t="s">
        <v>1388</v>
      </c>
      <c r="E514" s="116">
        <v>1400</v>
      </c>
      <c r="F514" s="134">
        <v>2000</v>
      </c>
      <c r="G514" s="215">
        <v>3000</v>
      </c>
      <c r="H514" s="216">
        <v>1.9</v>
      </c>
      <c r="I514" s="116">
        <v>2660</v>
      </c>
      <c r="J514" s="215">
        <v>2000</v>
      </c>
      <c r="K514" s="622">
        <v>2700</v>
      </c>
      <c r="L514" s="215"/>
      <c r="M514" s="116">
        <f t="shared" si="19"/>
        <v>1.5037593984962405</v>
      </c>
      <c r="N514" s="116">
        <f t="shared" si="20"/>
        <v>35</v>
      </c>
      <c r="O514" s="615" t="s">
        <v>3184</v>
      </c>
    </row>
    <row r="515" spans="1:15" s="212" customFormat="1" ht="37.5" x14ac:dyDescent="0.3">
      <c r="A515" s="689"/>
      <c r="B515" s="686"/>
      <c r="C515" s="572" t="s">
        <v>1389</v>
      </c>
      <c r="D515" s="572" t="s">
        <v>1390</v>
      </c>
      <c r="E515" s="116"/>
      <c r="F515" s="134"/>
      <c r="G515" s="215"/>
      <c r="H515" s="216"/>
      <c r="I515" s="116"/>
      <c r="J515" s="215"/>
      <c r="K515" s="215"/>
      <c r="L515" s="215"/>
      <c r="M515" s="116"/>
      <c r="N515" s="116"/>
      <c r="O515" s="615"/>
    </row>
    <row r="516" spans="1:15" s="212" customFormat="1" x14ac:dyDescent="0.3">
      <c r="A516" s="689"/>
      <c r="B516" s="686"/>
      <c r="C516" s="572"/>
      <c r="D516" s="572" t="s">
        <v>40</v>
      </c>
      <c r="E516" s="116">
        <v>970</v>
      </c>
      <c r="F516" s="134">
        <v>1500</v>
      </c>
      <c r="G516" s="215">
        <v>2500</v>
      </c>
      <c r="H516" s="216">
        <v>1.9</v>
      </c>
      <c r="I516" s="116">
        <v>1843</v>
      </c>
      <c r="J516" s="215">
        <v>1500</v>
      </c>
      <c r="K516" s="622">
        <v>2500</v>
      </c>
      <c r="L516" s="215"/>
      <c r="M516" s="116">
        <f t="shared" si="19"/>
        <v>35.648399348887679</v>
      </c>
      <c r="N516" s="116">
        <f t="shared" si="20"/>
        <v>66.666666666666657</v>
      </c>
      <c r="O516" s="615" t="s">
        <v>3184</v>
      </c>
    </row>
    <row r="517" spans="1:15" s="212" customFormat="1" x14ac:dyDescent="0.3">
      <c r="A517" s="689"/>
      <c r="B517" s="686"/>
      <c r="C517" s="572"/>
      <c r="D517" s="572" t="s">
        <v>41</v>
      </c>
      <c r="E517" s="116">
        <v>970</v>
      </c>
      <c r="F517" s="134">
        <v>1500</v>
      </c>
      <c r="G517" s="215">
        <v>2500</v>
      </c>
      <c r="H517" s="216">
        <v>1.9</v>
      </c>
      <c r="I517" s="116">
        <v>1843</v>
      </c>
      <c r="J517" s="215">
        <v>1500</v>
      </c>
      <c r="K517" s="622">
        <v>2100</v>
      </c>
      <c r="L517" s="215"/>
      <c r="M517" s="116">
        <f t="shared" si="19"/>
        <v>13.944655453065655</v>
      </c>
      <c r="N517" s="116">
        <f t="shared" si="20"/>
        <v>40</v>
      </c>
      <c r="O517" s="615" t="s">
        <v>3184</v>
      </c>
    </row>
    <row r="518" spans="1:15" s="212" customFormat="1" ht="37.5" x14ac:dyDescent="0.3">
      <c r="A518" s="689"/>
      <c r="B518" s="686"/>
      <c r="C518" s="572" t="s">
        <v>1391</v>
      </c>
      <c r="D518" s="572" t="s">
        <v>1343</v>
      </c>
      <c r="E518" s="116"/>
      <c r="F518" s="134"/>
      <c r="G518" s="215"/>
      <c r="H518" s="216"/>
      <c r="I518" s="116"/>
      <c r="J518" s="215"/>
      <c r="K518" s="215"/>
      <c r="L518" s="215"/>
      <c r="M518" s="116"/>
      <c r="N518" s="116"/>
      <c r="O518" s="615"/>
    </row>
    <row r="519" spans="1:15" s="212" customFormat="1" x14ac:dyDescent="0.3">
      <c r="A519" s="689"/>
      <c r="B519" s="686"/>
      <c r="C519" s="572"/>
      <c r="D519" s="572" t="s">
        <v>40</v>
      </c>
      <c r="E519" s="116">
        <v>710</v>
      </c>
      <c r="F519" s="134">
        <v>1200</v>
      </c>
      <c r="G519" s="215">
        <v>2000</v>
      </c>
      <c r="H519" s="216">
        <v>1.9</v>
      </c>
      <c r="I519" s="116">
        <v>1349</v>
      </c>
      <c r="J519" s="215">
        <v>1200</v>
      </c>
      <c r="K519" s="622">
        <v>1700</v>
      </c>
      <c r="L519" s="215"/>
      <c r="M519" s="116">
        <f t="shared" si="19"/>
        <v>26.019273535952557</v>
      </c>
      <c r="N519" s="116">
        <f t="shared" si="20"/>
        <v>41.666666666666671</v>
      </c>
      <c r="O519" s="615" t="s">
        <v>3184</v>
      </c>
    </row>
    <row r="520" spans="1:15" s="212" customFormat="1" x14ac:dyDescent="0.3">
      <c r="A520" s="690"/>
      <c r="B520" s="687"/>
      <c r="C520" s="572"/>
      <c r="D520" s="572" t="s">
        <v>41</v>
      </c>
      <c r="E520" s="116">
        <v>710</v>
      </c>
      <c r="F520" s="134">
        <v>1200</v>
      </c>
      <c r="G520" s="215">
        <v>2000</v>
      </c>
      <c r="H520" s="216">
        <v>1.9</v>
      </c>
      <c r="I520" s="116">
        <v>1349</v>
      </c>
      <c r="J520" s="215">
        <v>1200</v>
      </c>
      <c r="K520" s="622">
        <v>1400</v>
      </c>
      <c r="L520" s="215"/>
      <c r="M520" s="116">
        <f t="shared" si="19"/>
        <v>3.7805782060785766</v>
      </c>
      <c r="N520" s="116">
        <f t="shared" si="20"/>
        <v>16.666666666666664</v>
      </c>
      <c r="O520" s="615" t="s">
        <v>3184</v>
      </c>
    </row>
    <row r="521" spans="1:15" s="212" customFormat="1" x14ac:dyDescent="0.3">
      <c r="A521" s="573">
        <v>14</v>
      </c>
      <c r="B521" s="572" t="s">
        <v>1392</v>
      </c>
      <c r="C521" s="572" t="s">
        <v>1343</v>
      </c>
      <c r="D521" s="572" t="s">
        <v>1393</v>
      </c>
      <c r="E521" s="116">
        <v>580</v>
      </c>
      <c r="F521" s="134">
        <v>1000</v>
      </c>
      <c r="G521" s="215">
        <v>2000</v>
      </c>
      <c r="H521" s="216">
        <v>1.7</v>
      </c>
      <c r="I521" s="116">
        <v>986</v>
      </c>
      <c r="J521" s="215">
        <v>1200</v>
      </c>
      <c r="K521" s="215">
        <v>900</v>
      </c>
      <c r="L521" s="215"/>
      <c r="M521" s="116">
        <f t="shared" si="19"/>
        <v>-8.7221095334685597</v>
      </c>
      <c r="N521" s="116">
        <f t="shared" si="20"/>
        <v>-25</v>
      </c>
      <c r="O521" s="615" t="s">
        <v>3184</v>
      </c>
    </row>
    <row r="522" spans="1:15" s="212" customFormat="1" x14ac:dyDescent="0.3">
      <c r="A522" s="573">
        <v>15</v>
      </c>
      <c r="B522" s="572" t="s">
        <v>1394</v>
      </c>
      <c r="C522" s="572" t="s">
        <v>1395</v>
      </c>
      <c r="D522" s="572" t="s">
        <v>1373</v>
      </c>
      <c r="E522" s="116"/>
      <c r="F522" s="134"/>
      <c r="G522" s="215"/>
      <c r="H522" s="216"/>
      <c r="I522" s="116"/>
      <c r="J522" s="215"/>
      <c r="K522" s="215"/>
      <c r="L522" s="215"/>
      <c r="M522" s="116"/>
      <c r="N522" s="116"/>
      <c r="O522" s="615"/>
    </row>
    <row r="523" spans="1:15" s="212" customFormat="1" x14ac:dyDescent="0.3">
      <c r="A523" s="573"/>
      <c r="B523" s="572"/>
      <c r="C523" s="572"/>
      <c r="D523" s="572" t="s">
        <v>40</v>
      </c>
      <c r="E523" s="116">
        <v>660</v>
      </c>
      <c r="F523" s="134">
        <v>2000</v>
      </c>
      <c r="G523" s="215">
        <v>4000</v>
      </c>
      <c r="H523" s="216">
        <v>2</v>
      </c>
      <c r="I523" s="116">
        <v>1320</v>
      </c>
      <c r="J523" s="215">
        <v>2400</v>
      </c>
      <c r="K523" s="215">
        <v>1700</v>
      </c>
      <c r="L523" s="215"/>
      <c r="M523" s="116">
        <f t="shared" si="19"/>
        <v>28.787878787878789</v>
      </c>
      <c r="N523" s="116">
        <f t="shared" si="20"/>
        <v>-29.166666666666668</v>
      </c>
      <c r="O523" s="615" t="s">
        <v>3184</v>
      </c>
    </row>
    <row r="524" spans="1:15" s="212" customFormat="1" x14ac:dyDescent="0.3">
      <c r="A524" s="573"/>
      <c r="B524" s="572"/>
      <c r="C524" s="572"/>
      <c r="D524" s="572" t="s">
        <v>41</v>
      </c>
      <c r="E524" s="116">
        <v>660</v>
      </c>
      <c r="F524" s="134">
        <v>2000</v>
      </c>
      <c r="G524" s="215">
        <v>4000</v>
      </c>
      <c r="H524" s="216">
        <v>2</v>
      </c>
      <c r="I524" s="116">
        <v>1320</v>
      </c>
      <c r="J524" s="215">
        <v>2400</v>
      </c>
      <c r="K524" s="215">
        <v>1400</v>
      </c>
      <c r="L524" s="215"/>
      <c r="M524" s="116">
        <f t="shared" si="19"/>
        <v>6.0606060606060606</v>
      </c>
      <c r="N524" s="116">
        <f t="shared" si="20"/>
        <v>-41.666666666666671</v>
      </c>
      <c r="O524" s="615" t="s">
        <v>3184</v>
      </c>
    </row>
    <row r="525" spans="1:15" s="212" customFormat="1" x14ac:dyDescent="0.3">
      <c r="A525" s="573">
        <v>16</v>
      </c>
      <c r="B525" s="572" t="s">
        <v>96</v>
      </c>
      <c r="C525" s="572" t="s">
        <v>1396</v>
      </c>
      <c r="D525" s="572" t="s">
        <v>1373</v>
      </c>
      <c r="E525" s="116"/>
      <c r="F525" s="134"/>
      <c r="G525" s="215"/>
      <c r="H525" s="216"/>
      <c r="I525" s="116"/>
      <c r="J525" s="215"/>
      <c r="K525" s="215"/>
      <c r="L525" s="215"/>
      <c r="M525" s="116"/>
      <c r="N525" s="116"/>
      <c r="O525" s="615"/>
    </row>
    <row r="526" spans="1:15" s="212" customFormat="1" x14ac:dyDescent="0.3">
      <c r="A526" s="573"/>
      <c r="B526" s="572"/>
      <c r="C526" s="572"/>
      <c r="D526" s="572" t="s">
        <v>40</v>
      </c>
      <c r="E526" s="116">
        <v>620</v>
      </c>
      <c r="F526" s="134">
        <v>1500</v>
      </c>
      <c r="G526" s="215">
        <v>3000</v>
      </c>
      <c r="H526" s="216">
        <v>1.8</v>
      </c>
      <c r="I526" s="116">
        <v>1116</v>
      </c>
      <c r="J526" s="215">
        <v>1800</v>
      </c>
      <c r="K526" s="215">
        <v>1700</v>
      </c>
      <c r="L526" s="215"/>
      <c r="M526" s="116">
        <f t="shared" si="19"/>
        <v>52.32974910394266</v>
      </c>
      <c r="N526" s="116">
        <f t="shared" si="20"/>
        <v>-5.5555555555555554</v>
      </c>
      <c r="O526" s="615" t="s">
        <v>3184</v>
      </c>
    </row>
    <row r="527" spans="1:15" s="212" customFormat="1" x14ac:dyDescent="0.3">
      <c r="A527" s="573"/>
      <c r="B527" s="572"/>
      <c r="C527" s="572"/>
      <c r="D527" s="572" t="s">
        <v>41</v>
      </c>
      <c r="E527" s="116">
        <v>620</v>
      </c>
      <c r="F527" s="134">
        <v>1500</v>
      </c>
      <c r="G527" s="215">
        <v>3000</v>
      </c>
      <c r="H527" s="216">
        <v>1.8</v>
      </c>
      <c r="I527" s="116">
        <v>1116</v>
      </c>
      <c r="J527" s="215">
        <v>1800</v>
      </c>
      <c r="K527" s="215">
        <v>1400</v>
      </c>
      <c r="L527" s="215"/>
      <c r="M527" s="116">
        <f t="shared" si="19"/>
        <v>25.448028673835125</v>
      </c>
      <c r="N527" s="116">
        <f t="shared" si="20"/>
        <v>-22.222222222222221</v>
      </c>
      <c r="O527" s="615" t="s">
        <v>3184</v>
      </c>
    </row>
    <row r="528" spans="1:15" s="212" customFormat="1" x14ac:dyDescent="0.3">
      <c r="A528" s="573">
        <v>17</v>
      </c>
      <c r="B528" s="572" t="s">
        <v>1397</v>
      </c>
      <c r="C528" s="572" t="s">
        <v>9</v>
      </c>
      <c r="D528" s="572" t="s">
        <v>1398</v>
      </c>
      <c r="E528" s="116">
        <v>710</v>
      </c>
      <c r="F528" s="134">
        <v>1500</v>
      </c>
      <c r="G528" s="215">
        <v>3000</v>
      </c>
      <c r="H528" s="216">
        <v>1.7</v>
      </c>
      <c r="I528" s="116">
        <v>1207</v>
      </c>
      <c r="J528" s="215">
        <v>1800</v>
      </c>
      <c r="K528" s="215">
        <v>2100</v>
      </c>
      <c r="L528" s="215"/>
      <c r="M528" s="116">
        <f t="shared" si="19"/>
        <v>73.985086992543486</v>
      </c>
      <c r="N528" s="116">
        <f t="shared" si="20"/>
        <v>16.666666666666664</v>
      </c>
      <c r="O528" s="615" t="s">
        <v>3184</v>
      </c>
    </row>
    <row r="529" spans="1:15" s="212" customFormat="1" x14ac:dyDescent="0.3">
      <c r="A529" s="573">
        <v>18</v>
      </c>
      <c r="B529" s="572" t="s">
        <v>1395</v>
      </c>
      <c r="C529" s="572" t="s">
        <v>9</v>
      </c>
      <c r="D529" s="572" t="s">
        <v>1398</v>
      </c>
      <c r="E529" s="116">
        <v>870</v>
      </c>
      <c r="F529" s="134">
        <v>2500</v>
      </c>
      <c r="G529" s="215">
        <v>5000</v>
      </c>
      <c r="H529" s="216">
        <v>3.9</v>
      </c>
      <c r="I529" s="116">
        <v>3393</v>
      </c>
      <c r="J529" s="215">
        <v>3000</v>
      </c>
      <c r="K529" s="215">
        <v>2100</v>
      </c>
      <c r="L529" s="215"/>
      <c r="M529" s="116">
        <f t="shared" si="19"/>
        <v>-38.107869142351902</v>
      </c>
      <c r="N529" s="116">
        <f t="shared" si="20"/>
        <v>-30</v>
      </c>
      <c r="O529" s="615" t="s">
        <v>3184</v>
      </c>
    </row>
    <row r="530" spans="1:15" s="212" customFormat="1" x14ac:dyDescent="0.3">
      <c r="A530" s="573">
        <v>19</v>
      </c>
      <c r="B530" s="572" t="s">
        <v>138</v>
      </c>
      <c r="C530" s="572" t="s">
        <v>9</v>
      </c>
      <c r="D530" s="572" t="s">
        <v>1398</v>
      </c>
      <c r="E530" s="116">
        <v>890</v>
      </c>
      <c r="F530" s="134">
        <v>2500</v>
      </c>
      <c r="G530" s="215">
        <v>5000</v>
      </c>
      <c r="H530" s="216">
        <v>3</v>
      </c>
      <c r="I530" s="116">
        <v>2670</v>
      </c>
      <c r="J530" s="215">
        <v>3000</v>
      </c>
      <c r="K530" s="215">
        <v>2100</v>
      </c>
      <c r="L530" s="215"/>
      <c r="M530" s="116">
        <f t="shared" si="19"/>
        <v>-21.348314606741571</v>
      </c>
      <c r="N530" s="116">
        <f t="shared" si="20"/>
        <v>-30</v>
      </c>
      <c r="O530" s="615" t="s">
        <v>3184</v>
      </c>
    </row>
    <row r="531" spans="1:15" s="212" customFormat="1" x14ac:dyDescent="0.3">
      <c r="A531" s="688">
        <v>20</v>
      </c>
      <c r="B531" s="685" t="s">
        <v>18</v>
      </c>
      <c r="C531" s="572" t="s">
        <v>9</v>
      </c>
      <c r="D531" s="572" t="s">
        <v>1398</v>
      </c>
      <c r="E531" s="116">
        <v>1300</v>
      </c>
      <c r="F531" s="134">
        <v>4000</v>
      </c>
      <c r="G531" s="215">
        <v>8000</v>
      </c>
      <c r="H531" s="216">
        <v>2.5</v>
      </c>
      <c r="I531" s="116">
        <v>3250</v>
      </c>
      <c r="J531" s="215">
        <v>4800</v>
      </c>
      <c r="K531" s="215">
        <v>3300</v>
      </c>
      <c r="L531" s="215"/>
      <c r="M531" s="116">
        <f t="shared" si="19"/>
        <v>1.5384615384615385</v>
      </c>
      <c r="N531" s="116">
        <f t="shared" si="20"/>
        <v>-31.25</v>
      </c>
      <c r="O531" s="615" t="s">
        <v>3184</v>
      </c>
    </row>
    <row r="532" spans="1:15" s="212" customFormat="1" x14ac:dyDescent="0.3">
      <c r="A532" s="690"/>
      <c r="B532" s="687"/>
      <c r="C532" s="572" t="s">
        <v>1398</v>
      </c>
      <c r="D532" s="572" t="s">
        <v>26</v>
      </c>
      <c r="E532" s="116"/>
      <c r="F532" s="134"/>
      <c r="G532" s="215"/>
      <c r="H532" s="216"/>
      <c r="I532" s="116"/>
      <c r="J532" s="215"/>
      <c r="K532" s="215"/>
      <c r="L532" s="215"/>
      <c r="M532" s="116"/>
      <c r="N532" s="116"/>
      <c r="O532" s="615"/>
    </row>
    <row r="533" spans="1:15" s="212" customFormat="1" x14ac:dyDescent="0.3">
      <c r="A533" s="568"/>
      <c r="B533" s="574"/>
      <c r="C533" s="572"/>
      <c r="D533" s="572" t="s">
        <v>40</v>
      </c>
      <c r="E533" s="116">
        <v>1000</v>
      </c>
      <c r="F533" s="134">
        <v>3250</v>
      </c>
      <c r="G533" s="215">
        <v>6500</v>
      </c>
      <c r="H533" s="216">
        <v>2.4</v>
      </c>
      <c r="I533" s="116">
        <v>2400</v>
      </c>
      <c r="J533" s="215">
        <v>3900</v>
      </c>
      <c r="K533" s="613">
        <v>2700</v>
      </c>
      <c r="L533" s="613"/>
      <c r="M533" s="116">
        <f t="shared" si="19"/>
        <v>12.5</v>
      </c>
      <c r="N533" s="116">
        <f t="shared" si="20"/>
        <v>-30.76923076923077</v>
      </c>
      <c r="O533" s="615" t="s">
        <v>3184</v>
      </c>
    </row>
    <row r="534" spans="1:15" s="212" customFormat="1" x14ac:dyDescent="0.3">
      <c r="A534" s="568"/>
      <c r="B534" s="574"/>
      <c r="C534" s="572"/>
      <c r="D534" s="572" t="s">
        <v>41</v>
      </c>
      <c r="E534" s="116">
        <v>1000</v>
      </c>
      <c r="F534" s="134">
        <v>3250</v>
      </c>
      <c r="G534" s="215">
        <v>6500</v>
      </c>
      <c r="H534" s="216">
        <v>2.4</v>
      </c>
      <c r="I534" s="116">
        <v>2400</v>
      </c>
      <c r="J534" s="215">
        <v>3900</v>
      </c>
      <c r="K534" s="613">
        <v>2200</v>
      </c>
      <c r="L534" s="613"/>
      <c r="M534" s="116">
        <f t="shared" si="19"/>
        <v>-8.3333333333333321</v>
      </c>
      <c r="N534" s="116">
        <f t="shared" si="20"/>
        <v>-43.589743589743591</v>
      </c>
      <c r="O534" s="615" t="s">
        <v>3184</v>
      </c>
    </row>
    <row r="535" spans="1:15" s="212" customFormat="1" ht="18.75" customHeight="1" x14ac:dyDescent="0.3">
      <c r="A535" s="688">
        <v>21</v>
      </c>
      <c r="B535" s="685" t="s">
        <v>1399</v>
      </c>
      <c r="C535" s="572" t="s">
        <v>1400</v>
      </c>
      <c r="D535" s="572" t="s">
        <v>1401</v>
      </c>
      <c r="E535" s="116">
        <v>1600</v>
      </c>
      <c r="F535" s="134">
        <v>2500</v>
      </c>
      <c r="G535" s="215">
        <v>3000</v>
      </c>
      <c r="H535" s="216">
        <v>1.6</v>
      </c>
      <c r="I535" s="116">
        <v>2560</v>
      </c>
      <c r="J535" s="134">
        <v>2500</v>
      </c>
      <c r="K535" s="134">
        <v>2500</v>
      </c>
      <c r="L535" s="134"/>
      <c r="M535" s="116">
        <f t="shared" si="19"/>
        <v>-2.34375</v>
      </c>
      <c r="N535" s="116">
        <f t="shared" si="20"/>
        <v>0</v>
      </c>
      <c r="O535" s="615" t="s">
        <v>3184</v>
      </c>
    </row>
    <row r="536" spans="1:15" s="212" customFormat="1" x14ac:dyDescent="0.3">
      <c r="A536" s="690"/>
      <c r="B536" s="687"/>
      <c r="C536" s="572" t="s">
        <v>1401</v>
      </c>
      <c r="D536" s="572" t="s">
        <v>1402</v>
      </c>
      <c r="E536" s="116">
        <v>1200</v>
      </c>
      <c r="F536" s="134">
        <v>2000</v>
      </c>
      <c r="G536" s="215">
        <v>2500</v>
      </c>
      <c r="H536" s="216">
        <v>1.3</v>
      </c>
      <c r="I536" s="116">
        <v>1560</v>
      </c>
      <c r="J536" s="134">
        <v>2000</v>
      </c>
      <c r="K536" s="134">
        <v>2100</v>
      </c>
      <c r="L536" s="134"/>
      <c r="M536" s="116">
        <f t="shared" si="19"/>
        <v>34.615384615384613</v>
      </c>
      <c r="N536" s="116">
        <f t="shared" si="20"/>
        <v>5</v>
      </c>
      <c r="O536" s="615" t="s">
        <v>3184</v>
      </c>
    </row>
    <row r="537" spans="1:15" s="212" customFormat="1" x14ac:dyDescent="0.3">
      <c r="A537" s="573">
        <v>22</v>
      </c>
      <c r="B537" s="124" t="s">
        <v>153</v>
      </c>
      <c r="C537" s="572" t="s">
        <v>1400</v>
      </c>
      <c r="D537" s="572" t="s">
        <v>1401</v>
      </c>
      <c r="E537" s="116"/>
      <c r="F537" s="134">
        <v>2500</v>
      </c>
      <c r="G537" s="215">
        <v>6000</v>
      </c>
      <c r="H537" s="216"/>
      <c r="I537" s="116"/>
      <c r="J537" s="215">
        <v>3600</v>
      </c>
      <c r="K537" s="215">
        <v>2500</v>
      </c>
      <c r="L537" s="215"/>
      <c r="M537" s="116"/>
      <c r="N537" s="116">
        <f t="shared" si="20"/>
        <v>-30.555555555555557</v>
      </c>
      <c r="O537" s="614" t="s">
        <v>272</v>
      </c>
    </row>
    <row r="538" spans="1:15" s="212" customFormat="1" x14ac:dyDescent="0.3">
      <c r="A538" s="124"/>
      <c r="B538" s="124"/>
      <c r="C538" s="572" t="s">
        <v>1401</v>
      </c>
      <c r="D538" s="572" t="s">
        <v>1402</v>
      </c>
      <c r="E538" s="116"/>
      <c r="F538" s="134">
        <v>2000</v>
      </c>
      <c r="G538" s="215">
        <v>5000</v>
      </c>
      <c r="H538" s="216"/>
      <c r="I538" s="116"/>
      <c r="J538" s="215"/>
      <c r="K538" s="215"/>
      <c r="L538" s="215"/>
      <c r="M538" s="116"/>
      <c r="N538" s="116"/>
      <c r="O538" s="614" t="s">
        <v>272</v>
      </c>
    </row>
    <row r="539" spans="1:15" s="212" customFormat="1" x14ac:dyDescent="0.3">
      <c r="A539" s="573"/>
      <c r="B539" s="572"/>
      <c r="C539" s="572"/>
      <c r="D539" s="572" t="s">
        <v>40</v>
      </c>
      <c r="E539" s="116"/>
      <c r="F539" s="134"/>
      <c r="G539" s="215"/>
      <c r="H539" s="216"/>
      <c r="I539" s="116"/>
      <c r="J539" s="215">
        <v>3000</v>
      </c>
      <c r="K539" s="215">
        <v>2100</v>
      </c>
      <c r="L539" s="215"/>
      <c r="M539" s="116"/>
      <c r="N539" s="116">
        <f t="shared" si="20"/>
        <v>-30</v>
      </c>
      <c r="O539" s="615" t="s">
        <v>3184</v>
      </c>
    </row>
    <row r="540" spans="1:15" s="212" customFormat="1" x14ac:dyDescent="0.3">
      <c r="A540" s="573"/>
      <c r="B540" s="572"/>
      <c r="C540" s="572"/>
      <c r="D540" s="572" t="s">
        <v>41</v>
      </c>
      <c r="E540" s="116"/>
      <c r="F540" s="134"/>
      <c r="G540" s="215"/>
      <c r="H540" s="216"/>
      <c r="I540" s="116"/>
      <c r="J540" s="215">
        <v>3000</v>
      </c>
      <c r="K540" s="215">
        <v>1700</v>
      </c>
      <c r="L540" s="215"/>
      <c r="M540" s="116"/>
      <c r="N540" s="116">
        <f t="shared" si="20"/>
        <v>-43.333333333333336</v>
      </c>
      <c r="O540" s="615" t="s">
        <v>3184</v>
      </c>
    </row>
    <row r="541" spans="1:15" s="212" customFormat="1" x14ac:dyDescent="0.3">
      <c r="A541" s="573">
        <v>23</v>
      </c>
      <c r="B541" s="569" t="s">
        <v>215</v>
      </c>
      <c r="C541" s="572" t="s">
        <v>1403</v>
      </c>
      <c r="D541" s="572" t="s">
        <v>1404</v>
      </c>
      <c r="E541" s="116"/>
      <c r="F541" s="134">
        <v>1750</v>
      </c>
      <c r="G541" s="215">
        <v>3500</v>
      </c>
      <c r="H541" s="216"/>
      <c r="I541" s="116"/>
      <c r="J541" s="215">
        <v>2100</v>
      </c>
      <c r="K541" s="215">
        <v>1500</v>
      </c>
      <c r="L541" s="215"/>
      <c r="M541" s="116"/>
      <c r="N541" s="116">
        <f t="shared" si="20"/>
        <v>-28.571428571428569</v>
      </c>
      <c r="O541" s="629" t="s">
        <v>3184</v>
      </c>
    </row>
    <row r="542" spans="1:15" s="212" customFormat="1" x14ac:dyDescent="0.3">
      <c r="A542" s="715">
        <v>24</v>
      </c>
      <c r="B542" s="685" t="s">
        <v>1405</v>
      </c>
      <c r="C542" s="572" t="s">
        <v>1400</v>
      </c>
      <c r="D542" s="572" t="s">
        <v>1406</v>
      </c>
      <c r="E542" s="116"/>
      <c r="F542" s="134">
        <v>1750</v>
      </c>
      <c r="G542" s="215">
        <v>3500</v>
      </c>
      <c r="H542" s="216"/>
      <c r="I542" s="116"/>
      <c r="J542" s="215">
        <v>2100</v>
      </c>
      <c r="K542" s="215">
        <v>1600</v>
      </c>
      <c r="L542" s="215"/>
      <c r="M542" s="116"/>
      <c r="N542" s="116">
        <f t="shared" si="20"/>
        <v>-23.809523809523807</v>
      </c>
      <c r="O542" s="629" t="s">
        <v>3184</v>
      </c>
    </row>
    <row r="543" spans="1:15" s="212" customFormat="1" x14ac:dyDescent="0.3">
      <c r="A543" s="715"/>
      <c r="B543" s="687"/>
      <c r="C543" s="572" t="s">
        <v>1406</v>
      </c>
      <c r="D543" s="572" t="s">
        <v>155</v>
      </c>
      <c r="E543" s="116"/>
      <c r="F543" s="134">
        <v>1500</v>
      </c>
      <c r="G543" s="215">
        <v>3000</v>
      </c>
      <c r="H543" s="216"/>
      <c r="I543" s="116"/>
      <c r="J543" s="215">
        <v>1800</v>
      </c>
      <c r="K543" s="215">
        <v>1400</v>
      </c>
      <c r="L543" s="215"/>
      <c r="M543" s="116"/>
      <c r="N543" s="116">
        <f t="shared" si="20"/>
        <v>-22.222222222222221</v>
      </c>
      <c r="O543" s="629" t="s">
        <v>3184</v>
      </c>
    </row>
    <row r="544" spans="1:15" s="212" customFormat="1" x14ac:dyDescent="0.3">
      <c r="A544" s="715">
        <v>25</v>
      </c>
      <c r="B544" s="685" t="s">
        <v>1407</v>
      </c>
      <c r="C544" s="572" t="s">
        <v>1400</v>
      </c>
      <c r="D544" s="572" t="s">
        <v>1406</v>
      </c>
      <c r="E544" s="116"/>
      <c r="F544" s="134">
        <v>1750</v>
      </c>
      <c r="G544" s="215">
        <v>3500</v>
      </c>
      <c r="H544" s="216"/>
      <c r="I544" s="116"/>
      <c r="J544" s="215">
        <v>2100</v>
      </c>
      <c r="K544" s="215">
        <v>1600</v>
      </c>
      <c r="L544" s="215"/>
      <c r="M544" s="116"/>
      <c r="N544" s="116">
        <f t="shared" ref="N544:N607" si="21">(K544-J544)/J544*100</f>
        <v>-23.809523809523807</v>
      </c>
      <c r="O544" s="629" t="s">
        <v>3184</v>
      </c>
    </row>
    <row r="545" spans="1:15" s="212" customFormat="1" x14ac:dyDescent="0.3">
      <c r="A545" s="715"/>
      <c r="B545" s="687"/>
      <c r="C545" s="572" t="s">
        <v>1406</v>
      </c>
      <c r="D545" s="572" t="s">
        <v>155</v>
      </c>
      <c r="E545" s="116"/>
      <c r="F545" s="134">
        <v>1500</v>
      </c>
      <c r="G545" s="215">
        <v>3000</v>
      </c>
      <c r="H545" s="216"/>
      <c r="I545" s="116"/>
      <c r="J545" s="215">
        <v>1800</v>
      </c>
      <c r="K545" s="215">
        <v>1400</v>
      </c>
      <c r="L545" s="215"/>
      <c r="M545" s="116"/>
      <c r="N545" s="116">
        <f t="shared" si="21"/>
        <v>-22.222222222222221</v>
      </c>
      <c r="O545" s="629" t="s">
        <v>3184</v>
      </c>
    </row>
    <row r="546" spans="1:15" s="212" customFormat="1" x14ac:dyDescent="0.3">
      <c r="A546" s="124">
        <v>26</v>
      </c>
      <c r="B546" s="124" t="s">
        <v>274</v>
      </c>
      <c r="C546" s="572" t="s">
        <v>1400</v>
      </c>
      <c r="D546" s="572" t="s">
        <v>1406</v>
      </c>
      <c r="E546" s="116"/>
      <c r="F546" s="134">
        <v>2000</v>
      </c>
      <c r="G546" s="215">
        <v>4000</v>
      </c>
      <c r="H546" s="216"/>
      <c r="I546" s="116"/>
      <c r="J546" s="215">
        <v>2400</v>
      </c>
      <c r="K546" s="215">
        <v>1800</v>
      </c>
      <c r="L546" s="215"/>
      <c r="M546" s="116"/>
      <c r="N546" s="116">
        <f t="shared" si="21"/>
        <v>-25</v>
      </c>
      <c r="O546" s="629" t="s">
        <v>3184</v>
      </c>
    </row>
    <row r="547" spans="1:15" s="212" customFormat="1" x14ac:dyDescent="0.3">
      <c r="A547" s="124"/>
      <c r="B547" s="124"/>
      <c r="C547" s="572" t="s">
        <v>1406</v>
      </c>
      <c r="D547" s="572" t="s">
        <v>155</v>
      </c>
      <c r="E547" s="116"/>
      <c r="F547" s="134">
        <v>1500</v>
      </c>
      <c r="G547" s="215">
        <v>3000</v>
      </c>
      <c r="H547" s="216"/>
      <c r="I547" s="116"/>
      <c r="J547" s="215">
        <v>1800</v>
      </c>
      <c r="K547" s="215">
        <v>1500</v>
      </c>
      <c r="L547" s="215"/>
      <c r="M547" s="116"/>
      <c r="N547" s="116">
        <f t="shared" si="21"/>
        <v>-16.666666666666664</v>
      </c>
      <c r="O547" s="629" t="s">
        <v>3184</v>
      </c>
    </row>
    <row r="548" spans="1:15" s="212" customFormat="1" x14ac:dyDescent="0.3">
      <c r="A548" s="573"/>
      <c r="B548" s="572"/>
      <c r="C548" s="572" t="s">
        <v>155</v>
      </c>
      <c r="D548" s="572" t="s">
        <v>1402</v>
      </c>
      <c r="E548" s="116"/>
      <c r="F548" s="134"/>
      <c r="G548" s="215"/>
      <c r="H548" s="216"/>
      <c r="I548" s="116"/>
      <c r="J548" s="215"/>
      <c r="K548" s="215">
        <v>1500</v>
      </c>
      <c r="L548" s="215"/>
      <c r="M548" s="116"/>
      <c r="N548" s="116"/>
      <c r="O548" s="615" t="s">
        <v>132</v>
      </c>
    </row>
    <row r="549" spans="1:15" s="212" customFormat="1" x14ac:dyDescent="0.3">
      <c r="A549" s="573">
        <v>27</v>
      </c>
      <c r="B549" s="124" t="s">
        <v>155</v>
      </c>
      <c r="C549" s="572" t="s">
        <v>1408</v>
      </c>
      <c r="D549" s="572" t="s">
        <v>1407</v>
      </c>
      <c r="E549" s="116"/>
      <c r="F549" s="134">
        <v>1250</v>
      </c>
      <c r="G549" s="215">
        <v>2500</v>
      </c>
      <c r="H549" s="216"/>
      <c r="I549" s="116"/>
      <c r="J549" s="215">
        <v>1500</v>
      </c>
      <c r="K549" s="215">
        <v>1200</v>
      </c>
      <c r="L549" s="215"/>
      <c r="M549" s="116"/>
      <c r="N549" s="116">
        <f t="shared" si="21"/>
        <v>-20</v>
      </c>
      <c r="O549" s="629" t="s">
        <v>3184</v>
      </c>
    </row>
    <row r="550" spans="1:15" s="212" customFormat="1" x14ac:dyDescent="0.3">
      <c r="A550" s="573"/>
      <c r="B550" s="124"/>
      <c r="C550" s="572" t="s">
        <v>1407</v>
      </c>
      <c r="D550" s="572" t="s">
        <v>1409</v>
      </c>
      <c r="E550" s="116"/>
      <c r="F550" s="134">
        <v>1000</v>
      </c>
      <c r="G550" s="215">
        <v>2000</v>
      </c>
      <c r="H550" s="216"/>
      <c r="I550" s="116"/>
      <c r="J550" s="215"/>
      <c r="K550" s="215"/>
      <c r="L550" s="215"/>
      <c r="M550" s="116"/>
      <c r="N550" s="116"/>
      <c r="O550" s="614" t="s">
        <v>272</v>
      </c>
    </row>
    <row r="551" spans="1:15" s="212" customFormat="1" x14ac:dyDescent="0.3">
      <c r="A551" s="573"/>
      <c r="B551" s="572"/>
      <c r="C551" s="572"/>
      <c r="D551" s="572" t="s">
        <v>40</v>
      </c>
      <c r="E551" s="116"/>
      <c r="F551" s="134"/>
      <c r="G551" s="215"/>
      <c r="H551" s="216"/>
      <c r="I551" s="116"/>
      <c r="J551" s="215">
        <v>1200</v>
      </c>
      <c r="K551" s="215">
        <v>1200</v>
      </c>
      <c r="L551" s="215"/>
      <c r="M551" s="116"/>
      <c r="N551" s="116">
        <f t="shared" si="21"/>
        <v>0</v>
      </c>
      <c r="O551" s="615" t="s">
        <v>3184</v>
      </c>
    </row>
    <row r="552" spans="1:15" s="212" customFormat="1" x14ac:dyDescent="0.3">
      <c r="A552" s="573"/>
      <c r="B552" s="572"/>
      <c r="C552" s="572"/>
      <c r="D552" s="572" t="s">
        <v>41</v>
      </c>
      <c r="E552" s="116"/>
      <c r="F552" s="134"/>
      <c r="G552" s="215"/>
      <c r="H552" s="216"/>
      <c r="I552" s="116"/>
      <c r="J552" s="215">
        <v>1200</v>
      </c>
      <c r="K552" s="215">
        <v>1000</v>
      </c>
      <c r="L552" s="215"/>
      <c r="M552" s="116"/>
      <c r="N552" s="116">
        <f t="shared" si="21"/>
        <v>-16.666666666666664</v>
      </c>
      <c r="O552" s="615" t="s">
        <v>3184</v>
      </c>
    </row>
    <row r="553" spans="1:15" s="212" customFormat="1" ht="18" customHeight="1" x14ac:dyDescent="0.3">
      <c r="A553" s="124">
        <v>28</v>
      </c>
      <c r="B553" s="688" t="s">
        <v>1410</v>
      </c>
      <c r="C553" s="572" t="s">
        <v>1400</v>
      </c>
      <c r="D553" s="572" t="s">
        <v>1406</v>
      </c>
      <c r="E553" s="116">
        <v>830</v>
      </c>
      <c r="F553" s="134">
        <v>1750</v>
      </c>
      <c r="G553" s="215">
        <v>3500</v>
      </c>
      <c r="H553" s="216">
        <v>1.9</v>
      </c>
      <c r="I553" s="116">
        <v>1577</v>
      </c>
      <c r="J553" s="215">
        <v>2100</v>
      </c>
      <c r="K553" s="215">
        <v>1400</v>
      </c>
      <c r="L553" s="215"/>
      <c r="M553" s="116">
        <f t="shared" ref="M553:M605" si="22">(K553-I553)/I553*100</f>
        <v>-11.223842739378567</v>
      </c>
      <c r="N553" s="116">
        <f t="shared" si="21"/>
        <v>-33.333333333333329</v>
      </c>
      <c r="O553" s="615" t="s">
        <v>3184</v>
      </c>
    </row>
    <row r="554" spans="1:15" s="212" customFormat="1" x14ac:dyDescent="0.3">
      <c r="A554" s="124"/>
      <c r="B554" s="689"/>
      <c r="C554" s="572" t="s">
        <v>1406</v>
      </c>
      <c r="D554" s="572" t="s">
        <v>1411</v>
      </c>
      <c r="E554" s="116">
        <v>670</v>
      </c>
      <c r="F554" s="134">
        <v>1500</v>
      </c>
      <c r="G554" s="215">
        <v>3000</v>
      </c>
      <c r="H554" s="216">
        <v>2.1</v>
      </c>
      <c r="I554" s="116">
        <v>1407</v>
      </c>
      <c r="J554" s="215">
        <v>1800</v>
      </c>
      <c r="K554" s="215">
        <v>1200</v>
      </c>
      <c r="L554" s="215"/>
      <c r="M554" s="116">
        <f t="shared" si="22"/>
        <v>-14.712153518123666</v>
      </c>
      <c r="N554" s="116">
        <f t="shared" si="21"/>
        <v>-33.333333333333329</v>
      </c>
      <c r="O554" s="615" t="s">
        <v>3184</v>
      </c>
    </row>
    <row r="555" spans="1:15" s="212" customFormat="1" ht="37.5" x14ac:dyDescent="0.3">
      <c r="A555" s="124"/>
      <c r="B555" s="690"/>
      <c r="C555" s="572" t="s">
        <v>28</v>
      </c>
      <c r="D555" s="572" t="s">
        <v>1412</v>
      </c>
      <c r="E555" s="116"/>
      <c r="F555" s="134"/>
      <c r="G555" s="215"/>
      <c r="H555" s="216"/>
      <c r="I555" s="116"/>
      <c r="J555" s="215"/>
      <c r="K555" s="215">
        <v>3000</v>
      </c>
      <c r="L555" s="215"/>
      <c r="M555" s="116"/>
      <c r="N555" s="116"/>
      <c r="O555" s="615" t="s">
        <v>132</v>
      </c>
    </row>
    <row r="556" spans="1:15" s="212" customFormat="1" x14ac:dyDescent="0.3">
      <c r="A556" s="573">
        <v>29</v>
      </c>
      <c r="B556" s="694" t="s">
        <v>1413</v>
      </c>
      <c r="C556" s="694"/>
      <c r="D556" s="694"/>
      <c r="E556" s="116">
        <v>620</v>
      </c>
      <c r="F556" s="134">
        <v>1000</v>
      </c>
      <c r="G556" s="215">
        <v>2000</v>
      </c>
      <c r="H556" s="216">
        <v>2.1</v>
      </c>
      <c r="I556" s="116">
        <v>1302</v>
      </c>
      <c r="J556" s="215">
        <v>1200</v>
      </c>
      <c r="K556" s="215">
        <v>1000</v>
      </c>
      <c r="L556" s="215"/>
      <c r="M556" s="116">
        <f t="shared" si="22"/>
        <v>-23.195084485407065</v>
      </c>
      <c r="N556" s="116">
        <f t="shared" si="21"/>
        <v>-16.666666666666664</v>
      </c>
      <c r="O556" s="615" t="s">
        <v>3184</v>
      </c>
    </row>
    <row r="557" spans="1:15" s="212" customFormat="1" x14ac:dyDescent="0.3">
      <c r="A557" s="573"/>
      <c r="B557" s="572"/>
      <c r="C557" s="572" t="s">
        <v>155</v>
      </c>
      <c r="D557" s="572" t="s">
        <v>1408</v>
      </c>
      <c r="E557" s="116">
        <v>620</v>
      </c>
      <c r="F557" s="134">
        <v>1000</v>
      </c>
      <c r="G557" s="215">
        <v>2000</v>
      </c>
      <c r="H557" s="216">
        <v>2.1</v>
      </c>
      <c r="I557" s="116">
        <v>1302</v>
      </c>
      <c r="J557" s="215"/>
      <c r="K557" s="215">
        <v>1000</v>
      </c>
      <c r="L557" s="215"/>
      <c r="M557" s="116">
        <f t="shared" si="22"/>
        <v>-23.195084485407065</v>
      </c>
      <c r="N557" s="116"/>
      <c r="O557" s="615"/>
    </row>
    <row r="558" spans="1:15" s="212" customFormat="1" x14ac:dyDescent="0.3">
      <c r="A558" s="573">
        <v>30</v>
      </c>
      <c r="B558" s="124" t="s">
        <v>126</v>
      </c>
      <c r="C558" s="572" t="s">
        <v>28</v>
      </c>
      <c r="D558" s="572" t="s">
        <v>1414</v>
      </c>
      <c r="E558" s="116">
        <v>970</v>
      </c>
      <c r="F558" s="134">
        <v>3000</v>
      </c>
      <c r="G558" s="215">
        <v>6000</v>
      </c>
      <c r="H558" s="216">
        <v>1.8</v>
      </c>
      <c r="I558" s="116">
        <v>1746</v>
      </c>
      <c r="J558" s="215">
        <v>3600</v>
      </c>
      <c r="K558" s="215">
        <v>1700</v>
      </c>
      <c r="L558" s="215"/>
      <c r="M558" s="116">
        <f t="shared" si="22"/>
        <v>-2.6345933562428407</v>
      </c>
      <c r="N558" s="116">
        <f t="shared" si="21"/>
        <v>-52.777777777777779</v>
      </c>
      <c r="O558" s="615" t="s">
        <v>3184</v>
      </c>
    </row>
    <row r="559" spans="1:15" s="212" customFormat="1" ht="18" customHeight="1" x14ac:dyDescent="0.3">
      <c r="A559" s="573"/>
      <c r="B559" s="124"/>
      <c r="C559" s="572" t="s">
        <v>1415</v>
      </c>
      <c r="D559" s="572" t="s">
        <v>1416</v>
      </c>
      <c r="E559" s="116"/>
      <c r="F559" s="134"/>
      <c r="G559" s="215"/>
      <c r="H559" s="216"/>
      <c r="I559" s="116"/>
      <c r="J559" s="215"/>
      <c r="K559" s="215"/>
      <c r="L559" s="215"/>
      <c r="M559" s="116"/>
      <c r="N559" s="116"/>
      <c r="O559" s="615"/>
    </row>
    <row r="560" spans="1:15" s="212" customFormat="1" ht="18" customHeight="1" x14ac:dyDescent="0.3">
      <c r="A560" s="573"/>
      <c r="B560" s="124"/>
      <c r="C560" s="572"/>
      <c r="D560" s="572" t="s">
        <v>40</v>
      </c>
      <c r="E560" s="116">
        <v>640</v>
      </c>
      <c r="F560" s="134">
        <v>2500</v>
      </c>
      <c r="G560" s="215">
        <v>5000</v>
      </c>
      <c r="H560" s="216">
        <v>1.8</v>
      </c>
      <c r="I560" s="116">
        <v>1152</v>
      </c>
      <c r="J560" s="215">
        <v>3000</v>
      </c>
      <c r="K560" s="215">
        <v>1400</v>
      </c>
      <c r="L560" s="215"/>
      <c r="M560" s="116">
        <f t="shared" si="22"/>
        <v>21.527777777777779</v>
      </c>
      <c r="N560" s="116">
        <f t="shared" si="21"/>
        <v>-53.333333333333336</v>
      </c>
      <c r="O560" s="615" t="s">
        <v>3184</v>
      </c>
    </row>
    <row r="561" spans="1:15" s="212" customFormat="1" ht="18" customHeight="1" x14ac:dyDescent="0.3">
      <c r="A561" s="573"/>
      <c r="B561" s="124"/>
      <c r="C561" s="572"/>
      <c r="D561" s="572" t="s">
        <v>41</v>
      </c>
      <c r="E561" s="116">
        <v>640</v>
      </c>
      <c r="F561" s="134">
        <v>2500</v>
      </c>
      <c r="G561" s="215">
        <v>5000</v>
      </c>
      <c r="H561" s="216">
        <v>1.8</v>
      </c>
      <c r="I561" s="116">
        <v>1152</v>
      </c>
      <c r="J561" s="215">
        <v>3000</v>
      </c>
      <c r="K561" s="215">
        <v>1200</v>
      </c>
      <c r="L561" s="215"/>
      <c r="M561" s="116">
        <f t="shared" si="22"/>
        <v>4.1666666666666661</v>
      </c>
      <c r="N561" s="116">
        <f t="shared" si="21"/>
        <v>-60</v>
      </c>
      <c r="O561" s="615" t="s">
        <v>3184</v>
      </c>
    </row>
    <row r="562" spans="1:15" s="212" customFormat="1" ht="18" customHeight="1" x14ac:dyDescent="0.3">
      <c r="A562" s="573"/>
      <c r="B562" s="124"/>
      <c r="C562" s="572" t="s">
        <v>1416</v>
      </c>
      <c r="D562" s="572" t="s">
        <v>1387</v>
      </c>
      <c r="E562" s="116"/>
      <c r="F562" s="134"/>
      <c r="G562" s="215"/>
      <c r="H562" s="216"/>
      <c r="I562" s="116"/>
      <c r="J562" s="215"/>
      <c r="K562" s="215"/>
      <c r="L562" s="215"/>
      <c r="M562" s="116"/>
      <c r="N562" s="116"/>
      <c r="O562" s="615"/>
    </row>
    <row r="563" spans="1:15" s="212" customFormat="1" ht="18" customHeight="1" x14ac:dyDescent="0.3">
      <c r="A563" s="573"/>
      <c r="B563" s="572"/>
      <c r="C563" s="572"/>
      <c r="D563" s="572" t="s">
        <v>40</v>
      </c>
      <c r="E563" s="116">
        <v>450</v>
      </c>
      <c r="F563" s="134">
        <v>1500</v>
      </c>
      <c r="G563" s="215">
        <v>3000</v>
      </c>
      <c r="H563" s="216">
        <v>2.1</v>
      </c>
      <c r="I563" s="116">
        <v>945</v>
      </c>
      <c r="J563" s="215">
        <v>1800</v>
      </c>
      <c r="K563" s="215">
        <v>1200</v>
      </c>
      <c r="L563" s="215"/>
      <c r="M563" s="116">
        <f t="shared" si="22"/>
        <v>26.984126984126984</v>
      </c>
      <c r="N563" s="116">
        <f t="shared" si="21"/>
        <v>-33.333333333333329</v>
      </c>
      <c r="O563" s="615" t="s">
        <v>3184</v>
      </c>
    </row>
    <row r="564" spans="1:15" s="212" customFormat="1" ht="18" customHeight="1" x14ac:dyDescent="0.3">
      <c r="A564" s="573"/>
      <c r="B564" s="572"/>
      <c r="C564" s="572"/>
      <c r="D564" s="572" t="s">
        <v>41</v>
      </c>
      <c r="E564" s="116">
        <v>450</v>
      </c>
      <c r="F564" s="134">
        <v>1500</v>
      </c>
      <c r="G564" s="215">
        <v>3000</v>
      </c>
      <c r="H564" s="216">
        <v>2.1</v>
      </c>
      <c r="I564" s="116">
        <v>945</v>
      </c>
      <c r="J564" s="215">
        <v>1800</v>
      </c>
      <c r="K564" s="215">
        <v>1000</v>
      </c>
      <c r="L564" s="215"/>
      <c r="M564" s="116">
        <f t="shared" si="22"/>
        <v>5.8201058201058196</v>
      </c>
      <c r="N564" s="116">
        <f t="shared" si="21"/>
        <v>-44.444444444444443</v>
      </c>
      <c r="O564" s="615" t="s">
        <v>3184</v>
      </c>
    </row>
    <row r="565" spans="1:15" s="212" customFormat="1" x14ac:dyDescent="0.3">
      <c r="A565" s="688">
        <v>31</v>
      </c>
      <c r="B565" s="749" t="s">
        <v>123</v>
      </c>
      <c r="C565" s="572" t="s">
        <v>1417</v>
      </c>
      <c r="D565" s="572" t="s">
        <v>1418</v>
      </c>
      <c r="E565" s="116">
        <v>600</v>
      </c>
      <c r="F565" s="134">
        <v>2500</v>
      </c>
      <c r="G565" s="215">
        <v>5000</v>
      </c>
      <c r="H565" s="216">
        <v>2.2000000000000002</v>
      </c>
      <c r="I565" s="116">
        <v>1320</v>
      </c>
      <c r="J565" s="215">
        <v>3000</v>
      </c>
      <c r="K565" s="215">
        <v>1500</v>
      </c>
      <c r="L565" s="215"/>
      <c r="M565" s="116">
        <f t="shared" si="22"/>
        <v>13.636363636363635</v>
      </c>
      <c r="N565" s="116">
        <f t="shared" si="21"/>
        <v>-50</v>
      </c>
      <c r="O565" s="615" t="s">
        <v>3184</v>
      </c>
    </row>
    <row r="566" spans="1:15" s="212" customFormat="1" x14ac:dyDescent="0.3">
      <c r="A566" s="690"/>
      <c r="B566" s="750"/>
      <c r="C566" s="572" t="s">
        <v>1418</v>
      </c>
      <c r="D566" s="571" t="s">
        <v>1419</v>
      </c>
      <c r="E566" s="116"/>
      <c r="F566" s="134">
        <v>2000</v>
      </c>
      <c r="G566" s="215">
        <v>4000</v>
      </c>
      <c r="H566" s="216"/>
      <c r="I566" s="116"/>
      <c r="J566" s="215">
        <v>2400</v>
      </c>
      <c r="K566" s="215">
        <v>1200</v>
      </c>
      <c r="L566" s="215"/>
      <c r="M566" s="116"/>
      <c r="N566" s="116">
        <f t="shared" si="21"/>
        <v>-50</v>
      </c>
      <c r="O566" s="615" t="s">
        <v>272</v>
      </c>
    </row>
    <row r="567" spans="1:15" s="212" customFormat="1" x14ac:dyDescent="0.3">
      <c r="A567" s="573">
        <v>32</v>
      </c>
      <c r="B567" s="691" t="s">
        <v>1420</v>
      </c>
      <c r="C567" s="692"/>
      <c r="D567" s="693"/>
      <c r="E567" s="116">
        <v>670</v>
      </c>
      <c r="F567" s="134">
        <v>2000</v>
      </c>
      <c r="G567" s="215">
        <v>4000</v>
      </c>
      <c r="H567" s="216"/>
      <c r="I567" s="116"/>
      <c r="J567" s="215">
        <v>2400</v>
      </c>
      <c r="K567" s="215">
        <v>1500</v>
      </c>
      <c r="L567" s="215"/>
      <c r="M567" s="116"/>
      <c r="N567" s="116">
        <f t="shared" si="21"/>
        <v>-37.5</v>
      </c>
      <c r="O567" s="615" t="s">
        <v>3184</v>
      </c>
    </row>
    <row r="568" spans="1:15" s="212" customFormat="1" x14ac:dyDescent="0.3">
      <c r="A568" s="573">
        <v>33</v>
      </c>
      <c r="B568" s="691" t="s">
        <v>1421</v>
      </c>
      <c r="C568" s="692"/>
      <c r="D568" s="693"/>
      <c r="E568" s="116">
        <v>380</v>
      </c>
      <c r="F568" s="134">
        <v>1500</v>
      </c>
      <c r="G568" s="215">
        <v>3000</v>
      </c>
      <c r="H568" s="216">
        <v>2.8</v>
      </c>
      <c r="I568" s="116">
        <v>1064</v>
      </c>
      <c r="J568" s="215">
        <v>1800</v>
      </c>
      <c r="K568" s="215">
        <v>700</v>
      </c>
      <c r="L568" s="215"/>
      <c r="M568" s="116">
        <f t="shared" si="22"/>
        <v>-34.210526315789473</v>
      </c>
      <c r="N568" s="116">
        <f t="shared" si="21"/>
        <v>-61.111111111111114</v>
      </c>
      <c r="O568" s="615" t="s">
        <v>3184</v>
      </c>
    </row>
    <row r="569" spans="1:15" s="212" customFormat="1" x14ac:dyDescent="0.3">
      <c r="A569" s="573">
        <v>34</v>
      </c>
      <c r="B569" s="572" t="s">
        <v>1422</v>
      </c>
      <c r="C569" s="572" t="s">
        <v>9</v>
      </c>
      <c r="D569" s="572" t="s">
        <v>944</v>
      </c>
      <c r="E569" s="116">
        <v>1500</v>
      </c>
      <c r="F569" s="134">
        <v>4000</v>
      </c>
      <c r="G569" s="215">
        <v>8000</v>
      </c>
      <c r="H569" s="216">
        <v>1.8</v>
      </c>
      <c r="I569" s="116">
        <v>2700</v>
      </c>
      <c r="J569" s="215">
        <v>4800</v>
      </c>
      <c r="K569" s="215">
        <v>3400</v>
      </c>
      <c r="L569" s="215"/>
      <c r="M569" s="116">
        <f t="shared" si="22"/>
        <v>25.925925925925924</v>
      </c>
      <c r="N569" s="116">
        <f t="shared" si="21"/>
        <v>-29.166666666666668</v>
      </c>
      <c r="O569" s="615" t="s">
        <v>3184</v>
      </c>
    </row>
    <row r="570" spans="1:15" s="212" customFormat="1" ht="37.5" x14ac:dyDescent="0.3">
      <c r="A570" s="573">
        <v>35</v>
      </c>
      <c r="B570" s="572" t="s">
        <v>1423</v>
      </c>
      <c r="C570" s="572" t="s">
        <v>1424</v>
      </c>
      <c r="D570" s="572" t="s">
        <v>944</v>
      </c>
      <c r="E570" s="116">
        <v>1400</v>
      </c>
      <c r="F570" s="134">
        <v>2750</v>
      </c>
      <c r="G570" s="215">
        <v>5500</v>
      </c>
      <c r="H570" s="216">
        <v>1.8</v>
      </c>
      <c r="I570" s="116">
        <v>2520</v>
      </c>
      <c r="J570" s="215">
        <v>3300</v>
      </c>
      <c r="K570" s="215">
        <v>2300</v>
      </c>
      <c r="L570" s="215"/>
      <c r="M570" s="116">
        <f t="shared" si="22"/>
        <v>-8.7301587301587293</v>
      </c>
      <c r="N570" s="116">
        <f t="shared" si="21"/>
        <v>-30.303030303030305</v>
      </c>
      <c r="O570" s="615" t="s">
        <v>3184</v>
      </c>
    </row>
    <row r="571" spans="1:15" s="212" customFormat="1" ht="37.5" x14ac:dyDescent="0.3">
      <c r="A571" s="573">
        <v>36</v>
      </c>
      <c r="B571" s="572" t="s">
        <v>201</v>
      </c>
      <c r="C571" s="572" t="s">
        <v>9</v>
      </c>
      <c r="D571" s="572" t="s">
        <v>1425</v>
      </c>
      <c r="E571" s="116">
        <v>520</v>
      </c>
      <c r="F571" s="134">
        <v>2000</v>
      </c>
      <c r="G571" s="215">
        <v>4000</v>
      </c>
      <c r="H571" s="216">
        <v>1.5</v>
      </c>
      <c r="I571" s="116">
        <v>780</v>
      </c>
      <c r="J571" s="215">
        <v>2400</v>
      </c>
      <c r="K571" s="215">
        <v>1700</v>
      </c>
      <c r="L571" s="215"/>
      <c r="M571" s="116">
        <f t="shared" si="22"/>
        <v>117.94871794871796</v>
      </c>
      <c r="N571" s="116">
        <f t="shared" si="21"/>
        <v>-29.166666666666668</v>
      </c>
      <c r="O571" s="615" t="s">
        <v>3184</v>
      </c>
    </row>
    <row r="572" spans="1:15" s="212" customFormat="1" x14ac:dyDescent="0.3">
      <c r="A572" s="573">
        <v>37</v>
      </c>
      <c r="B572" s="572" t="s">
        <v>29</v>
      </c>
      <c r="C572" s="572" t="s">
        <v>9</v>
      </c>
      <c r="D572" s="572" t="s">
        <v>1426</v>
      </c>
      <c r="E572" s="116">
        <v>520</v>
      </c>
      <c r="F572" s="134">
        <v>2000</v>
      </c>
      <c r="G572" s="215">
        <v>4000</v>
      </c>
      <c r="H572" s="216">
        <v>1.5</v>
      </c>
      <c r="I572" s="116">
        <v>780</v>
      </c>
      <c r="J572" s="215">
        <v>2400</v>
      </c>
      <c r="K572" s="215">
        <v>1700</v>
      </c>
      <c r="L572" s="215"/>
      <c r="M572" s="116">
        <f t="shared" si="22"/>
        <v>117.94871794871796</v>
      </c>
      <c r="N572" s="116">
        <f t="shared" si="21"/>
        <v>-29.166666666666668</v>
      </c>
      <c r="O572" s="615" t="s">
        <v>3184</v>
      </c>
    </row>
    <row r="573" spans="1:15" s="212" customFormat="1" x14ac:dyDescent="0.3">
      <c r="A573" s="688">
        <v>38</v>
      </c>
      <c r="B573" s="685" t="s">
        <v>1398</v>
      </c>
      <c r="C573" s="572" t="s">
        <v>26</v>
      </c>
      <c r="D573" s="572" t="s">
        <v>18</v>
      </c>
      <c r="E573" s="116">
        <v>1100</v>
      </c>
      <c r="F573" s="134">
        <v>3250</v>
      </c>
      <c r="G573" s="215">
        <v>6500</v>
      </c>
      <c r="H573" s="216">
        <v>2.1</v>
      </c>
      <c r="I573" s="116">
        <v>2310</v>
      </c>
      <c r="J573" s="215">
        <v>3900</v>
      </c>
      <c r="K573" s="215">
        <v>2500</v>
      </c>
      <c r="L573" s="215"/>
      <c r="M573" s="116">
        <f t="shared" si="22"/>
        <v>8.2251082251082259</v>
      </c>
      <c r="N573" s="116">
        <f t="shared" si="21"/>
        <v>-35.897435897435898</v>
      </c>
      <c r="O573" s="615" t="s">
        <v>3184</v>
      </c>
    </row>
    <row r="574" spans="1:15" s="212" customFormat="1" x14ac:dyDescent="0.3">
      <c r="A574" s="689"/>
      <c r="B574" s="686"/>
      <c r="C574" s="572" t="s">
        <v>18</v>
      </c>
      <c r="D574" s="572" t="s">
        <v>1427</v>
      </c>
      <c r="E574" s="116"/>
      <c r="F574" s="134"/>
      <c r="G574" s="215"/>
      <c r="H574" s="216"/>
      <c r="I574" s="116"/>
      <c r="J574" s="215"/>
      <c r="K574" s="215"/>
      <c r="L574" s="215"/>
      <c r="M574" s="116"/>
      <c r="N574" s="116"/>
      <c r="O574" s="615"/>
    </row>
    <row r="575" spans="1:15" s="212" customFormat="1" x14ac:dyDescent="0.3">
      <c r="A575" s="689"/>
      <c r="B575" s="686"/>
      <c r="C575" s="218"/>
      <c r="D575" s="218" t="s">
        <v>40</v>
      </c>
      <c r="E575" s="116">
        <v>930</v>
      </c>
      <c r="F575" s="134">
        <v>2500</v>
      </c>
      <c r="G575" s="215">
        <v>5000</v>
      </c>
      <c r="H575" s="216">
        <v>2.2000000000000002</v>
      </c>
      <c r="I575" s="116">
        <v>2046.0000000000002</v>
      </c>
      <c r="J575" s="215">
        <v>3000</v>
      </c>
      <c r="K575" s="215">
        <v>2100</v>
      </c>
      <c r="L575" s="215"/>
      <c r="M575" s="116">
        <f t="shared" si="22"/>
        <v>2.6392961876832732</v>
      </c>
      <c r="N575" s="116">
        <f t="shared" si="21"/>
        <v>-30</v>
      </c>
      <c r="O575" s="615" t="s">
        <v>3184</v>
      </c>
    </row>
    <row r="576" spans="1:15" s="212" customFormat="1" x14ac:dyDescent="0.3">
      <c r="A576" s="690"/>
      <c r="B576" s="687"/>
      <c r="C576" s="572"/>
      <c r="D576" s="604" t="s">
        <v>41</v>
      </c>
      <c r="E576" s="116">
        <v>730</v>
      </c>
      <c r="F576" s="134">
        <v>2250</v>
      </c>
      <c r="G576" s="215">
        <v>4500</v>
      </c>
      <c r="H576" s="216">
        <v>2.8</v>
      </c>
      <c r="I576" s="116">
        <v>2043.9999999999998</v>
      </c>
      <c r="J576" s="215">
        <v>2700</v>
      </c>
      <c r="K576" s="215">
        <v>1700</v>
      </c>
      <c r="L576" s="215"/>
      <c r="M576" s="116">
        <f t="shared" si="22"/>
        <v>-16.829745596868875</v>
      </c>
      <c r="N576" s="116">
        <f t="shared" si="21"/>
        <v>-37.037037037037038</v>
      </c>
      <c r="O576" s="615" t="s">
        <v>3184</v>
      </c>
    </row>
    <row r="577" spans="1:15" s="212" customFormat="1" x14ac:dyDescent="0.3">
      <c r="A577" s="573">
        <v>39</v>
      </c>
      <c r="B577" s="572" t="s">
        <v>154</v>
      </c>
      <c r="C577" s="572" t="s">
        <v>26</v>
      </c>
      <c r="D577" s="572" t="s">
        <v>255</v>
      </c>
      <c r="E577" s="116">
        <v>1100</v>
      </c>
      <c r="F577" s="134">
        <v>2000</v>
      </c>
      <c r="G577" s="215">
        <v>4000</v>
      </c>
      <c r="H577" s="216">
        <v>2.4</v>
      </c>
      <c r="I577" s="116">
        <v>2640</v>
      </c>
      <c r="J577" s="215">
        <v>2400</v>
      </c>
      <c r="K577" s="215">
        <v>1800</v>
      </c>
      <c r="L577" s="215"/>
      <c r="M577" s="116">
        <f t="shared" si="22"/>
        <v>-31.818181818181817</v>
      </c>
      <c r="N577" s="116">
        <f t="shared" si="21"/>
        <v>-25</v>
      </c>
      <c r="O577" s="615" t="s">
        <v>3184</v>
      </c>
    </row>
    <row r="578" spans="1:15" s="212" customFormat="1" x14ac:dyDescent="0.3">
      <c r="A578" s="573">
        <v>40</v>
      </c>
      <c r="B578" s="572" t="s">
        <v>114</v>
      </c>
      <c r="C578" s="572" t="s">
        <v>26</v>
      </c>
      <c r="D578" s="572" t="s">
        <v>255</v>
      </c>
      <c r="E578" s="116">
        <v>930</v>
      </c>
      <c r="F578" s="134">
        <v>3500</v>
      </c>
      <c r="G578" s="215">
        <v>7000</v>
      </c>
      <c r="H578" s="216">
        <v>1.7</v>
      </c>
      <c r="I578" s="116">
        <f>E578*H578</f>
        <v>1581</v>
      </c>
      <c r="J578" s="215">
        <v>4200</v>
      </c>
      <c r="K578" s="215">
        <v>2000</v>
      </c>
      <c r="L578" s="215"/>
      <c r="M578" s="116">
        <f t="shared" si="22"/>
        <v>26.502213788741301</v>
      </c>
      <c r="N578" s="116">
        <f t="shared" si="21"/>
        <v>-52.380952380952387</v>
      </c>
      <c r="O578" s="615" t="s">
        <v>3184</v>
      </c>
    </row>
    <row r="579" spans="1:15" s="212" customFormat="1" x14ac:dyDescent="0.3">
      <c r="A579" s="573">
        <v>41</v>
      </c>
      <c r="B579" s="691" t="s">
        <v>1428</v>
      </c>
      <c r="C579" s="692"/>
      <c r="D579" s="693"/>
      <c r="E579" s="116">
        <v>770</v>
      </c>
      <c r="F579" s="134">
        <v>1500</v>
      </c>
      <c r="G579" s="215">
        <v>3000</v>
      </c>
      <c r="H579" s="216">
        <v>2.4</v>
      </c>
      <c r="I579" s="116">
        <v>1848</v>
      </c>
      <c r="J579" s="215">
        <v>1800</v>
      </c>
      <c r="K579" s="215">
        <v>1000</v>
      </c>
      <c r="L579" s="215"/>
      <c r="M579" s="116">
        <f t="shared" si="22"/>
        <v>-45.887445887445885</v>
      </c>
      <c r="N579" s="116">
        <f t="shared" si="21"/>
        <v>-44.444444444444443</v>
      </c>
      <c r="O579" s="615" t="s">
        <v>3184</v>
      </c>
    </row>
    <row r="580" spans="1:15" s="212" customFormat="1" x14ac:dyDescent="0.3">
      <c r="A580" s="573">
        <v>42</v>
      </c>
      <c r="B580" s="691" t="s">
        <v>1429</v>
      </c>
      <c r="C580" s="692"/>
      <c r="D580" s="693"/>
      <c r="E580" s="116">
        <v>490</v>
      </c>
      <c r="F580" s="134">
        <v>1250</v>
      </c>
      <c r="G580" s="215">
        <v>2500</v>
      </c>
      <c r="H580" s="216">
        <v>2.9</v>
      </c>
      <c r="I580" s="116">
        <v>1421</v>
      </c>
      <c r="J580" s="215">
        <v>1500</v>
      </c>
      <c r="K580" s="215">
        <v>900</v>
      </c>
      <c r="L580" s="215"/>
      <c r="M580" s="116">
        <f t="shared" si="22"/>
        <v>-36.664320900774101</v>
      </c>
      <c r="N580" s="116">
        <f t="shared" si="21"/>
        <v>-40</v>
      </c>
      <c r="O580" s="615" t="s">
        <v>3184</v>
      </c>
    </row>
    <row r="581" spans="1:15" s="212" customFormat="1" x14ac:dyDescent="0.3">
      <c r="A581" s="573">
        <v>43</v>
      </c>
      <c r="B581" s="572" t="s">
        <v>66</v>
      </c>
      <c r="C581" s="124" t="s">
        <v>154</v>
      </c>
      <c r="D581" s="590" t="s">
        <v>255</v>
      </c>
      <c r="E581" s="116"/>
      <c r="F581" s="134"/>
      <c r="G581" s="215"/>
      <c r="H581" s="216"/>
      <c r="I581" s="116"/>
      <c r="J581" s="215"/>
      <c r="K581" s="215"/>
      <c r="L581" s="215"/>
      <c r="M581" s="116"/>
      <c r="N581" s="116"/>
      <c r="O581" s="615"/>
    </row>
    <row r="582" spans="1:15" s="212" customFormat="1" x14ac:dyDescent="0.3">
      <c r="A582" s="573"/>
      <c r="B582" s="572"/>
      <c r="C582" s="124"/>
      <c r="D582" s="572" t="s">
        <v>40</v>
      </c>
      <c r="E582" s="116">
        <v>870</v>
      </c>
      <c r="F582" s="134">
        <v>2000</v>
      </c>
      <c r="G582" s="215">
        <v>4000</v>
      </c>
      <c r="H582" s="216">
        <v>1.8</v>
      </c>
      <c r="I582" s="116">
        <v>1566</v>
      </c>
      <c r="J582" s="215">
        <v>2400</v>
      </c>
      <c r="K582" s="215">
        <v>1700</v>
      </c>
      <c r="L582" s="215"/>
      <c r="M582" s="116">
        <f t="shared" si="22"/>
        <v>8.5568326947637292</v>
      </c>
      <c r="N582" s="116">
        <f t="shared" si="21"/>
        <v>-29.166666666666668</v>
      </c>
      <c r="O582" s="615" t="s">
        <v>3184</v>
      </c>
    </row>
    <row r="583" spans="1:15" s="212" customFormat="1" x14ac:dyDescent="0.3">
      <c r="A583" s="573"/>
      <c r="B583" s="572"/>
      <c r="C583" s="124"/>
      <c r="D583" s="572" t="s">
        <v>41</v>
      </c>
      <c r="E583" s="116">
        <v>870</v>
      </c>
      <c r="F583" s="134">
        <v>2000</v>
      </c>
      <c r="G583" s="215">
        <v>4000</v>
      </c>
      <c r="H583" s="216">
        <v>1.8</v>
      </c>
      <c r="I583" s="116">
        <v>1566</v>
      </c>
      <c r="J583" s="215">
        <v>2400</v>
      </c>
      <c r="K583" s="215">
        <v>1400</v>
      </c>
      <c r="L583" s="215"/>
      <c r="M583" s="116">
        <f t="shared" si="22"/>
        <v>-10.600255427841635</v>
      </c>
      <c r="N583" s="116">
        <f t="shared" si="21"/>
        <v>-41.666666666666671</v>
      </c>
      <c r="O583" s="615" t="s">
        <v>3184</v>
      </c>
    </row>
    <row r="584" spans="1:15" s="212" customFormat="1" x14ac:dyDescent="0.3">
      <c r="A584" s="573">
        <v>44</v>
      </c>
      <c r="B584" s="572" t="s">
        <v>156</v>
      </c>
      <c r="C584" s="124" t="s">
        <v>154</v>
      </c>
      <c r="D584" s="590" t="s">
        <v>1430</v>
      </c>
      <c r="E584" s="116">
        <v>910</v>
      </c>
      <c r="F584" s="134">
        <v>2000</v>
      </c>
      <c r="G584" s="215">
        <v>4000</v>
      </c>
      <c r="H584" s="216">
        <v>2.7</v>
      </c>
      <c r="I584" s="116">
        <v>2457</v>
      </c>
      <c r="J584" s="215">
        <v>2400</v>
      </c>
      <c r="K584" s="215">
        <v>1700</v>
      </c>
      <c r="L584" s="215"/>
      <c r="M584" s="116">
        <f t="shared" si="22"/>
        <v>-30.809930809930808</v>
      </c>
      <c r="N584" s="116">
        <f t="shared" si="21"/>
        <v>-29.166666666666668</v>
      </c>
      <c r="O584" s="615" t="s">
        <v>3184</v>
      </c>
    </row>
    <row r="585" spans="1:15" s="212" customFormat="1" x14ac:dyDescent="0.3">
      <c r="A585" s="688">
        <v>45</v>
      </c>
      <c r="B585" s="685" t="s">
        <v>20</v>
      </c>
      <c r="C585" s="572" t="s">
        <v>1431</v>
      </c>
      <c r="D585" s="572" t="s">
        <v>1432</v>
      </c>
      <c r="E585" s="116">
        <v>1000</v>
      </c>
      <c r="F585" s="134">
        <v>2000</v>
      </c>
      <c r="G585" s="215">
        <v>4000</v>
      </c>
      <c r="H585" s="216">
        <v>1.6</v>
      </c>
      <c r="I585" s="116">
        <v>1600</v>
      </c>
      <c r="J585" s="215">
        <v>2400</v>
      </c>
      <c r="K585" s="215">
        <v>2100</v>
      </c>
      <c r="L585" s="215"/>
      <c r="M585" s="116">
        <f t="shared" si="22"/>
        <v>31.25</v>
      </c>
      <c r="N585" s="116">
        <f t="shared" si="21"/>
        <v>-12.5</v>
      </c>
      <c r="O585" s="615" t="s">
        <v>3184</v>
      </c>
    </row>
    <row r="586" spans="1:15" s="212" customFormat="1" x14ac:dyDescent="0.3">
      <c r="A586" s="689"/>
      <c r="B586" s="686"/>
      <c r="C586" s="572" t="s">
        <v>1432</v>
      </c>
      <c r="D586" s="572" t="s">
        <v>1433</v>
      </c>
      <c r="E586" s="116">
        <v>800</v>
      </c>
      <c r="F586" s="134">
        <v>1250</v>
      </c>
      <c r="G586" s="215">
        <v>2500</v>
      </c>
      <c r="H586" s="216">
        <v>1.8</v>
      </c>
      <c r="I586" s="116">
        <v>1440</v>
      </c>
      <c r="J586" s="215">
        <v>1500</v>
      </c>
      <c r="K586" s="215">
        <v>1600</v>
      </c>
      <c r="L586" s="215"/>
      <c r="M586" s="116">
        <f t="shared" si="22"/>
        <v>11.111111111111111</v>
      </c>
      <c r="N586" s="116">
        <f t="shared" si="21"/>
        <v>6.666666666666667</v>
      </c>
      <c r="O586" s="615" t="s">
        <v>3184</v>
      </c>
    </row>
    <row r="587" spans="1:15" s="212" customFormat="1" x14ac:dyDescent="0.3">
      <c r="A587" s="690"/>
      <c r="B587" s="687"/>
      <c r="C587" s="572" t="s">
        <v>1433</v>
      </c>
      <c r="D587" s="572" t="s">
        <v>1434</v>
      </c>
      <c r="E587" s="116">
        <v>620</v>
      </c>
      <c r="F587" s="134">
        <v>1000</v>
      </c>
      <c r="G587" s="215">
        <v>2000</v>
      </c>
      <c r="H587" s="216">
        <v>1.4</v>
      </c>
      <c r="I587" s="116">
        <v>868</v>
      </c>
      <c r="J587" s="215">
        <v>1200</v>
      </c>
      <c r="K587" s="215">
        <v>1200</v>
      </c>
      <c r="L587" s="215"/>
      <c r="M587" s="116">
        <f t="shared" si="22"/>
        <v>38.248847926267281</v>
      </c>
      <c r="N587" s="116">
        <f t="shared" si="21"/>
        <v>0</v>
      </c>
      <c r="O587" s="615" t="s">
        <v>3184</v>
      </c>
    </row>
    <row r="588" spans="1:15" s="212" customFormat="1" x14ac:dyDescent="0.3">
      <c r="A588" s="573">
        <v>46</v>
      </c>
      <c r="B588" s="572" t="s">
        <v>1435</v>
      </c>
      <c r="C588" s="572" t="s">
        <v>1436</v>
      </c>
      <c r="D588" s="572" t="s">
        <v>1437</v>
      </c>
      <c r="E588" s="116"/>
      <c r="F588" s="134"/>
      <c r="G588" s="215"/>
      <c r="H588" s="216"/>
      <c r="I588" s="116"/>
      <c r="J588" s="215"/>
      <c r="K588" s="215"/>
      <c r="L588" s="215"/>
      <c r="M588" s="116"/>
      <c r="N588" s="116"/>
      <c r="O588" s="615"/>
    </row>
    <row r="589" spans="1:15" s="212" customFormat="1" x14ac:dyDescent="0.3">
      <c r="A589" s="573"/>
      <c r="B589" s="572"/>
      <c r="C589" s="572"/>
      <c r="D589" s="572" t="s">
        <v>40</v>
      </c>
      <c r="E589" s="116">
        <v>610</v>
      </c>
      <c r="F589" s="134">
        <v>1500</v>
      </c>
      <c r="G589" s="215">
        <v>3000</v>
      </c>
      <c r="H589" s="216">
        <v>1.4</v>
      </c>
      <c r="I589" s="116">
        <v>854</v>
      </c>
      <c r="J589" s="215">
        <v>1800</v>
      </c>
      <c r="K589" s="215">
        <v>1300</v>
      </c>
      <c r="L589" s="215"/>
      <c r="M589" s="116">
        <f t="shared" si="22"/>
        <v>52.224824355971897</v>
      </c>
      <c r="N589" s="116">
        <f t="shared" si="21"/>
        <v>-27.777777777777779</v>
      </c>
      <c r="O589" s="615" t="s">
        <v>3184</v>
      </c>
    </row>
    <row r="590" spans="1:15" s="212" customFormat="1" x14ac:dyDescent="0.3">
      <c r="A590" s="573"/>
      <c r="B590" s="572"/>
      <c r="C590" s="572"/>
      <c r="D590" s="572" t="s">
        <v>41</v>
      </c>
      <c r="E590" s="116">
        <v>610</v>
      </c>
      <c r="F590" s="134">
        <v>1500</v>
      </c>
      <c r="G590" s="215">
        <v>3000</v>
      </c>
      <c r="H590" s="216">
        <v>1.4</v>
      </c>
      <c r="I590" s="116">
        <v>854</v>
      </c>
      <c r="J590" s="215">
        <v>1800</v>
      </c>
      <c r="K590" s="215">
        <v>1100</v>
      </c>
      <c r="L590" s="215"/>
      <c r="M590" s="116">
        <f t="shared" si="22"/>
        <v>28.805620608899297</v>
      </c>
      <c r="N590" s="116">
        <f t="shared" si="21"/>
        <v>-38.888888888888893</v>
      </c>
      <c r="O590" s="615" t="s">
        <v>3184</v>
      </c>
    </row>
    <row r="591" spans="1:15" s="212" customFormat="1" ht="37.5" x14ac:dyDescent="0.3">
      <c r="A591" s="573">
        <v>47</v>
      </c>
      <c r="B591" s="572" t="s">
        <v>1438</v>
      </c>
      <c r="C591" s="572" t="s">
        <v>1439</v>
      </c>
      <c r="D591" s="572" t="s">
        <v>1440</v>
      </c>
      <c r="E591" s="116">
        <v>560</v>
      </c>
      <c r="F591" s="134">
        <v>2500</v>
      </c>
      <c r="G591" s="215">
        <v>5000</v>
      </c>
      <c r="H591" s="216">
        <v>1.5</v>
      </c>
      <c r="I591" s="116">
        <v>840</v>
      </c>
      <c r="J591" s="215">
        <v>3000</v>
      </c>
      <c r="K591" s="215">
        <v>1900</v>
      </c>
      <c r="L591" s="215"/>
      <c r="M591" s="116">
        <f t="shared" si="22"/>
        <v>126.19047619047619</v>
      </c>
      <c r="N591" s="116">
        <f t="shared" si="21"/>
        <v>-36.666666666666664</v>
      </c>
      <c r="O591" s="615" t="s">
        <v>3184</v>
      </c>
    </row>
    <row r="592" spans="1:15" s="212" customFormat="1" ht="36" customHeight="1" x14ac:dyDescent="0.3">
      <c r="A592" s="573">
        <v>48</v>
      </c>
      <c r="B592" s="691" t="s">
        <v>1441</v>
      </c>
      <c r="C592" s="692"/>
      <c r="D592" s="693"/>
      <c r="E592" s="116">
        <v>410</v>
      </c>
      <c r="F592" s="134">
        <v>1000</v>
      </c>
      <c r="G592" s="215">
        <v>2000</v>
      </c>
      <c r="H592" s="216">
        <v>1.7</v>
      </c>
      <c r="I592" s="116">
        <v>697</v>
      </c>
      <c r="J592" s="215">
        <v>1200</v>
      </c>
      <c r="K592" s="215">
        <v>800</v>
      </c>
      <c r="L592" s="215"/>
      <c r="M592" s="116">
        <f t="shared" si="22"/>
        <v>14.777618364418938</v>
      </c>
      <c r="N592" s="116">
        <f t="shared" si="21"/>
        <v>-33.333333333333329</v>
      </c>
      <c r="O592" s="615" t="s">
        <v>3184</v>
      </c>
    </row>
    <row r="593" spans="1:15" s="212" customFormat="1" x14ac:dyDescent="0.3">
      <c r="A593" s="688">
        <v>49</v>
      </c>
      <c r="B593" s="685" t="s">
        <v>134</v>
      </c>
      <c r="C593" s="572" t="s">
        <v>20</v>
      </c>
      <c r="D593" s="572" t="s">
        <v>159</v>
      </c>
      <c r="E593" s="116">
        <v>840</v>
      </c>
      <c r="F593" s="134">
        <v>2500</v>
      </c>
      <c r="G593" s="215">
        <v>5000</v>
      </c>
      <c r="H593" s="216">
        <v>1.8</v>
      </c>
      <c r="I593" s="116">
        <v>1512</v>
      </c>
      <c r="J593" s="215">
        <v>3000</v>
      </c>
      <c r="K593" s="215">
        <v>2100</v>
      </c>
      <c r="L593" s="215"/>
      <c r="M593" s="116">
        <f t="shared" si="22"/>
        <v>38.888888888888893</v>
      </c>
      <c r="N593" s="116">
        <f t="shared" si="21"/>
        <v>-30</v>
      </c>
      <c r="O593" s="615" t="s">
        <v>3184</v>
      </c>
    </row>
    <row r="594" spans="1:15" s="212" customFormat="1" x14ac:dyDescent="0.3">
      <c r="A594" s="690"/>
      <c r="B594" s="687"/>
      <c r="C594" s="572" t="s">
        <v>159</v>
      </c>
      <c r="D594" s="572" t="s">
        <v>1398</v>
      </c>
      <c r="E594" s="116">
        <v>490</v>
      </c>
      <c r="F594" s="134">
        <v>1500</v>
      </c>
      <c r="G594" s="215">
        <v>3000</v>
      </c>
      <c r="H594" s="216">
        <v>2</v>
      </c>
      <c r="I594" s="116">
        <v>980</v>
      </c>
      <c r="J594" s="215">
        <v>1800</v>
      </c>
      <c r="K594" s="215">
        <v>1800</v>
      </c>
      <c r="L594" s="215"/>
      <c r="M594" s="116">
        <f t="shared" si="22"/>
        <v>83.673469387755105</v>
      </c>
      <c r="N594" s="116">
        <f t="shared" si="21"/>
        <v>0</v>
      </c>
      <c r="O594" s="615" t="s">
        <v>3184</v>
      </c>
    </row>
    <row r="595" spans="1:15" s="212" customFormat="1" x14ac:dyDescent="0.3">
      <c r="A595" s="573">
        <v>50</v>
      </c>
      <c r="B595" s="572" t="s">
        <v>1442</v>
      </c>
      <c r="C595" s="691" t="s">
        <v>670</v>
      </c>
      <c r="D595" s="693"/>
      <c r="E595" s="116"/>
      <c r="F595" s="134"/>
      <c r="G595" s="215"/>
      <c r="H595" s="216"/>
      <c r="I595" s="116"/>
      <c r="J595" s="215"/>
      <c r="K595" s="215"/>
      <c r="L595" s="215"/>
      <c r="M595" s="116"/>
      <c r="N595" s="116"/>
      <c r="O595" s="615"/>
    </row>
    <row r="596" spans="1:15" s="212" customFormat="1" x14ac:dyDescent="0.3">
      <c r="A596" s="573"/>
      <c r="B596" s="572"/>
      <c r="C596" s="566"/>
      <c r="D596" s="572" t="s">
        <v>40</v>
      </c>
      <c r="E596" s="116">
        <v>560</v>
      </c>
      <c r="F596" s="134">
        <v>1750</v>
      </c>
      <c r="G596" s="215">
        <v>3500</v>
      </c>
      <c r="H596" s="216">
        <v>2</v>
      </c>
      <c r="I596" s="116">
        <v>1120</v>
      </c>
      <c r="J596" s="215">
        <v>2100</v>
      </c>
      <c r="K596" s="215">
        <v>1200</v>
      </c>
      <c r="L596" s="215"/>
      <c r="M596" s="116">
        <f t="shared" si="22"/>
        <v>7.1428571428571423</v>
      </c>
      <c r="N596" s="116">
        <f t="shared" si="21"/>
        <v>-42.857142857142854</v>
      </c>
      <c r="O596" s="615" t="s">
        <v>3184</v>
      </c>
    </row>
    <row r="597" spans="1:15" s="212" customFormat="1" x14ac:dyDescent="0.3">
      <c r="A597" s="573"/>
      <c r="B597" s="572"/>
      <c r="C597" s="566"/>
      <c r="D597" s="572" t="s">
        <v>41</v>
      </c>
      <c r="E597" s="116">
        <v>560</v>
      </c>
      <c r="F597" s="134">
        <v>1750</v>
      </c>
      <c r="G597" s="215">
        <v>3500</v>
      </c>
      <c r="H597" s="216">
        <v>2</v>
      </c>
      <c r="I597" s="116">
        <v>1120</v>
      </c>
      <c r="J597" s="215">
        <v>2100</v>
      </c>
      <c r="K597" s="215">
        <v>1000</v>
      </c>
      <c r="L597" s="215"/>
      <c r="M597" s="116">
        <f t="shared" si="22"/>
        <v>-10.714285714285714</v>
      </c>
      <c r="N597" s="116">
        <f t="shared" si="21"/>
        <v>-52.380952380952387</v>
      </c>
      <c r="O597" s="615" t="s">
        <v>3184</v>
      </c>
    </row>
    <row r="598" spans="1:15" s="212" customFormat="1" x14ac:dyDescent="0.3">
      <c r="A598" s="573">
        <v>51</v>
      </c>
      <c r="B598" s="572" t="s">
        <v>206</v>
      </c>
      <c r="C598" s="691" t="s">
        <v>670</v>
      </c>
      <c r="D598" s="693"/>
      <c r="E598" s="116"/>
      <c r="F598" s="134"/>
      <c r="G598" s="215"/>
      <c r="H598" s="216"/>
      <c r="I598" s="116"/>
      <c r="J598" s="215"/>
      <c r="K598" s="215"/>
      <c r="L598" s="215"/>
      <c r="M598" s="116"/>
      <c r="N598" s="116"/>
      <c r="O598" s="615"/>
    </row>
    <row r="599" spans="1:15" s="212" customFormat="1" x14ac:dyDescent="0.3">
      <c r="A599" s="573"/>
      <c r="B599" s="572"/>
      <c r="C599" s="566"/>
      <c r="D599" s="572" t="s">
        <v>40</v>
      </c>
      <c r="E599" s="116">
        <v>410</v>
      </c>
      <c r="F599" s="134">
        <v>1500</v>
      </c>
      <c r="G599" s="215">
        <v>3000</v>
      </c>
      <c r="H599" s="216">
        <v>2.2999999999999998</v>
      </c>
      <c r="I599" s="116">
        <v>942.99999999999989</v>
      </c>
      <c r="J599" s="215">
        <v>1800</v>
      </c>
      <c r="K599" s="215">
        <v>1200</v>
      </c>
      <c r="L599" s="215"/>
      <c r="M599" s="116">
        <f t="shared" si="22"/>
        <v>27.253446447507969</v>
      </c>
      <c r="N599" s="116">
        <f t="shared" si="21"/>
        <v>-33.333333333333329</v>
      </c>
      <c r="O599" s="615" t="s">
        <v>3184</v>
      </c>
    </row>
    <row r="600" spans="1:15" s="212" customFormat="1" x14ac:dyDescent="0.3">
      <c r="A600" s="573"/>
      <c r="B600" s="572"/>
      <c r="C600" s="566"/>
      <c r="D600" s="572" t="s">
        <v>41</v>
      </c>
      <c r="E600" s="116">
        <v>410</v>
      </c>
      <c r="F600" s="134">
        <v>1500</v>
      </c>
      <c r="G600" s="215">
        <v>3000</v>
      </c>
      <c r="H600" s="216">
        <v>2.2999999999999998</v>
      </c>
      <c r="I600" s="116">
        <v>942.99999999999989</v>
      </c>
      <c r="J600" s="215">
        <v>1800</v>
      </c>
      <c r="K600" s="215">
        <v>1000</v>
      </c>
      <c r="L600" s="215"/>
      <c r="M600" s="116">
        <f t="shared" si="22"/>
        <v>6.0445387062566409</v>
      </c>
      <c r="N600" s="116">
        <f t="shared" si="21"/>
        <v>-44.444444444444443</v>
      </c>
      <c r="O600" s="615" t="s">
        <v>3184</v>
      </c>
    </row>
    <row r="601" spans="1:15" s="212" customFormat="1" x14ac:dyDescent="0.3">
      <c r="A601" s="573">
        <v>52</v>
      </c>
      <c r="B601" s="572" t="s">
        <v>159</v>
      </c>
      <c r="C601" s="691" t="s">
        <v>670</v>
      </c>
      <c r="D601" s="693"/>
      <c r="E601" s="116"/>
      <c r="F601" s="134"/>
      <c r="G601" s="215"/>
      <c r="H601" s="216"/>
      <c r="I601" s="116"/>
      <c r="J601" s="215"/>
      <c r="K601" s="215"/>
      <c r="L601" s="215"/>
      <c r="M601" s="116"/>
      <c r="N601" s="116"/>
      <c r="O601" s="615"/>
    </row>
    <row r="602" spans="1:15" s="212" customFormat="1" x14ac:dyDescent="0.3">
      <c r="A602" s="564"/>
      <c r="B602" s="569"/>
      <c r="C602" s="566"/>
      <c r="D602" s="572" t="s">
        <v>40</v>
      </c>
      <c r="E602" s="116">
        <v>410</v>
      </c>
      <c r="F602" s="134">
        <v>1750</v>
      </c>
      <c r="G602" s="215">
        <v>3500</v>
      </c>
      <c r="H602" s="216">
        <v>2.2999999999999998</v>
      </c>
      <c r="I602" s="116">
        <v>942.99999999999989</v>
      </c>
      <c r="J602" s="215">
        <v>2100</v>
      </c>
      <c r="K602" s="215">
        <v>1200</v>
      </c>
      <c r="L602" s="215"/>
      <c r="M602" s="116">
        <f t="shared" si="22"/>
        <v>27.253446447507969</v>
      </c>
      <c r="N602" s="116">
        <f t="shared" si="21"/>
        <v>-42.857142857142854</v>
      </c>
      <c r="O602" s="615" t="s">
        <v>3184</v>
      </c>
    </row>
    <row r="603" spans="1:15" s="212" customFormat="1" x14ac:dyDescent="0.3">
      <c r="A603" s="564"/>
      <c r="B603" s="569"/>
      <c r="C603" s="566"/>
      <c r="D603" s="572" t="s">
        <v>41</v>
      </c>
      <c r="E603" s="116">
        <v>410</v>
      </c>
      <c r="F603" s="134">
        <v>1750</v>
      </c>
      <c r="G603" s="215">
        <v>3500</v>
      </c>
      <c r="H603" s="216">
        <v>2.2999999999999998</v>
      </c>
      <c r="I603" s="116">
        <v>942.99999999999989</v>
      </c>
      <c r="J603" s="215">
        <v>2100</v>
      </c>
      <c r="K603" s="215">
        <v>1000</v>
      </c>
      <c r="L603" s="215"/>
      <c r="M603" s="116">
        <f t="shared" si="22"/>
        <v>6.0445387062566409</v>
      </c>
      <c r="N603" s="116">
        <f t="shared" si="21"/>
        <v>-52.380952380952387</v>
      </c>
      <c r="O603" s="615" t="s">
        <v>3184</v>
      </c>
    </row>
    <row r="604" spans="1:15" s="212" customFormat="1" ht="18.75" customHeight="1" x14ac:dyDescent="0.3">
      <c r="A604" s="688">
        <v>53</v>
      </c>
      <c r="B604" s="685" t="s">
        <v>160</v>
      </c>
      <c r="C604" s="572" t="s">
        <v>1443</v>
      </c>
      <c r="D604" s="572" t="s">
        <v>18</v>
      </c>
      <c r="E604" s="116">
        <v>850</v>
      </c>
      <c r="F604" s="134">
        <v>2500</v>
      </c>
      <c r="G604" s="215">
        <v>5000</v>
      </c>
      <c r="H604" s="216">
        <v>3</v>
      </c>
      <c r="I604" s="116">
        <v>2550</v>
      </c>
      <c r="J604" s="215">
        <v>3000</v>
      </c>
      <c r="K604" s="215">
        <v>1800</v>
      </c>
      <c r="L604" s="215"/>
      <c r="M604" s="116">
        <f t="shared" si="22"/>
        <v>-29.411764705882355</v>
      </c>
      <c r="N604" s="116">
        <f t="shared" si="21"/>
        <v>-40</v>
      </c>
      <c r="O604" s="615" t="s">
        <v>3184</v>
      </c>
    </row>
    <row r="605" spans="1:15" s="212" customFormat="1" ht="37.5" x14ac:dyDescent="0.3">
      <c r="A605" s="690"/>
      <c r="B605" s="687"/>
      <c r="C605" s="572" t="s">
        <v>1444</v>
      </c>
      <c r="D605" s="572" t="s">
        <v>1445</v>
      </c>
      <c r="E605" s="116">
        <v>900</v>
      </c>
      <c r="F605" s="134">
        <v>2000</v>
      </c>
      <c r="G605" s="215">
        <v>4000</v>
      </c>
      <c r="H605" s="216">
        <v>3.8</v>
      </c>
      <c r="I605" s="116">
        <v>3420</v>
      </c>
      <c r="J605" s="215">
        <v>2400</v>
      </c>
      <c r="K605" s="215">
        <v>1500</v>
      </c>
      <c r="L605" s="215"/>
      <c r="M605" s="116">
        <f t="shared" si="22"/>
        <v>-56.140350877192979</v>
      </c>
      <c r="N605" s="116">
        <f t="shared" si="21"/>
        <v>-37.5</v>
      </c>
      <c r="O605" s="615" t="s">
        <v>3184</v>
      </c>
    </row>
    <row r="606" spans="1:15" s="212" customFormat="1" ht="37.5" x14ac:dyDescent="0.3">
      <c r="A606" s="573">
        <v>54</v>
      </c>
      <c r="B606" s="572" t="s">
        <v>1446</v>
      </c>
      <c r="C606" s="572" t="s">
        <v>18</v>
      </c>
      <c r="D606" s="572" t="s">
        <v>1447</v>
      </c>
      <c r="E606" s="116"/>
      <c r="F606" s="134"/>
      <c r="G606" s="215"/>
      <c r="H606" s="216"/>
      <c r="I606" s="116"/>
      <c r="J606" s="215"/>
      <c r="K606" s="215"/>
      <c r="L606" s="215"/>
      <c r="M606" s="116"/>
      <c r="N606" s="116"/>
      <c r="O606" s="614"/>
    </row>
    <row r="607" spans="1:15" s="212" customFormat="1" x14ac:dyDescent="0.3">
      <c r="A607" s="565"/>
      <c r="B607" s="570"/>
      <c r="C607" s="572"/>
      <c r="D607" s="572" t="s">
        <v>40</v>
      </c>
      <c r="E607" s="116">
        <v>540</v>
      </c>
      <c r="F607" s="134"/>
      <c r="G607" s="215"/>
      <c r="H607" s="216"/>
      <c r="I607" s="116"/>
      <c r="J607" s="215">
        <v>2400</v>
      </c>
      <c r="K607" s="215">
        <v>1400</v>
      </c>
      <c r="L607" s="215"/>
      <c r="M607" s="116"/>
      <c r="N607" s="116">
        <f t="shared" si="21"/>
        <v>-41.666666666666671</v>
      </c>
      <c r="O607" s="615" t="s">
        <v>3184</v>
      </c>
    </row>
    <row r="608" spans="1:15" s="212" customFormat="1" x14ac:dyDescent="0.3">
      <c r="A608" s="565"/>
      <c r="B608" s="570"/>
      <c r="C608" s="572"/>
      <c r="D608" s="572" t="s">
        <v>41</v>
      </c>
      <c r="E608" s="116">
        <v>540</v>
      </c>
      <c r="F608" s="134"/>
      <c r="G608" s="215"/>
      <c r="H608" s="216"/>
      <c r="I608" s="116"/>
      <c r="J608" s="215">
        <v>2400</v>
      </c>
      <c r="K608" s="215">
        <v>1100</v>
      </c>
      <c r="L608" s="215"/>
      <c r="M608" s="116"/>
      <c r="N608" s="116">
        <f t="shared" ref="N608:N640" si="23">(K608-J608)/J608*100</f>
        <v>-54.166666666666664</v>
      </c>
      <c r="O608" s="615" t="s">
        <v>3184</v>
      </c>
    </row>
    <row r="609" spans="1:15" s="212" customFormat="1" x14ac:dyDescent="0.3">
      <c r="A609" s="565">
        <v>55</v>
      </c>
      <c r="B609" s="570" t="s">
        <v>350</v>
      </c>
      <c r="C609" s="572" t="s">
        <v>134</v>
      </c>
      <c r="D609" s="572" t="s">
        <v>1448</v>
      </c>
      <c r="E609" s="116"/>
      <c r="F609" s="134">
        <v>1000</v>
      </c>
      <c r="G609" s="215">
        <v>2000</v>
      </c>
      <c r="H609" s="216"/>
      <c r="I609" s="116"/>
      <c r="J609" s="215"/>
      <c r="K609" s="215"/>
      <c r="L609" s="215"/>
      <c r="M609" s="116"/>
      <c r="N609" s="116"/>
      <c r="O609" s="616" t="s">
        <v>132</v>
      </c>
    </row>
    <row r="610" spans="1:15" s="212" customFormat="1" x14ac:dyDescent="0.3">
      <c r="A610" s="565"/>
      <c r="B610" s="570"/>
      <c r="C610" s="572"/>
      <c r="D610" s="572" t="s">
        <v>40</v>
      </c>
      <c r="E610" s="116"/>
      <c r="F610" s="134"/>
      <c r="G610" s="215"/>
      <c r="H610" s="216"/>
      <c r="I610" s="116"/>
      <c r="J610" s="215">
        <v>1200</v>
      </c>
      <c r="K610" s="215">
        <v>1200</v>
      </c>
      <c r="L610" s="215"/>
      <c r="M610" s="116"/>
      <c r="N610" s="116">
        <f t="shared" si="23"/>
        <v>0</v>
      </c>
      <c r="O610" s="615" t="s">
        <v>3184</v>
      </c>
    </row>
    <row r="611" spans="1:15" s="212" customFormat="1" x14ac:dyDescent="0.3">
      <c r="A611" s="565"/>
      <c r="B611" s="570"/>
      <c r="C611" s="572"/>
      <c r="D611" s="572" t="s">
        <v>41</v>
      </c>
      <c r="E611" s="116"/>
      <c r="F611" s="134"/>
      <c r="G611" s="215"/>
      <c r="H611" s="216"/>
      <c r="I611" s="116"/>
      <c r="J611" s="215">
        <v>1200</v>
      </c>
      <c r="K611" s="215">
        <v>1000</v>
      </c>
      <c r="L611" s="215"/>
      <c r="M611" s="116"/>
      <c r="N611" s="116">
        <f t="shared" si="23"/>
        <v>-16.666666666666664</v>
      </c>
      <c r="O611" s="615" t="s">
        <v>3184</v>
      </c>
    </row>
    <row r="612" spans="1:15" s="212" customFormat="1" x14ac:dyDescent="0.3">
      <c r="A612" s="565">
        <v>56</v>
      </c>
      <c r="B612" s="570" t="s">
        <v>1449</v>
      </c>
      <c r="C612" s="572" t="s">
        <v>20</v>
      </c>
      <c r="D612" s="572" t="s">
        <v>1450</v>
      </c>
      <c r="E612" s="116"/>
      <c r="F612" s="134">
        <v>1000</v>
      </c>
      <c r="G612" s="215">
        <v>2000</v>
      </c>
      <c r="H612" s="216"/>
      <c r="I612" s="116"/>
      <c r="J612" s="215">
        <v>1200</v>
      </c>
      <c r="K612" s="215">
        <v>1100</v>
      </c>
      <c r="L612" s="215"/>
      <c r="M612" s="116"/>
      <c r="N612" s="116">
        <f t="shared" si="23"/>
        <v>-8.3333333333333321</v>
      </c>
      <c r="O612" s="629" t="s">
        <v>3184</v>
      </c>
    </row>
    <row r="613" spans="1:15" s="212" customFormat="1" x14ac:dyDescent="0.3">
      <c r="A613" s="565">
        <v>57</v>
      </c>
      <c r="B613" s="570" t="s">
        <v>1451</v>
      </c>
      <c r="C613" s="572" t="s">
        <v>1442</v>
      </c>
      <c r="D613" s="572" t="s">
        <v>159</v>
      </c>
      <c r="E613" s="116"/>
      <c r="F613" s="134">
        <v>1000</v>
      </c>
      <c r="G613" s="215">
        <v>2000</v>
      </c>
      <c r="H613" s="216"/>
      <c r="I613" s="116"/>
      <c r="J613" s="215">
        <v>1200</v>
      </c>
      <c r="K613" s="215">
        <v>1100</v>
      </c>
      <c r="L613" s="215"/>
      <c r="M613" s="116"/>
      <c r="N613" s="116">
        <f t="shared" si="23"/>
        <v>-8.3333333333333321</v>
      </c>
      <c r="O613" s="629" t="s">
        <v>3184</v>
      </c>
    </row>
    <row r="614" spans="1:15" s="212" customFormat="1" x14ac:dyDescent="0.3">
      <c r="A614" s="565">
        <v>58</v>
      </c>
      <c r="B614" s="570" t="s">
        <v>1452</v>
      </c>
      <c r="C614" s="572" t="s">
        <v>27</v>
      </c>
      <c r="D614" s="572" t="s">
        <v>1427</v>
      </c>
      <c r="E614" s="116"/>
      <c r="F614" s="134">
        <v>1000</v>
      </c>
      <c r="G614" s="215">
        <v>2000</v>
      </c>
      <c r="H614" s="216"/>
      <c r="I614" s="116"/>
      <c r="J614" s="215">
        <v>1200</v>
      </c>
      <c r="K614" s="215">
        <v>1100</v>
      </c>
      <c r="L614" s="215"/>
      <c r="M614" s="116"/>
      <c r="N614" s="116">
        <f t="shared" si="23"/>
        <v>-8.3333333333333321</v>
      </c>
      <c r="O614" s="629" t="s">
        <v>3184</v>
      </c>
    </row>
    <row r="615" spans="1:15" s="212" customFormat="1" ht="37.5" x14ac:dyDescent="0.3">
      <c r="A615" s="565">
        <v>59</v>
      </c>
      <c r="B615" s="570" t="s">
        <v>27</v>
      </c>
      <c r="C615" s="572" t="s">
        <v>1453</v>
      </c>
      <c r="D615" s="572" t="s">
        <v>1454</v>
      </c>
      <c r="E615" s="116"/>
      <c r="F615" s="134">
        <v>1250</v>
      </c>
      <c r="G615" s="215">
        <v>2500</v>
      </c>
      <c r="H615" s="216"/>
      <c r="I615" s="116"/>
      <c r="K615" s="215"/>
      <c r="L615" s="215"/>
      <c r="M615" s="116"/>
      <c r="N615" s="116"/>
      <c r="O615" s="616" t="s">
        <v>132</v>
      </c>
    </row>
    <row r="616" spans="1:15" s="212" customFormat="1" x14ac:dyDescent="0.3">
      <c r="A616" s="565"/>
      <c r="B616" s="570"/>
      <c r="C616" s="572"/>
      <c r="D616" s="572" t="s">
        <v>40</v>
      </c>
      <c r="E616" s="116"/>
      <c r="F616" s="134"/>
      <c r="G616" s="215"/>
      <c r="H616" s="216"/>
      <c r="I616" s="116"/>
      <c r="J616" s="215">
        <v>1500</v>
      </c>
      <c r="K616" s="215">
        <v>1300</v>
      </c>
      <c r="L616" s="215"/>
      <c r="M616" s="116"/>
      <c r="N616" s="116">
        <f t="shared" si="23"/>
        <v>-13.333333333333334</v>
      </c>
      <c r="O616" s="615" t="s">
        <v>3184</v>
      </c>
    </row>
    <row r="617" spans="1:15" s="212" customFormat="1" x14ac:dyDescent="0.3">
      <c r="A617" s="565"/>
      <c r="B617" s="570"/>
      <c r="C617" s="572"/>
      <c r="D617" s="572" t="s">
        <v>41</v>
      </c>
      <c r="E617" s="116"/>
      <c r="F617" s="134"/>
      <c r="G617" s="215"/>
      <c r="H617" s="216"/>
      <c r="I617" s="116"/>
      <c r="J617" s="215">
        <v>1500</v>
      </c>
      <c r="K617" s="215">
        <v>1100</v>
      </c>
      <c r="L617" s="215"/>
      <c r="M617" s="116"/>
      <c r="N617" s="116">
        <f t="shared" si="23"/>
        <v>-26.666666666666668</v>
      </c>
      <c r="O617" s="615" t="s">
        <v>3184</v>
      </c>
    </row>
    <row r="618" spans="1:15" s="212" customFormat="1" ht="37.5" x14ac:dyDescent="0.3">
      <c r="A618" s="565">
        <v>60</v>
      </c>
      <c r="B618" s="570" t="s">
        <v>1455</v>
      </c>
      <c r="C618" s="572" t="s">
        <v>1456</v>
      </c>
      <c r="D618" s="572" t="s">
        <v>1454</v>
      </c>
      <c r="E618" s="116"/>
      <c r="F618" s="134">
        <v>1500</v>
      </c>
      <c r="G618" s="215">
        <v>3000</v>
      </c>
      <c r="H618" s="216"/>
      <c r="I618" s="116"/>
      <c r="J618" s="215">
        <v>1800</v>
      </c>
      <c r="K618" s="215">
        <v>1300</v>
      </c>
      <c r="L618" s="215"/>
      <c r="M618" s="116"/>
      <c r="N618" s="116">
        <f t="shared" si="23"/>
        <v>-27.777777777777779</v>
      </c>
      <c r="O618" s="629" t="s">
        <v>3184</v>
      </c>
    </row>
    <row r="619" spans="1:15" s="212" customFormat="1" x14ac:dyDescent="0.3">
      <c r="A619" s="573">
        <v>61</v>
      </c>
      <c r="B619" s="691" t="s">
        <v>1457</v>
      </c>
      <c r="C619" s="692"/>
      <c r="D619" s="693"/>
      <c r="E619" s="116">
        <v>650</v>
      </c>
      <c r="F619" s="134">
        <v>2500</v>
      </c>
      <c r="G619" s="215">
        <v>5000</v>
      </c>
      <c r="H619" s="216">
        <v>1.8</v>
      </c>
      <c r="I619" s="116">
        <f>E619*H619</f>
        <v>1170</v>
      </c>
      <c r="J619" s="215">
        <v>3000</v>
      </c>
      <c r="K619" s="215">
        <v>1800</v>
      </c>
      <c r="L619" s="215"/>
      <c r="M619" s="116">
        <f t="shared" ref="M619:M640" si="24">(K619-I619)/I619*100</f>
        <v>53.846153846153847</v>
      </c>
      <c r="N619" s="116">
        <f t="shared" si="23"/>
        <v>-40</v>
      </c>
      <c r="O619" s="615" t="s">
        <v>3184</v>
      </c>
    </row>
    <row r="620" spans="1:15" s="212" customFormat="1" x14ac:dyDescent="0.3">
      <c r="A620" s="573">
        <v>62</v>
      </c>
      <c r="B620" s="691" t="s">
        <v>1458</v>
      </c>
      <c r="C620" s="692"/>
      <c r="D620" s="693"/>
      <c r="E620" s="116">
        <v>470</v>
      </c>
      <c r="F620" s="134">
        <v>1500</v>
      </c>
      <c r="G620" s="215">
        <v>3000</v>
      </c>
      <c r="H620" s="216">
        <v>2.7</v>
      </c>
      <c r="I620" s="116">
        <v>1269</v>
      </c>
      <c r="J620" s="215">
        <v>1800</v>
      </c>
      <c r="K620" s="215">
        <v>1000</v>
      </c>
      <c r="L620" s="215"/>
      <c r="M620" s="116">
        <f t="shared" si="24"/>
        <v>-21.19779353821907</v>
      </c>
      <c r="N620" s="116">
        <f t="shared" si="23"/>
        <v>-44.444444444444443</v>
      </c>
      <c r="O620" s="615" t="s">
        <v>3184</v>
      </c>
    </row>
    <row r="621" spans="1:15" s="212" customFormat="1" ht="18.75" customHeight="1" x14ac:dyDescent="0.3">
      <c r="A621" s="688">
        <v>63</v>
      </c>
      <c r="B621" s="685" t="s">
        <v>222</v>
      </c>
      <c r="C621" s="691" t="s">
        <v>1459</v>
      </c>
      <c r="D621" s="693"/>
      <c r="E621" s="116">
        <v>590</v>
      </c>
      <c r="F621" s="134">
        <v>4000</v>
      </c>
      <c r="G621" s="215">
        <v>8000</v>
      </c>
      <c r="H621" s="216">
        <v>2</v>
      </c>
      <c r="I621" s="116">
        <v>1180</v>
      </c>
      <c r="J621" s="215">
        <v>4800</v>
      </c>
      <c r="K621" s="215">
        <v>3100</v>
      </c>
      <c r="L621" s="215"/>
      <c r="M621" s="116">
        <f t="shared" si="24"/>
        <v>162.71186440677968</v>
      </c>
      <c r="N621" s="116">
        <f t="shared" si="23"/>
        <v>-35.416666666666671</v>
      </c>
      <c r="O621" s="615" t="s">
        <v>3184</v>
      </c>
    </row>
    <row r="622" spans="1:15" s="212" customFormat="1" x14ac:dyDescent="0.3">
      <c r="A622" s="690"/>
      <c r="B622" s="687"/>
      <c r="C622" s="572" t="s">
        <v>1460</v>
      </c>
      <c r="D622" s="572" t="s">
        <v>944</v>
      </c>
      <c r="E622" s="116">
        <v>450</v>
      </c>
      <c r="F622" s="134">
        <v>3250</v>
      </c>
      <c r="G622" s="215">
        <v>6500</v>
      </c>
      <c r="H622" s="216">
        <v>2.8</v>
      </c>
      <c r="I622" s="116">
        <v>1260</v>
      </c>
      <c r="J622" s="215">
        <v>3900</v>
      </c>
      <c r="K622" s="215">
        <v>2700</v>
      </c>
      <c r="L622" s="215"/>
      <c r="M622" s="116">
        <f t="shared" si="24"/>
        <v>114.28571428571428</v>
      </c>
      <c r="N622" s="116">
        <f t="shared" si="23"/>
        <v>-30.76923076923077</v>
      </c>
      <c r="O622" s="615" t="s">
        <v>3184</v>
      </c>
    </row>
    <row r="623" spans="1:15" s="212" customFormat="1" x14ac:dyDescent="0.3">
      <c r="A623" s="573">
        <v>64</v>
      </c>
      <c r="B623" s="572" t="s">
        <v>1461</v>
      </c>
      <c r="C623" s="572" t="s">
        <v>1422</v>
      </c>
      <c r="D623" s="572" t="s">
        <v>1462</v>
      </c>
      <c r="E623" s="116"/>
      <c r="F623" s="134"/>
      <c r="G623" s="215"/>
      <c r="H623" s="216"/>
      <c r="I623" s="116"/>
      <c r="J623" s="215"/>
      <c r="K623" s="215"/>
      <c r="L623" s="215"/>
      <c r="M623" s="116"/>
      <c r="N623" s="116"/>
      <c r="O623" s="614"/>
    </row>
    <row r="624" spans="1:15" s="212" customFormat="1" x14ac:dyDescent="0.3">
      <c r="A624" s="573"/>
      <c r="B624" s="572"/>
      <c r="C624" s="572"/>
      <c r="D624" s="572" t="s">
        <v>40</v>
      </c>
      <c r="E624" s="116">
        <v>580</v>
      </c>
      <c r="F624" s="134">
        <v>2750</v>
      </c>
      <c r="G624" s="215">
        <v>5500</v>
      </c>
      <c r="H624" s="216">
        <v>2.1</v>
      </c>
      <c r="I624" s="116">
        <v>1218</v>
      </c>
      <c r="J624" s="215">
        <v>3300</v>
      </c>
      <c r="K624" s="215">
        <v>2300</v>
      </c>
      <c r="L624" s="215"/>
      <c r="M624" s="116">
        <f t="shared" si="24"/>
        <v>88.834154351395739</v>
      </c>
      <c r="N624" s="116">
        <f t="shared" si="23"/>
        <v>-30.303030303030305</v>
      </c>
      <c r="O624" s="615" t="s">
        <v>3184</v>
      </c>
    </row>
    <row r="625" spans="1:15" s="212" customFormat="1" x14ac:dyDescent="0.3">
      <c r="A625" s="573"/>
      <c r="B625" s="572"/>
      <c r="C625" s="572"/>
      <c r="D625" s="572" t="s">
        <v>41</v>
      </c>
      <c r="E625" s="116">
        <v>580</v>
      </c>
      <c r="F625" s="134">
        <v>2750</v>
      </c>
      <c r="G625" s="215">
        <v>5500</v>
      </c>
      <c r="H625" s="216">
        <v>2.1</v>
      </c>
      <c r="I625" s="116">
        <v>1218</v>
      </c>
      <c r="J625" s="215">
        <v>3300</v>
      </c>
      <c r="K625" s="215">
        <v>1800</v>
      </c>
      <c r="L625" s="215"/>
      <c r="M625" s="116">
        <f t="shared" si="24"/>
        <v>47.783251231527096</v>
      </c>
      <c r="N625" s="116">
        <f t="shared" si="23"/>
        <v>-45.454545454545453</v>
      </c>
      <c r="O625" s="615" t="s">
        <v>3184</v>
      </c>
    </row>
    <row r="626" spans="1:15" s="212" customFormat="1" x14ac:dyDescent="0.3">
      <c r="A626" s="573">
        <v>65</v>
      </c>
      <c r="B626" s="124" t="s">
        <v>15</v>
      </c>
      <c r="C626" s="124" t="s">
        <v>1397</v>
      </c>
      <c r="D626" s="124" t="s">
        <v>1373</v>
      </c>
      <c r="E626" s="116">
        <v>520</v>
      </c>
      <c r="F626" s="134">
        <v>750</v>
      </c>
      <c r="G626" s="215">
        <v>1500</v>
      </c>
      <c r="H626" s="216">
        <v>1.6</v>
      </c>
      <c r="I626" s="116">
        <v>832</v>
      </c>
      <c r="J626" s="215">
        <v>900</v>
      </c>
      <c r="K626" s="215">
        <v>1500</v>
      </c>
      <c r="L626" s="215"/>
      <c r="M626" s="116">
        <f t="shared" si="24"/>
        <v>80.288461538461547</v>
      </c>
      <c r="N626" s="116">
        <f t="shared" si="23"/>
        <v>66.666666666666657</v>
      </c>
      <c r="O626" s="615" t="s">
        <v>3184</v>
      </c>
    </row>
    <row r="627" spans="1:15" s="212" customFormat="1" ht="18.75" customHeight="1" x14ac:dyDescent="0.3">
      <c r="A627" s="688">
        <v>66</v>
      </c>
      <c r="B627" s="685" t="s">
        <v>1402</v>
      </c>
      <c r="C627" s="572" t="s">
        <v>1463</v>
      </c>
      <c r="D627" s="572" t="s">
        <v>1464</v>
      </c>
      <c r="E627" s="116">
        <v>1500</v>
      </c>
      <c r="F627" s="134">
        <v>2550</v>
      </c>
      <c r="G627" s="215">
        <v>4500</v>
      </c>
      <c r="H627" s="216">
        <v>1.7</v>
      </c>
      <c r="I627" s="116">
        <v>2550</v>
      </c>
      <c r="J627" s="215">
        <v>2700</v>
      </c>
      <c r="K627" s="215">
        <v>2100</v>
      </c>
      <c r="L627" s="215"/>
      <c r="M627" s="116">
        <f t="shared" si="24"/>
        <v>-17.647058823529413</v>
      </c>
      <c r="N627" s="116">
        <f t="shared" si="23"/>
        <v>-22.222222222222221</v>
      </c>
      <c r="O627" s="615" t="s">
        <v>3184</v>
      </c>
    </row>
    <row r="628" spans="1:15" s="212" customFormat="1" x14ac:dyDescent="0.3">
      <c r="A628" s="690"/>
      <c r="B628" s="687"/>
      <c r="C628" s="572" t="s">
        <v>1464</v>
      </c>
      <c r="D628" s="572" t="s">
        <v>1465</v>
      </c>
      <c r="E628" s="116">
        <v>970</v>
      </c>
      <c r="F628" s="134">
        <v>2000</v>
      </c>
      <c r="G628" s="215">
        <v>4000</v>
      </c>
      <c r="H628" s="216">
        <v>1.5</v>
      </c>
      <c r="I628" s="116">
        <v>1455</v>
      </c>
      <c r="J628" s="215">
        <v>2400</v>
      </c>
      <c r="K628" s="215">
        <v>1800</v>
      </c>
      <c r="L628" s="215"/>
      <c r="M628" s="116">
        <f t="shared" si="24"/>
        <v>23.711340206185564</v>
      </c>
      <c r="N628" s="116">
        <f t="shared" si="23"/>
        <v>-25</v>
      </c>
      <c r="O628" s="615" t="s">
        <v>3184</v>
      </c>
    </row>
    <row r="629" spans="1:15" s="212" customFormat="1" ht="37.5" x14ac:dyDescent="0.3">
      <c r="A629" s="688">
        <v>67</v>
      </c>
      <c r="B629" s="685" t="s">
        <v>1382</v>
      </c>
      <c r="C629" s="572" t="s">
        <v>955</v>
      </c>
      <c r="D629" s="572" t="s">
        <v>1466</v>
      </c>
      <c r="E629" s="116">
        <v>850</v>
      </c>
      <c r="F629" s="134">
        <v>3250</v>
      </c>
      <c r="G629" s="215">
        <v>6500</v>
      </c>
      <c r="H629" s="216">
        <v>2.7</v>
      </c>
      <c r="I629" s="116">
        <v>2295</v>
      </c>
      <c r="J629" s="215">
        <v>3900</v>
      </c>
      <c r="K629" s="215">
        <v>2200</v>
      </c>
      <c r="L629" s="215"/>
      <c r="M629" s="116">
        <f t="shared" si="24"/>
        <v>-4.1394335511982572</v>
      </c>
      <c r="N629" s="116">
        <f t="shared" si="23"/>
        <v>-43.589743589743591</v>
      </c>
      <c r="O629" s="615" t="s">
        <v>3184</v>
      </c>
    </row>
    <row r="630" spans="1:15" s="212" customFormat="1" ht="37.5" x14ac:dyDescent="0.3">
      <c r="A630" s="690"/>
      <c r="B630" s="687"/>
      <c r="C630" s="572" t="s">
        <v>1466</v>
      </c>
      <c r="D630" s="572" t="s">
        <v>1467</v>
      </c>
      <c r="E630" s="116">
        <v>840</v>
      </c>
      <c r="F630" s="134">
        <v>1500</v>
      </c>
      <c r="G630" s="215">
        <v>3000</v>
      </c>
      <c r="H630" s="216">
        <v>2.5</v>
      </c>
      <c r="I630" s="116">
        <v>2100</v>
      </c>
      <c r="J630" s="215">
        <v>1800</v>
      </c>
      <c r="K630" s="215">
        <v>1800</v>
      </c>
      <c r="L630" s="215"/>
      <c r="M630" s="116">
        <f t="shared" si="24"/>
        <v>-14.285714285714285</v>
      </c>
      <c r="N630" s="116">
        <f t="shared" si="23"/>
        <v>0</v>
      </c>
      <c r="O630" s="615" t="s">
        <v>3184</v>
      </c>
    </row>
    <row r="631" spans="1:15" s="212" customFormat="1" x14ac:dyDescent="0.3">
      <c r="A631" s="565">
        <v>68</v>
      </c>
      <c r="B631" s="570" t="s">
        <v>1468</v>
      </c>
      <c r="C631" s="691" t="s">
        <v>670</v>
      </c>
      <c r="D631" s="693"/>
      <c r="E631" s="116"/>
      <c r="F631" s="134">
        <v>1000</v>
      </c>
      <c r="G631" s="215">
        <v>2000</v>
      </c>
      <c r="H631" s="216"/>
      <c r="I631" s="116"/>
      <c r="J631" s="215"/>
      <c r="K631" s="215"/>
      <c r="L631" s="215"/>
      <c r="M631" s="116"/>
      <c r="N631" s="116"/>
      <c r="O631" s="616" t="s">
        <v>132</v>
      </c>
    </row>
    <row r="632" spans="1:15" s="212" customFormat="1" x14ac:dyDescent="0.3">
      <c r="A632" s="565"/>
      <c r="B632" s="570"/>
      <c r="C632" s="566"/>
      <c r="D632" s="572" t="s">
        <v>40</v>
      </c>
      <c r="E632" s="116"/>
      <c r="F632" s="134"/>
      <c r="G632" s="215"/>
      <c r="H632" s="216"/>
      <c r="I632" s="116"/>
      <c r="J632" s="215">
        <v>1200</v>
      </c>
      <c r="K632" s="215">
        <v>800</v>
      </c>
      <c r="L632" s="215"/>
      <c r="M632" s="116"/>
      <c r="N632" s="116">
        <f t="shared" si="23"/>
        <v>-33.333333333333329</v>
      </c>
      <c r="O632" s="615" t="s">
        <v>3184</v>
      </c>
    </row>
    <row r="633" spans="1:15" s="212" customFormat="1" x14ac:dyDescent="0.3">
      <c r="A633" s="565"/>
      <c r="B633" s="570"/>
      <c r="C633" s="566"/>
      <c r="D633" s="572" t="s">
        <v>41</v>
      </c>
      <c r="E633" s="116"/>
      <c r="F633" s="134"/>
      <c r="G633" s="215"/>
      <c r="H633" s="216"/>
      <c r="I633" s="116"/>
      <c r="J633" s="215">
        <v>1200</v>
      </c>
      <c r="K633" s="215">
        <v>600</v>
      </c>
      <c r="L633" s="215"/>
      <c r="M633" s="116"/>
      <c r="N633" s="116">
        <f>(K633-J633)/J633*100</f>
        <v>-50</v>
      </c>
      <c r="O633" s="615" t="s">
        <v>3184</v>
      </c>
    </row>
    <row r="634" spans="1:15" s="212" customFormat="1" ht="23.25" customHeight="1" x14ac:dyDescent="0.3">
      <c r="A634" s="565">
        <v>69</v>
      </c>
      <c r="B634" s="570" t="s">
        <v>1469</v>
      </c>
      <c r="C634" s="691" t="s">
        <v>670</v>
      </c>
      <c r="D634" s="693"/>
      <c r="E634" s="116"/>
      <c r="F634" s="134">
        <v>1250</v>
      </c>
      <c r="G634" s="215">
        <v>2500</v>
      </c>
      <c r="H634" s="216"/>
      <c r="I634" s="116"/>
      <c r="J634" s="215">
        <v>1500</v>
      </c>
      <c r="K634" s="215">
        <v>1300</v>
      </c>
      <c r="L634" s="215"/>
      <c r="M634" s="116"/>
      <c r="N634" s="116">
        <f t="shared" si="23"/>
        <v>-13.333333333333334</v>
      </c>
      <c r="O634" s="616" t="s">
        <v>132</v>
      </c>
    </row>
    <row r="635" spans="1:15" s="212" customFormat="1" ht="21" customHeight="1" x14ac:dyDescent="0.3">
      <c r="A635" s="573">
        <v>70</v>
      </c>
      <c r="B635" s="572" t="s">
        <v>1470</v>
      </c>
      <c r="C635" s="572"/>
      <c r="D635" s="572"/>
      <c r="E635" s="116">
        <v>590</v>
      </c>
      <c r="F635" s="134">
        <v>1000</v>
      </c>
      <c r="G635" s="215">
        <v>2000</v>
      </c>
      <c r="H635" s="216">
        <v>2.1</v>
      </c>
      <c r="I635" s="116">
        <v>1239</v>
      </c>
      <c r="J635" s="215">
        <v>1200</v>
      </c>
      <c r="K635" s="215">
        <v>1100</v>
      </c>
      <c r="L635" s="215"/>
      <c r="M635" s="116">
        <f t="shared" si="24"/>
        <v>-11.218724778046813</v>
      </c>
      <c r="N635" s="116">
        <f t="shared" si="23"/>
        <v>-8.3333333333333321</v>
      </c>
      <c r="O635" s="615" t="s">
        <v>3184</v>
      </c>
    </row>
    <row r="636" spans="1:15" s="212" customFormat="1" ht="37.5" x14ac:dyDescent="0.3">
      <c r="A636" s="625">
        <v>71</v>
      </c>
      <c r="B636" s="624" t="s">
        <v>3193</v>
      </c>
      <c r="C636" s="624" t="s">
        <v>3195</v>
      </c>
      <c r="D636" s="624" t="s">
        <v>1343</v>
      </c>
      <c r="E636" s="116"/>
      <c r="F636" s="134"/>
      <c r="G636" s="215"/>
      <c r="H636" s="216"/>
      <c r="I636" s="116"/>
      <c r="J636" s="215"/>
      <c r="K636" s="215">
        <v>2500</v>
      </c>
      <c r="L636" s="215"/>
      <c r="M636" s="116"/>
      <c r="N636" s="116"/>
      <c r="O636" s="626" t="s">
        <v>3194</v>
      </c>
    </row>
    <row r="637" spans="1:15" s="212" customFormat="1" ht="37.5" x14ac:dyDescent="0.3">
      <c r="A637" s="632">
        <v>72</v>
      </c>
      <c r="B637" s="691" t="s">
        <v>3196</v>
      </c>
      <c r="C637" s="692"/>
      <c r="D637" s="693"/>
      <c r="E637" s="116"/>
      <c r="F637" s="134"/>
      <c r="G637" s="215"/>
      <c r="H637" s="216"/>
      <c r="I637" s="116"/>
      <c r="J637" s="215"/>
      <c r="K637" s="215">
        <v>3000</v>
      </c>
      <c r="L637" s="215"/>
      <c r="M637" s="116"/>
      <c r="N637" s="116"/>
      <c r="O637" s="633" t="s">
        <v>3197</v>
      </c>
    </row>
    <row r="638" spans="1:15" s="212" customFormat="1" ht="37.5" x14ac:dyDescent="0.3">
      <c r="A638" s="632">
        <v>73</v>
      </c>
      <c r="B638" s="737" t="s">
        <v>3198</v>
      </c>
      <c r="C638" s="738"/>
      <c r="D638" s="739"/>
      <c r="E638" s="116"/>
      <c r="F638" s="134"/>
      <c r="G638" s="215"/>
      <c r="H638" s="216"/>
      <c r="I638" s="116"/>
      <c r="J638" s="215"/>
      <c r="K638" s="215">
        <v>1800</v>
      </c>
      <c r="L638" s="215"/>
      <c r="M638" s="116"/>
      <c r="N638" s="116"/>
      <c r="O638" s="633" t="s">
        <v>3197</v>
      </c>
    </row>
    <row r="639" spans="1:15" s="212" customFormat="1" ht="37.5" x14ac:dyDescent="0.3">
      <c r="A639" s="632">
        <v>74</v>
      </c>
      <c r="B639" s="691" t="s">
        <v>3199</v>
      </c>
      <c r="C639" s="692"/>
      <c r="D639" s="693"/>
      <c r="E639" s="116"/>
      <c r="F639" s="134"/>
      <c r="G639" s="215"/>
      <c r="H639" s="216"/>
      <c r="I639" s="116"/>
      <c r="J639" s="215"/>
      <c r="K639" s="215">
        <v>1200</v>
      </c>
      <c r="L639" s="215"/>
      <c r="M639" s="116"/>
      <c r="N639" s="116"/>
      <c r="O639" s="633" t="s">
        <v>3197</v>
      </c>
    </row>
    <row r="640" spans="1:15" s="212" customFormat="1" x14ac:dyDescent="0.3">
      <c r="A640" s="632">
        <v>75</v>
      </c>
      <c r="B640" s="572" t="s">
        <v>46</v>
      </c>
      <c r="C640" s="572"/>
      <c r="D640" s="572"/>
      <c r="E640" s="116">
        <v>380</v>
      </c>
      <c r="F640" s="134">
        <v>750</v>
      </c>
      <c r="G640" s="215">
        <v>1500</v>
      </c>
      <c r="H640" s="216">
        <v>2.4</v>
      </c>
      <c r="I640" s="116">
        <v>912</v>
      </c>
      <c r="J640" s="215">
        <v>900</v>
      </c>
      <c r="K640" s="215">
        <v>600</v>
      </c>
      <c r="L640" s="215"/>
      <c r="M640" s="116">
        <f t="shared" si="24"/>
        <v>-34.210526315789473</v>
      </c>
      <c r="N640" s="116">
        <f t="shared" si="23"/>
        <v>-33.333333333333329</v>
      </c>
      <c r="O640" s="615" t="s">
        <v>3184</v>
      </c>
    </row>
    <row r="641" spans="1:15" s="117" customFormat="1" x14ac:dyDescent="0.3">
      <c r="A641" s="144" t="s">
        <v>1862</v>
      </c>
      <c r="B641" s="146" t="s">
        <v>2229</v>
      </c>
      <c r="C641" s="180"/>
      <c r="D641" s="180"/>
      <c r="E641" s="122"/>
      <c r="F641" s="116"/>
      <c r="G641" s="122"/>
      <c r="H641" s="114"/>
      <c r="I641" s="114"/>
      <c r="J641" s="114"/>
      <c r="K641" s="114"/>
      <c r="L641" s="114"/>
      <c r="M641" s="116"/>
      <c r="N641" s="116"/>
      <c r="O641" s="615"/>
    </row>
    <row r="642" spans="1:15" s="117" customFormat="1" x14ac:dyDescent="0.3">
      <c r="A642" s="672" t="s">
        <v>735</v>
      </c>
      <c r="B642" s="592" t="s">
        <v>2372</v>
      </c>
      <c r="C642" s="592"/>
      <c r="D642" s="592"/>
      <c r="E642" s="118"/>
      <c r="F642" s="116"/>
      <c r="G642" s="122"/>
      <c r="H642" s="114"/>
      <c r="I642" s="114"/>
      <c r="J642" s="114"/>
      <c r="K642" s="114"/>
      <c r="L642" s="114"/>
      <c r="M642" s="116"/>
      <c r="N642" s="116"/>
      <c r="O642" s="615"/>
    </row>
    <row r="643" spans="1:15" s="117" customFormat="1" x14ac:dyDescent="0.3">
      <c r="A643" s="715" t="s">
        <v>2373</v>
      </c>
      <c r="B643" s="685" t="s">
        <v>10</v>
      </c>
      <c r="C643" s="572" t="s">
        <v>2374</v>
      </c>
      <c r="D643" s="572" t="s">
        <v>2375</v>
      </c>
      <c r="E643" s="122"/>
      <c r="F643" s="116"/>
      <c r="G643" s="116"/>
      <c r="H643" s="114"/>
      <c r="I643" s="114"/>
      <c r="J643" s="114"/>
      <c r="K643" s="114"/>
      <c r="L643" s="114"/>
      <c r="M643" s="116"/>
      <c r="N643" s="116"/>
      <c r="O643" s="615"/>
    </row>
    <row r="644" spans="1:15" s="117" customFormat="1" x14ac:dyDescent="0.3">
      <c r="A644" s="715"/>
      <c r="B644" s="686"/>
      <c r="C644" s="694" t="s">
        <v>2376</v>
      </c>
      <c r="D644" s="694"/>
      <c r="E644" s="122">
        <v>450</v>
      </c>
      <c r="F644" s="116">
        <v>3000</v>
      </c>
      <c r="G644" s="116">
        <v>5000</v>
      </c>
      <c r="H644" s="122">
        <v>4.0999999999999996</v>
      </c>
      <c r="I644" s="116">
        <v>1844.9999999999998</v>
      </c>
      <c r="J644" s="116">
        <v>3000</v>
      </c>
      <c r="K644" s="122">
        <v>2000</v>
      </c>
      <c r="L644" s="116"/>
      <c r="M644" s="116">
        <f t="shared" ref="M644:M655" si="25">(K644-I644)/I644*100</f>
        <v>8.4010840108401226</v>
      </c>
      <c r="N644" s="116">
        <f t="shared" ref="N644:N655" si="26">(K644-J644)/J644*100</f>
        <v>-33.333333333333329</v>
      </c>
      <c r="O644" s="615" t="s">
        <v>3184</v>
      </c>
    </row>
    <row r="645" spans="1:15" s="117" customFormat="1" x14ac:dyDescent="0.3">
      <c r="A645" s="715"/>
      <c r="B645" s="686"/>
      <c r="C645" s="694" t="s">
        <v>2377</v>
      </c>
      <c r="D645" s="694"/>
      <c r="E645" s="122">
        <v>500</v>
      </c>
      <c r="F645" s="116">
        <v>2500</v>
      </c>
      <c r="G645" s="116">
        <v>4300</v>
      </c>
      <c r="H645" s="122">
        <v>3.7</v>
      </c>
      <c r="I645" s="116">
        <v>1850</v>
      </c>
      <c r="J645" s="116">
        <v>2580</v>
      </c>
      <c r="K645" s="122">
        <v>1200</v>
      </c>
      <c r="L645" s="116"/>
      <c r="M645" s="116">
        <f t="shared" si="25"/>
        <v>-35.135135135135137</v>
      </c>
      <c r="N645" s="116">
        <f t="shared" si="26"/>
        <v>-53.488372093023251</v>
      </c>
      <c r="O645" s="615" t="s">
        <v>3184</v>
      </c>
    </row>
    <row r="646" spans="1:15" s="117" customFormat="1" x14ac:dyDescent="0.3">
      <c r="A646" s="715"/>
      <c r="B646" s="686"/>
      <c r="C646" s="572" t="s">
        <v>2378</v>
      </c>
      <c r="D646" s="572" t="s">
        <v>2379</v>
      </c>
      <c r="E646" s="122"/>
      <c r="F646" s="116">
        <v>6250</v>
      </c>
      <c r="G646" s="116">
        <v>12500</v>
      </c>
      <c r="H646" s="122"/>
      <c r="I646" s="116"/>
      <c r="J646" s="116"/>
      <c r="K646" s="122"/>
      <c r="L646" s="116"/>
      <c r="M646" s="116"/>
      <c r="N646" s="116"/>
      <c r="O646" s="615"/>
    </row>
    <row r="647" spans="1:15" s="117" customFormat="1" x14ac:dyDescent="0.3">
      <c r="A647" s="715"/>
      <c r="B647" s="686"/>
      <c r="C647" s="694" t="s">
        <v>2376</v>
      </c>
      <c r="D647" s="694"/>
      <c r="E647" s="122">
        <v>900</v>
      </c>
      <c r="F647" s="116">
        <v>5700</v>
      </c>
      <c r="G647" s="116">
        <v>8000</v>
      </c>
      <c r="H647" s="122">
        <v>6.3</v>
      </c>
      <c r="I647" s="116">
        <v>5670</v>
      </c>
      <c r="J647" s="116">
        <v>5700</v>
      </c>
      <c r="K647" s="122">
        <v>4000</v>
      </c>
      <c r="L647" s="116"/>
      <c r="M647" s="116">
        <f t="shared" si="25"/>
        <v>-29.453262786596117</v>
      </c>
      <c r="N647" s="116">
        <f t="shared" si="26"/>
        <v>-29.82456140350877</v>
      </c>
      <c r="O647" s="615" t="s">
        <v>3184</v>
      </c>
    </row>
    <row r="648" spans="1:15" s="117" customFormat="1" x14ac:dyDescent="0.3">
      <c r="A648" s="715"/>
      <c r="B648" s="686"/>
      <c r="C648" s="694" t="s">
        <v>2377</v>
      </c>
      <c r="D648" s="694"/>
      <c r="E648" s="122">
        <v>700</v>
      </c>
      <c r="F648" s="116">
        <v>5300</v>
      </c>
      <c r="G648" s="116">
        <v>8000</v>
      </c>
      <c r="H648" s="122">
        <v>7.5</v>
      </c>
      <c r="I648" s="116">
        <v>5250</v>
      </c>
      <c r="J648" s="116">
        <v>5300</v>
      </c>
      <c r="K648" s="122">
        <v>3500</v>
      </c>
      <c r="L648" s="116"/>
      <c r="M648" s="116">
        <f t="shared" si="25"/>
        <v>-33.333333333333329</v>
      </c>
      <c r="N648" s="116">
        <f t="shared" si="26"/>
        <v>-33.962264150943398</v>
      </c>
      <c r="O648" s="615" t="s">
        <v>3184</v>
      </c>
    </row>
    <row r="649" spans="1:15" s="117" customFormat="1" ht="37.5" x14ac:dyDescent="0.3">
      <c r="A649" s="715"/>
      <c r="B649" s="686"/>
      <c r="C649" s="572" t="s">
        <v>2379</v>
      </c>
      <c r="D649" s="572" t="s">
        <v>2380</v>
      </c>
      <c r="E649" s="122"/>
      <c r="F649" s="116">
        <v>7000</v>
      </c>
      <c r="G649" s="116">
        <v>14000</v>
      </c>
      <c r="H649" s="122"/>
      <c r="I649" s="116"/>
      <c r="J649" s="116"/>
      <c r="K649" s="122"/>
      <c r="L649" s="116"/>
      <c r="M649" s="116"/>
      <c r="N649" s="116"/>
      <c r="O649" s="615"/>
    </row>
    <row r="650" spans="1:15" s="117" customFormat="1" x14ac:dyDescent="0.3">
      <c r="A650" s="715"/>
      <c r="B650" s="686"/>
      <c r="C650" s="694" t="s">
        <v>2381</v>
      </c>
      <c r="D650" s="694"/>
      <c r="E650" s="116">
        <v>1500</v>
      </c>
      <c r="F650" s="116">
        <v>10000</v>
      </c>
      <c r="G650" s="116">
        <v>20000</v>
      </c>
      <c r="H650" s="122">
        <v>4</v>
      </c>
      <c r="I650" s="116">
        <v>6000</v>
      </c>
      <c r="J650" s="116">
        <v>10000</v>
      </c>
      <c r="K650" s="116">
        <v>7000</v>
      </c>
      <c r="L650" s="116"/>
      <c r="M650" s="116">
        <f t="shared" si="25"/>
        <v>16.666666666666664</v>
      </c>
      <c r="N650" s="116">
        <f t="shared" si="26"/>
        <v>-30</v>
      </c>
      <c r="O650" s="615" t="s">
        <v>3184</v>
      </c>
    </row>
    <row r="651" spans="1:15" s="117" customFormat="1" x14ac:dyDescent="0.3">
      <c r="A651" s="715"/>
      <c r="B651" s="686"/>
      <c r="C651" s="694" t="s">
        <v>2382</v>
      </c>
      <c r="D651" s="694"/>
      <c r="E651" s="122">
        <v>800</v>
      </c>
      <c r="F651" s="116">
        <v>7500</v>
      </c>
      <c r="G651" s="116">
        <v>15000</v>
      </c>
      <c r="H651" s="122">
        <v>6.8</v>
      </c>
      <c r="I651" s="116">
        <v>5440</v>
      </c>
      <c r="J651" s="116">
        <v>9000</v>
      </c>
      <c r="K651" s="122">
        <v>6000</v>
      </c>
      <c r="L651" s="116"/>
      <c r="M651" s="116">
        <f t="shared" si="25"/>
        <v>10.294117647058822</v>
      </c>
      <c r="N651" s="116">
        <f t="shared" si="26"/>
        <v>-33.333333333333329</v>
      </c>
      <c r="O651" s="615" t="s">
        <v>3184</v>
      </c>
    </row>
    <row r="652" spans="1:15" s="117" customFormat="1" ht="37.5" x14ac:dyDescent="0.3">
      <c r="A652" s="715"/>
      <c r="B652" s="686"/>
      <c r="C652" s="572" t="s">
        <v>2380</v>
      </c>
      <c r="D652" s="572" t="s">
        <v>2383</v>
      </c>
      <c r="E652" s="116">
        <v>1300</v>
      </c>
      <c r="F652" s="116">
        <v>7500</v>
      </c>
      <c r="G652" s="116">
        <v>15000</v>
      </c>
      <c r="H652" s="122">
        <v>4.4000000000000004</v>
      </c>
      <c r="I652" s="116">
        <v>5720.0000000000009</v>
      </c>
      <c r="J652" s="116">
        <v>9000</v>
      </c>
      <c r="K652" s="116">
        <v>6000</v>
      </c>
      <c r="L652" s="116"/>
      <c r="M652" s="116">
        <f t="shared" si="25"/>
        <v>4.8951048951048781</v>
      </c>
      <c r="N652" s="116">
        <f t="shared" si="26"/>
        <v>-33.333333333333329</v>
      </c>
      <c r="O652" s="615" t="s">
        <v>3184</v>
      </c>
    </row>
    <row r="653" spans="1:15" s="117" customFormat="1" ht="18" customHeight="1" x14ac:dyDescent="0.3">
      <c r="A653" s="715"/>
      <c r="B653" s="686"/>
      <c r="C653" s="572" t="s">
        <v>2384</v>
      </c>
      <c r="D653" s="572" t="s">
        <v>2385</v>
      </c>
      <c r="E653" s="122">
        <v>800</v>
      </c>
      <c r="F653" s="116">
        <v>5500</v>
      </c>
      <c r="G653" s="116">
        <v>6600</v>
      </c>
      <c r="H653" s="122">
        <v>6.8</v>
      </c>
      <c r="I653" s="116">
        <v>5440</v>
      </c>
      <c r="J653" s="116">
        <v>5500</v>
      </c>
      <c r="K653" s="122">
        <v>4000</v>
      </c>
      <c r="L653" s="116"/>
      <c r="M653" s="116">
        <f t="shared" si="25"/>
        <v>-26.47058823529412</v>
      </c>
      <c r="N653" s="116">
        <f t="shared" si="26"/>
        <v>-27.27272727272727</v>
      </c>
      <c r="O653" s="615" t="s">
        <v>3184</v>
      </c>
    </row>
    <row r="654" spans="1:15" s="117" customFormat="1" x14ac:dyDescent="0.3">
      <c r="A654" s="715"/>
      <c r="B654" s="687"/>
      <c r="C654" s="572" t="s">
        <v>2385</v>
      </c>
      <c r="D654" s="572" t="s">
        <v>2386</v>
      </c>
      <c r="E654" s="122">
        <v>450</v>
      </c>
      <c r="F654" s="116">
        <v>1800</v>
      </c>
      <c r="G654" s="116">
        <v>2600</v>
      </c>
      <c r="H654" s="122">
        <v>4.0999999999999996</v>
      </c>
      <c r="I654" s="116">
        <v>1844.9999999999998</v>
      </c>
      <c r="J654" s="116">
        <v>1800</v>
      </c>
      <c r="K654" s="122">
        <v>1200</v>
      </c>
      <c r="L654" s="116"/>
      <c r="M654" s="116">
        <f t="shared" si="25"/>
        <v>-34.959349593495922</v>
      </c>
      <c r="N654" s="116">
        <f t="shared" si="26"/>
        <v>-33.333333333333329</v>
      </c>
      <c r="O654" s="615" t="s">
        <v>3184</v>
      </c>
    </row>
    <row r="655" spans="1:15" s="117" customFormat="1" x14ac:dyDescent="0.3">
      <c r="A655" s="715">
        <v>2</v>
      </c>
      <c r="B655" s="694" t="s">
        <v>2387</v>
      </c>
      <c r="C655" s="572" t="s">
        <v>2388</v>
      </c>
      <c r="D655" s="572" t="s">
        <v>2389</v>
      </c>
      <c r="E655" s="122">
        <v>400</v>
      </c>
      <c r="F655" s="116">
        <v>1600</v>
      </c>
      <c r="G655" s="116">
        <v>3200</v>
      </c>
      <c r="H655" s="122">
        <v>2.1</v>
      </c>
      <c r="I655" s="116">
        <v>840</v>
      </c>
      <c r="J655" s="116">
        <v>1920</v>
      </c>
      <c r="K655" s="122">
        <v>1200</v>
      </c>
      <c r="L655" s="116"/>
      <c r="M655" s="116">
        <f t="shared" si="25"/>
        <v>42.857142857142854</v>
      </c>
      <c r="N655" s="116">
        <f t="shared" si="26"/>
        <v>-37.5</v>
      </c>
      <c r="O655" s="615" t="s">
        <v>3184</v>
      </c>
    </row>
    <row r="656" spans="1:15" s="117" customFormat="1" x14ac:dyDescent="0.3">
      <c r="A656" s="715"/>
      <c r="B656" s="694"/>
      <c r="C656" s="572" t="s">
        <v>2389</v>
      </c>
      <c r="D656" s="572" t="s">
        <v>2390</v>
      </c>
      <c r="E656" s="122">
        <v>120</v>
      </c>
      <c r="F656" s="116">
        <v>800</v>
      </c>
      <c r="G656" s="116">
        <v>1600</v>
      </c>
      <c r="H656" s="122">
        <v>6.3</v>
      </c>
      <c r="I656" s="116">
        <v>756</v>
      </c>
      <c r="J656" s="116">
        <v>960</v>
      </c>
      <c r="K656" s="122">
        <v>400</v>
      </c>
      <c r="L656" s="116"/>
      <c r="M656" s="116">
        <f t="shared" ref="M656:M719" si="27">(K656-I656)/I656*100</f>
        <v>-47.089947089947088</v>
      </c>
      <c r="N656" s="116">
        <f t="shared" ref="N656:N719" si="28">(K656-J656)/J656*100</f>
        <v>-58.333333333333336</v>
      </c>
      <c r="O656" s="615" t="s">
        <v>3184</v>
      </c>
    </row>
    <row r="657" spans="1:15" s="117" customFormat="1" x14ac:dyDescent="0.3">
      <c r="A657" s="715">
        <v>3</v>
      </c>
      <c r="B657" s="694" t="s">
        <v>2391</v>
      </c>
      <c r="C657" s="572" t="s">
        <v>2392</v>
      </c>
      <c r="D657" s="572" t="s">
        <v>2393</v>
      </c>
      <c r="E657" s="122">
        <v>300</v>
      </c>
      <c r="F657" s="116">
        <v>840</v>
      </c>
      <c r="G657" s="116">
        <v>1200</v>
      </c>
      <c r="H657" s="122">
        <v>2.8</v>
      </c>
      <c r="I657" s="116">
        <v>840</v>
      </c>
      <c r="J657" s="116">
        <v>840</v>
      </c>
      <c r="K657" s="122">
        <v>500</v>
      </c>
      <c r="L657" s="116"/>
      <c r="M657" s="116">
        <f t="shared" si="27"/>
        <v>-40.476190476190474</v>
      </c>
      <c r="N657" s="116">
        <f t="shared" si="28"/>
        <v>-40.476190476190474</v>
      </c>
      <c r="O657" s="615" t="s">
        <v>3184</v>
      </c>
    </row>
    <row r="658" spans="1:15" s="117" customFormat="1" x14ac:dyDescent="0.3">
      <c r="A658" s="715"/>
      <c r="B658" s="694"/>
      <c r="C658" s="572" t="s">
        <v>2394</v>
      </c>
      <c r="D658" s="572" t="s">
        <v>2395</v>
      </c>
      <c r="E658" s="122">
        <v>900</v>
      </c>
      <c r="F658" s="116">
        <v>1620</v>
      </c>
      <c r="G658" s="122">
        <v>1620</v>
      </c>
      <c r="H658" s="122">
        <v>1.8</v>
      </c>
      <c r="I658" s="116">
        <v>1620</v>
      </c>
      <c r="J658" s="116">
        <v>1620</v>
      </c>
      <c r="K658" s="122">
        <v>1000</v>
      </c>
      <c r="L658" s="116"/>
      <c r="M658" s="116">
        <f t="shared" si="27"/>
        <v>-38.271604938271601</v>
      </c>
      <c r="N658" s="116">
        <f t="shared" si="28"/>
        <v>-38.271604938271601</v>
      </c>
      <c r="O658" s="615" t="s">
        <v>3184</v>
      </c>
    </row>
    <row r="659" spans="1:15" s="117" customFormat="1" x14ac:dyDescent="0.3">
      <c r="A659" s="715"/>
      <c r="B659" s="694"/>
      <c r="C659" s="572" t="s">
        <v>2396</v>
      </c>
      <c r="D659" s="572" t="s">
        <v>2395</v>
      </c>
      <c r="E659" s="122">
        <v>900</v>
      </c>
      <c r="F659" s="116">
        <v>1620</v>
      </c>
      <c r="G659" s="122">
        <v>1620</v>
      </c>
      <c r="H659" s="122">
        <v>1.8</v>
      </c>
      <c r="I659" s="116">
        <v>1620</v>
      </c>
      <c r="J659" s="116">
        <v>1620</v>
      </c>
      <c r="K659" s="122">
        <v>1000</v>
      </c>
      <c r="L659" s="116"/>
      <c r="M659" s="116">
        <f t="shared" si="27"/>
        <v>-38.271604938271601</v>
      </c>
      <c r="N659" s="116">
        <f t="shared" si="28"/>
        <v>-38.271604938271601</v>
      </c>
      <c r="O659" s="615" t="s">
        <v>3184</v>
      </c>
    </row>
    <row r="660" spans="1:15" s="117" customFormat="1" ht="37.5" x14ac:dyDescent="0.3">
      <c r="A660" s="573">
        <v>4</v>
      </c>
      <c r="B660" s="572" t="s">
        <v>2397</v>
      </c>
      <c r="C660" s="572" t="s">
        <v>10</v>
      </c>
      <c r="D660" s="572" t="s">
        <v>2288</v>
      </c>
      <c r="E660" s="122">
        <v>400</v>
      </c>
      <c r="F660" s="116">
        <v>1500</v>
      </c>
      <c r="G660" s="116">
        <v>3000</v>
      </c>
      <c r="H660" s="122">
        <v>3.2</v>
      </c>
      <c r="I660" s="116">
        <v>1280</v>
      </c>
      <c r="J660" s="116">
        <v>1800</v>
      </c>
      <c r="K660" s="122">
        <v>1200</v>
      </c>
      <c r="L660" s="116"/>
      <c r="M660" s="116">
        <f t="shared" si="27"/>
        <v>-6.25</v>
      </c>
      <c r="N660" s="116">
        <f t="shared" si="28"/>
        <v>-33.333333333333329</v>
      </c>
      <c r="O660" s="615" t="s">
        <v>3184</v>
      </c>
    </row>
    <row r="661" spans="1:15" s="117" customFormat="1" x14ac:dyDescent="0.3">
      <c r="A661" s="715">
        <v>5</v>
      </c>
      <c r="B661" s="694" t="s">
        <v>2398</v>
      </c>
      <c r="C661" s="572" t="s">
        <v>508</v>
      </c>
      <c r="D661" s="572" t="s">
        <v>192</v>
      </c>
      <c r="E661" s="122">
        <v>500</v>
      </c>
      <c r="F661" s="116">
        <v>3250</v>
      </c>
      <c r="G661" s="116">
        <v>6500</v>
      </c>
      <c r="H661" s="122">
        <v>3.2</v>
      </c>
      <c r="I661" s="116">
        <v>1600</v>
      </c>
      <c r="J661" s="116">
        <v>3900</v>
      </c>
      <c r="K661" s="122">
        <v>2000</v>
      </c>
      <c r="L661" s="116"/>
      <c r="M661" s="116">
        <f t="shared" si="27"/>
        <v>25</v>
      </c>
      <c r="N661" s="116">
        <f t="shared" si="28"/>
        <v>-48.717948717948715</v>
      </c>
      <c r="O661" s="615" t="s">
        <v>3184</v>
      </c>
    </row>
    <row r="662" spans="1:15" s="117" customFormat="1" x14ac:dyDescent="0.3">
      <c r="A662" s="715"/>
      <c r="B662" s="694"/>
      <c r="C662" s="572" t="s">
        <v>2399</v>
      </c>
      <c r="D662" s="572" t="s">
        <v>2256</v>
      </c>
      <c r="E662" s="122">
        <v>340</v>
      </c>
      <c r="F662" s="116">
        <v>1600</v>
      </c>
      <c r="G662" s="116">
        <v>1300</v>
      </c>
      <c r="H662" s="122">
        <v>4.5999999999999996</v>
      </c>
      <c r="I662" s="116">
        <v>1563.9999999999998</v>
      </c>
      <c r="J662" s="116">
        <v>1600</v>
      </c>
      <c r="K662" s="122">
        <v>1000</v>
      </c>
      <c r="L662" s="116"/>
      <c r="M662" s="116">
        <f t="shared" si="27"/>
        <v>-36.061381074168793</v>
      </c>
      <c r="N662" s="116">
        <f t="shared" si="28"/>
        <v>-37.5</v>
      </c>
      <c r="O662" s="615" t="s">
        <v>3184</v>
      </c>
    </row>
    <row r="663" spans="1:15" s="117" customFormat="1" x14ac:dyDescent="0.3">
      <c r="A663" s="573">
        <v>6</v>
      </c>
      <c r="B663" s="694" t="s">
        <v>2400</v>
      </c>
      <c r="C663" s="694"/>
      <c r="D663" s="694"/>
      <c r="E663" s="122">
        <v>400</v>
      </c>
      <c r="F663" s="116">
        <v>1360</v>
      </c>
      <c r="G663" s="116">
        <v>2500</v>
      </c>
      <c r="H663" s="122">
        <v>3.4</v>
      </c>
      <c r="I663" s="116">
        <v>1360</v>
      </c>
      <c r="J663" s="116">
        <v>1500</v>
      </c>
      <c r="K663" s="122">
        <v>900</v>
      </c>
      <c r="L663" s="116"/>
      <c r="M663" s="116">
        <f t="shared" si="27"/>
        <v>-33.82352941176471</v>
      </c>
      <c r="N663" s="116">
        <f t="shared" si="28"/>
        <v>-40</v>
      </c>
      <c r="O663" s="615" t="s">
        <v>3184</v>
      </c>
    </row>
    <row r="664" spans="1:15" s="117" customFormat="1" x14ac:dyDescent="0.3">
      <c r="A664" s="573">
        <v>7</v>
      </c>
      <c r="B664" s="694" t="s">
        <v>2401</v>
      </c>
      <c r="C664" s="694"/>
      <c r="D664" s="694"/>
      <c r="E664" s="122">
        <v>400</v>
      </c>
      <c r="F664" s="116">
        <v>1250</v>
      </c>
      <c r="G664" s="116">
        <v>2500</v>
      </c>
      <c r="H664" s="122">
        <v>2.7</v>
      </c>
      <c r="I664" s="116">
        <v>1080</v>
      </c>
      <c r="J664" s="116">
        <v>1500</v>
      </c>
      <c r="K664" s="122">
        <v>900</v>
      </c>
      <c r="L664" s="116"/>
      <c r="M664" s="116">
        <f t="shared" si="27"/>
        <v>-16.666666666666664</v>
      </c>
      <c r="N664" s="116">
        <f t="shared" si="28"/>
        <v>-40</v>
      </c>
      <c r="O664" s="615" t="s">
        <v>3184</v>
      </c>
    </row>
    <row r="665" spans="1:15" s="117" customFormat="1" x14ac:dyDescent="0.3">
      <c r="A665" s="573">
        <v>8</v>
      </c>
      <c r="B665" s="694" t="s">
        <v>2402</v>
      </c>
      <c r="C665" s="694"/>
      <c r="D665" s="694"/>
      <c r="E665" s="122">
        <v>300</v>
      </c>
      <c r="F665" s="116">
        <v>990</v>
      </c>
      <c r="G665" s="116">
        <v>1500</v>
      </c>
      <c r="H665" s="122">
        <v>3.3</v>
      </c>
      <c r="I665" s="116">
        <v>990</v>
      </c>
      <c r="J665" s="116">
        <v>990</v>
      </c>
      <c r="K665" s="122">
        <v>600</v>
      </c>
      <c r="L665" s="116"/>
      <c r="M665" s="116">
        <f t="shared" si="27"/>
        <v>-39.393939393939391</v>
      </c>
      <c r="N665" s="116">
        <f t="shared" si="28"/>
        <v>-39.393939393939391</v>
      </c>
      <c r="O665" s="615" t="s">
        <v>3184</v>
      </c>
    </row>
    <row r="666" spans="1:15" s="117" customFormat="1" x14ac:dyDescent="0.3">
      <c r="A666" s="688">
        <v>9</v>
      </c>
      <c r="B666" s="688" t="s">
        <v>2403</v>
      </c>
      <c r="C666" s="572" t="s">
        <v>2404</v>
      </c>
      <c r="D666" s="572" t="s">
        <v>2405</v>
      </c>
      <c r="E666" s="122">
        <v>250</v>
      </c>
      <c r="F666" s="116">
        <v>880</v>
      </c>
      <c r="G666" s="116">
        <v>1750</v>
      </c>
      <c r="H666" s="122">
        <v>3.1</v>
      </c>
      <c r="I666" s="116">
        <v>775</v>
      </c>
      <c r="J666" s="116">
        <v>1050</v>
      </c>
      <c r="K666" s="122">
        <v>600</v>
      </c>
      <c r="L666" s="116"/>
      <c r="M666" s="116">
        <f t="shared" si="27"/>
        <v>-22.58064516129032</v>
      </c>
      <c r="N666" s="116">
        <f t="shared" si="28"/>
        <v>-42.857142857142854</v>
      </c>
      <c r="O666" s="615" t="s">
        <v>3184</v>
      </c>
    </row>
    <row r="667" spans="1:15" s="117" customFormat="1" x14ac:dyDescent="0.3">
      <c r="A667" s="690"/>
      <c r="B667" s="690"/>
      <c r="C667" s="572" t="s">
        <v>2405</v>
      </c>
      <c r="D667" s="572" t="s">
        <v>2406</v>
      </c>
      <c r="E667" s="122"/>
      <c r="F667" s="116"/>
      <c r="G667" s="116"/>
      <c r="H667" s="122"/>
      <c r="I667" s="116"/>
      <c r="J667" s="116"/>
      <c r="K667" s="122">
        <v>400</v>
      </c>
      <c r="L667" s="116"/>
      <c r="M667" s="116"/>
      <c r="N667" s="116"/>
      <c r="O667" s="614" t="s">
        <v>272</v>
      </c>
    </row>
    <row r="668" spans="1:15" s="117" customFormat="1" ht="45.75" customHeight="1" x14ac:dyDescent="0.3">
      <c r="A668" s="715">
        <v>10</v>
      </c>
      <c r="B668" s="572" t="s">
        <v>2407</v>
      </c>
      <c r="C668" s="572" t="s">
        <v>2408</v>
      </c>
      <c r="D668" s="572" t="s">
        <v>2409</v>
      </c>
      <c r="E668" s="122">
        <v>350</v>
      </c>
      <c r="F668" s="116">
        <v>1050</v>
      </c>
      <c r="G668" s="116">
        <v>1500</v>
      </c>
      <c r="H668" s="122">
        <v>3</v>
      </c>
      <c r="I668" s="116">
        <v>1050</v>
      </c>
      <c r="J668" s="116">
        <v>1050</v>
      </c>
      <c r="K668" s="122">
        <v>600</v>
      </c>
      <c r="L668" s="116"/>
      <c r="M668" s="116">
        <f t="shared" si="27"/>
        <v>-42.857142857142854</v>
      </c>
      <c r="N668" s="116">
        <f t="shared" si="28"/>
        <v>-42.857142857142854</v>
      </c>
      <c r="O668" s="615" t="s">
        <v>3184</v>
      </c>
    </row>
    <row r="669" spans="1:15" s="117" customFormat="1" x14ac:dyDescent="0.3">
      <c r="A669" s="715"/>
      <c r="B669" s="694" t="s">
        <v>2410</v>
      </c>
      <c r="C669" s="694"/>
      <c r="D669" s="694"/>
      <c r="E669" s="122">
        <v>200</v>
      </c>
      <c r="F669" s="116">
        <v>760</v>
      </c>
      <c r="G669" s="116">
        <v>600</v>
      </c>
      <c r="H669" s="122">
        <v>3.8</v>
      </c>
      <c r="I669" s="116">
        <v>760</v>
      </c>
      <c r="J669" s="116">
        <v>760</v>
      </c>
      <c r="K669" s="122">
        <v>400</v>
      </c>
      <c r="L669" s="116"/>
      <c r="M669" s="116">
        <f t="shared" si="27"/>
        <v>-47.368421052631575</v>
      </c>
      <c r="N669" s="116">
        <f t="shared" si="28"/>
        <v>-47.368421052631575</v>
      </c>
      <c r="O669" s="615" t="s">
        <v>3184</v>
      </c>
    </row>
    <row r="670" spans="1:15" s="117" customFormat="1" x14ac:dyDescent="0.3">
      <c r="A670" s="573">
        <v>11</v>
      </c>
      <c r="B670" s="694" t="s">
        <v>2411</v>
      </c>
      <c r="C670" s="694"/>
      <c r="D670" s="694"/>
      <c r="E670" s="122">
        <v>300</v>
      </c>
      <c r="F670" s="116">
        <v>660</v>
      </c>
      <c r="G670" s="116">
        <v>1000</v>
      </c>
      <c r="H670" s="122">
        <v>2.2000000000000002</v>
      </c>
      <c r="I670" s="116">
        <v>660</v>
      </c>
      <c r="J670" s="116">
        <v>660</v>
      </c>
      <c r="K670" s="122">
        <v>660</v>
      </c>
      <c r="L670" s="116"/>
      <c r="M670" s="116">
        <f t="shared" si="27"/>
        <v>0</v>
      </c>
      <c r="N670" s="116">
        <f t="shared" si="28"/>
        <v>0</v>
      </c>
      <c r="O670" s="615" t="s">
        <v>3184</v>
      </c>
    </row>
    <row r="671" spans="1:15" s="117" customFormat="1" ht="37.5" x14ac:dyDescent="0.3">
      <c r="A671" s="573">
        <v>12</v>
      </c>
      <c r="B671" s="572" t="s">
        <v>2412</v>
      </c>
      <c r="C671" s="572" t="s">
        <v>2413</v>
      </c>
      <c r="D671" s="572" t="s">
        <v>2414</v>
      </c>
      <c r="E671" s="122">
        <v>300</v>
      </c>
      <c r="F671" s="116">
        <v>750</v>
      </c>
      <c r="G671" s="116">
        <v>600</v>
      </c>
      <c r="H671" s="122">
        <v>2.5</v>
      </c>
      <c r="I671" s="116">
        <v>750</v>
      </c>
      <c r="J671" s="116">
        <v>750</v>
      </c>
      <c r="K671" s="122">
        <v>500</v>
      </c>
      <c r="L671" s="116"/>
      <c r="M671" s="116">
        <f t="shared" si="27"/>
        <v>-33.333333333333329</v>
      </c>
      <c r="N671" s="116">
        <f t="shared" si="28"/>
        <v>-33.333333333333329</v>
      </c>
      <c r="O671" s="615" t="s">
        <v>3184</v>
      </c>
    </row>
    <row r="672" spans="1:15" s="117" customFormat="1" ht="37.5" x14ac:dyDescent="0.3">
      <c r="A672" s="573">
        <v>13</v>
      </c>
      <c r="B672" s="572" t="s">
        <v>2415</v>
      </c>
      <c r="C672" s="572" t="s">
        <v>2416</v>
      </c>
      <c r="D672" s="572" t="s">
        <v>2417</v>
      </c>
      <c r="E672" s="122">
        <v>240</v>
      </c>
      <c r="F672" s="116">
        <v>2000</v>
      </c>
      <c r="G672" s="116">
        <v>400</v>
      </c>
      <c r="H672" s="122">
        <v>8.4</v>
      </c>
      <c r="I672" s="116">
        <v>2016</v>
      </c>
      <c r="J672" s="116">
        <v>2000</v>
      </c>
      <c r="K672" s="122">
        <v>1000</v>
      </c>
      <c r="L672" s="116"/>
      <c r="M672" s="116">
        <f t="shared" si="27"/>
        <v>-50.396825396825392</v>
      </c>
      <c r="N672" s="116">
        <f t="shared" si="28"/>
        <v>-50</v>
      </c>
      <c r="O672" s="615" t="s">
        <v>3184</v>
      </c>
    </row>
    <row r="673" spans="1:16" s="117" customFormat="1" x14ac:dyDescent="0.3">
      <c r="A673" s="573">
        <v>14</v>
      </c>
      <c r="B673" s="572" t="s">
        <v>2418</v>
      </c>
      <c r="C673" s="572" t="s">
        <v>2416</v>
      </c>
      <c r="D673" s="572" t="s">
        <v>2419</v>
      </c>
      <c r="E673" s="122">
        <v>200</v>
      </c>
      <c r="F673" s="116">
        <v>1040</v>
      </c>
      <c r="G673" s="116">
        <v>1600</v>
      </c>
      <c r="H673" s="122">
        <v>5.2</v>
      </c>
      <c r="I673" s="116">
        <v>1040</v>
      </c>
      <c r="J673" s="116">
        <v>1040</v>
      </c>
      <c r="K673" s="122">
        <v>400</v>
      </c>
      <c r="L673" s="116"/>
      <c r="M673" s="116">
        <f t="shared" si="27"/>
        <v>-61.53846153846154</v>
      </c>
      <c r="N673" s="116">
        <f t="shared" si="28"/>
        <v>-61.53846153846154</v>
      </c>
      <c r="O673" s="615" t="s">
        <v>3184</v>
      </c>
    </row>
    <row r="674" spans="1:16" s="117" customFormat="1" x14ac:dyDescent="0.3">
      <c r="A674" s="573">
        <v>15</v>
      </c>
      <c r="B674" s="572" t="s">
        <v>2420</v>
      </c>
      <c r="C674" s="572" t="s">
        <v>2421</v>
      </c>
      <c r="D674" s="572" t="s">
        <v>2389</v>
      </c>
      <c r="E674" s="122">
        <v>300</v>
      </c>
      <c r="F674" s="116">
        <v>810</v>
      </c>
      <c r="G674" s="116">
        <v>1000</v>
      </c>
      <c r="H674" s="122">
        <v>2.7</v>
      </c>
      <c r="I674" s="116">
        <v>810</v>
      </c>
      <c r="J674" s="116">
        <v>810</v>
      </c>
      <c r="K674" s="122">
        <v>600</v>
      </c>
      <c r="L674" s="116"/>
      <c r="M674" s="116">
        <f t="shared" si="27"/>
        <v>-25.925925925925924</v>
      </c>
      <c r="N674" s="116">
        <f t="shared" si="28"/>
        <v>-25.925925925925924</v>
      </c>
      <c r="O674" s="615" t="s">
        <v>3184</v>
      </c>
    </row>
    <row r="675" spans="1:16" s="117" customFormat="1" x14ac:dyDescent="0.3">
      <c r="A675" s="573">
        <v>16</v>
      </c>
      <c r="B675" s="694" t="s">
        <v>614</v>
      </c>
      <c r="C675" s="694"/>
      <c r="D675" s="694"/>
      <c r="E675" s="122">
        <v>110</v>
      </c>
      <c r="F675" s="116">
        <v>280</v>
      </c>
      <c r="G675" s="116">
        <v>800</v>
      </c>
      <c r="H675" s="122">
        <v>2.5</v>
      </c>
      <c r="I675" s="116">
        <v>275</v>
      </c>
      <c r="J675" s="116">
        <v>480</v>
      </c>
      <c r="K675" s="122">
        <v>200</v>
      </c>
      <c r="L675" s="116"/>
      <c r="M675" s="116">
        <f t="shared" si="27"/>
        <v>-27.27272727272727</v>
      </c>
      <c r="N675" s="116">
        <f t="shared" si="28"/>
        <v>-58.333333333333336</v>
      </c>
      <c r="O675" s="615" t="s">
        <v>3184</v>
      </c>
    </row>
    <row r="676" spans="1:16" s="117" customFormat="1" ht="37.5" x14ac:dyDescent="0.3">
      <c r="A676" s="573">
        <v>17</v>
      </c>
      <c r="B676" s="572" t="s">
        <v>2422</v>
      </c>
      <c r="C676" s="572"/>
      <c r="D676" s="572"/>
      <c r="E676" s="122">
        <v>300</v>
      </c>
      <c r="F676" s="116">
        <v>1500</v>
      </c>
      <c r="G676" s="116">
        <v>3000</v>
      </c>
      <c r="H676" s="122">
        <v>2.7</v>
      </c>
      <c r="I676" s="116">
        <v>810</v>
      </c>
      <c r="J676" s="116">
        <v>1800</v>
      </c>
      <c r="K676" s="122">
        <v>900</v>
      </c>
      <c r="L676" s="116"/>
      <c r="M676" s="116">
        <f t="shared" si="27"/>
        <v>11.111111111111111</v>
      </c>
      <c r="N676" s="116">
        <f t="shared" si="28"/>
        <v>-50</v>
      </c>
      <c r="O676" s="615" t="s">
        <v>3184</v>
      </c>
    </row>
    <row r="677" spans="1:16" s="117" customFormat="1" x14ac:dyDescent="0.3">
      <c r="A677" s="573">
        <v>18</v>
      </c>
      <c r="B677" s="572" t="s">
        <v>2423</v>
      </c>
      <c r="C677" s="572"/>
      <c r="D677" s="572"/>
      <c r="E677" s="122">
        <v>500</v>
      </c>
      <c r="F677" s="116">
        <v>2250</v>
      </c>
      <c r="G677" s="116">
        <v>4500</v>
      </c>
      <c r="H677" s="122">
        <v>2.2000000000000002</v>
      </c>
      <c r="I677" s="116">
        <v>1100</v>
      </c>
      <c r="J677" s="116">
        <v>2700</v>
      </c>
      <c r="K677" s="122">
        <v>1500</v>
      </c>
      <c r="L677" s="116"/>
      <c r="M677" s="116">
        <f t="shared" si="27"/>
        <v>36.363636363636367</v>
      </c>
      <c r="N677" s="116">
        <f t="shared" si="28"/>
        <v>-44.444444444444443</v>
      </c>
      <c r="O677" s="615" t="s">
        <v>3184</v>
      </c>
    </row>
    <row r="678" spans="1:16" s="117" customFormat="1" ht="37.5" x14ac:dyDescent="0.3">
      <c r="A678" s="573">
        <v>19</v>
      </c>
      <c r="B678" s="572" t="s">
        <v>2424</v>
      </c>
      <c r="C678" s="572" t="s">
        <v>2425</v>
      </c>
      <c r="D678" s="572" t="s">
        <v>2426</v>
      </c>
      <c r="E678" s="122">
        <v>500</v>
      </c>
      <c r="F678" s="116">
        <v>1650</v>
      </c>
      <c r="G678" s="116">
        <v>3300</v>
      </c>
      <c r="H678" s="122">
        <v>2.2000000000000002</v>
      </c>
      <c r="I678" s="116">
        <v>1100</v>
      </c>
      <c r="J678" s="116">
        <v>1980</v>
      </c>
      <c r="K678" s="122">
        <v>1200</v>
      </c>
      <c r="L678" s="116"/>
      <c r="M678" s="116">
        <f t="shared" si="27"/>
        <v>9.0909090909090917</v>
      </c>
      <c r="N678" s="116">
        <f t="shared" si="28"/>
        <v>-39.393939393939391</v>
      </c>
      <c r="O678" s="615" t="s">
        <v>3184</v>
      </c>
    </row>
    <row r="679" spans="1:16" s="117" customFormat="1" x14ac:dyDescent="0.3">
      <c r="A679" s="573">
        <v>20</v>
      </c>
      <c r="B679" s="694" t="s">
        <v>2427</v>
      </c>
      <c r="C679" s="694"/>
      <c r="D679" s="694"/>
      <c r="E679" s="122"/>
      <c r="F679" s="116">
        <v>200</v>
      </c>
      <c r="G679" s="122">
        <v>400</v>
      </c>
      <c r="H679" s="122"/>
      <c r="I679" s="116"/>
      <c r="J679" s="116">
        <v>240</v>
      </c>
      <c r="K679" s="122">
        <v>200</v>
      </c>
      <c r="L679" s="116"/>
      <c r="M679" s="116"/>
      <c r="N679" s="116">
        <f t="shared" si="28"/>
        <v>-16.666666666666664</v>
      </c>
      <c r="O679" s="629" t="s">
        <v>3184</v>
      </c>
    </row>
    <row r="680" spans="1:16" s="117" customFormat="1" x14ac:dyDescent="0.3">
      <c r="A680" s="573">
        <v>21</v>
      </c>
      <c r="B680" s="694" t="s">
        <v>2428</v>
      </c>
      <c r="C680" s="694"/>
      <c r="D680" s="694"/>
      <c r="E680" s="122"/>
      <c r="F680" s="116">
        <v>250</v>
      </c>
      <c r="G680" s="116">
        <v>500</v>
      </c>
      <c r="H680" s="122"/>
      <c r="I680" s="116"/>
      <c r="J680" s="116">
        <v>300</v>
      </c>
      <c r="K680" s="122">
        <v>200</v>
      </c>
      <c r="L680" s="116"/>
      <c r="M680" s="116"/>
      <c r="N680" s="116">
        <f t="shared" si="28"/>
        <v>-33.333333333333329</v>
      </c>
      <c r="O680" s="629" t="s">
        <v>3184</v>
      </c>
    </row>
    <row r="681" spans="1:16" s="374" customFormat="1" x14ac:dyDescent="0.3">
      <c r="A681" s="144" t="s">
        <v>2107</v>
      </c>
      <c r="B681" s="370" t="s">
        <v>2431</v>
      </c>
      <c r="C681" s="146"/>
      <c r="D681" s="146"/>
      <c r="E681" s="147"/>
      <c r="F681" s="488"/>
      <c r="G681" s="489"/>
      <c r="H681" s="490"/>
      <c r="I681" s="489"/>
      <c r="J681" s="489"/>
      <c r="K681" s="116"/>
      <c r="L681" s="116"/>
      <c r="M681" s="116"/>
      <c r="N681" s="116"/>
      <c r="O681" s="623"/>
    </row>
    <row r="682" spans="1:16" s="117" customFormat="1" x14ac:dyDescent="0.3">
      <c r="A682" s="532" t="s">
        <v>615</v>
      </c>
      <c r="B682" s="748" t="s">
        <v>2677</v>
      </c>
      <c r="C682" s="748"/>
      <c r="D682" s="748"/>
      <c r="E682" s="96"/>
      <c r="F682" s="114"/>
      <c r="G682" s="114"/>
      <c r="H682" s="495"/>
      <c r="I682" s="114"/>
      <c r="J682" s="114"/>
      <c r="K682" s="116"/>
      <c r="L682" s="116"/>
      <c r="M682" s="116"/>
      <c r="N682" s="116"/>
      <c r="O682" s="618"/>
    </row>
    <row r="683" spans="1:16" s="494" customFormat="1" ht="45.75" customHeight="1" x14ac:dyDescent="0.3">
      <c r="A683" s="582">
        <v>1</v>
      </c>
      <c r="B683" s="583" t="s">
        <v>2678</v>
      </c>
      <c r="C683" s="585" t="s">
        <v>2679</v>
      </c>
      <c r="D683" s="585" t="s">
        <v>2680</v>
      </c>
      <c r="E683" s="496">
        <v>2300</v>
      </c>
      <c r="F683" s="116">
        <v>3000</v>
      </c>
      <c r="G683" s="114">
        <v>4290</v>
      </c>
      <c r="H683" s="495">
        <v>1.7</v>
      </c>
      <c r="I683" s="114">
        <v>3910</v>
      </c>
      <c r="J683" s="116">
        <v>3000</v>
      </c>
      <c r="K683" s="116">
        <v>2800</v>
      </c>
      <c r="L683" s="116">
        <v>6800</v>
      </c>
      <c r="M683" s="116">
        <f>(L683-I683)/I683*100</f>
        <v>73.91304347826086</v>
      </c>
      <c r="N683" s="116">
        <f>(L683-J683)/J683*100</f>
        <v>126.66666666666666</v>
      </c>
      <c r="O683" s="615" t="s">
        <v>3192</v>
      </c>
      <c r="P683" s="621"/>
    </row>
    <row r="684" spans="1:16" s="494" customFormat="1" x14ac:dyDescent="0.3">
      <c r="A684" s="741">
        <v>2</v>
      </c>
      <c r="B684" s="743" t="s">
        <v>2681</v>
      </c>
      <c r="C684" s="585" t="s">
        <v>2679</v>
      </c>
      <c r="D684" s="585" t="s">
        <v>2682</v>
      </c>
      <c r="E684" s="496">
        <v>3000</v>
      </c>
      <c r="F684" s="116">
        <v>4500</v>
      </c>
      <c r="G684" s="114">
        <v>6430</v>
      </c>
      <c r="H684" s="495">
        <v>3</v>
      </c>
      <c r="I684" s="114">
        <v>9000</v>
      </c>
      <c r="J684" s="116">
        <v>4500</v>
      </c>
      <c r="K684" s="116">
        <v>2700</v>
      </c>
      <c r="L684" s="116">
        <v>6700</v>
      </c>
      <c r="M684" s="116">
        <f t="shared" ref="M684:M690" si="29">(L684-I684)/I684*100</f>
        <v>-25.555555555555554</v>
      </c>
      <c r="N684" s="116">
        <f t="shared" ref="N684:N690" si="30">(L684-J684)/J684*100</f>
        <v>48.888888888888886</v>
      </c>
      <c r="O684" s="615" t="s">
        <v>3192</v>
      </c>
      <c r="P684" s="621"/>
    </row>
    <row r="685" spans="1:16" s="117" customFormat="1" ht="18" customHeight="1" x14ac:dyDescent="0.3">
      <c r="A685" s="741"/>
      <c r="B685" s="743"/>
      <c r="C685" s="585" t="s">
        <v>2682</v>
      </c>
      <c r="D685" s="585" t="s">
        <v>2683</v>
      </c>
      <c r="E685" s="496">
        <v>2300</v>
      </c>
      <c r="F685" s="116">
        <v>2800</v>
      </c>
      <c r="G685" s="114">
        <v>3285.7142857142858</v>
      </c>
      <c r="H685" s="495">
        <v>1.6</v>
      </c>
      <c r="I685" s="114">
        <v>3680</v>
      </c>
      <c r="J685" s="116">
        <v>2800</v>
      </c>
      <c r="K685" s="116">
        <v>2800</v>
      </c>
      <c r="L685" s="116">
        <v>6000</v>
      </c>
      <c r="M685" s="116">
        <f t="shared" si="29"/>
        <v>63.04347826086957</v>
      </c>
      <c r="N685" s="116">
        <f t="shared" si="30"/>
        <v>114.28571428571428</v>
      </c>
      <c r="O685" s="615" t="s">
        <v>3192</v>
      </c>
      <c r="P685" s="621"/>
    </row>
    <row r="686" spans="1:16" s="117" customFormat="1" ht="18" customHeight="1" x14ac:dyDescent="0.3">
      <c r="A686" s="741"/>
      <c r="B686" s="743"/>
      <c r="C686" s="585" t="s">
        <v>2683</v>
      </c>
      <c r="D686" s="585" t="s">
        <v>2561</v>
      </c>
      <c r="E686" s="496">
        <v>1900</v>
      </c>
      <c r="F686" s="116">
        <v>3000</v>
      </c>
      <c r="G686" s="114">
        <v>4290</v>
      </c>
      <c r="H686" s="495">
        <v>1.4</v>
      </c>
      <c r="I686" s="114">
        <v>2660</v>
      </c>
      <c r="J686" s="116">
        <v>3000</v>
      </c>
      <c r="K686" s="116">
        <v>3000</v>
      </c>
      <c r="L686" s="116">
        <v>4500</v>
      </c>
      <c r="M686" s="116">
        <f t="shared" si="29"/>
        <v>69.172932330827066</v>
      </c>
      <c r="N686" s="116">
        <f t="shared" si="30"/>
        <v>50</v>
      </c>
      <c r="O686" s="615" t="s">
        <v>3192</v>
      </c>
      <c r="P686" s="621"/>
    </row>
    <row r="687" spans="1:16" s="117" customFormat="1" x14ac:dyDescent="0.3">
      <c r="A687" s="741">
        <v>3</v>
      </c>
      <c r="B687" s="743" t="s">
        <v>28</v>
      </c>
      <c r="C687" s="585" t="s">
        <v>2680</v>
      </c>
      <c r="D687" s="585" t="s">
        <v>2684</v>
      </c>
      <c r="E687" s="496">
        <v>2300</v>
      </c>
      <c r="F687" s="116">
        <v>2500</v>
      </c>
      <c r="G687" s="114">
        <v>3570</v>
      </c>
      <c r="H687" s="495">
        <v>3.8</v>
      </c>
      <c r="I687" s="114">
        <v>8740</v>
      </c>
      <c r="J687" s="116">
        <v>2500</v>
      </c>
      <c r="K687" s="116">
        <v>2500</v>
      </c>
      <c r="L687" s="116">
        <v>5500</v>
      </c>
      <c r="M687" s="116">
        <f t="shared" si="29"/>
        <v>-37.070938215102977</v>
      </c>
      <c r="N687" s="116">
        <f t="shared" si="30"/>
        <v>120</v>
      </c>
      <c r="O687" s="615" t="s">
        <v>3192</v>
      </c>
      <c r="P687" s="621"/>
    </row>
    <row r="688" spans="1:16" s="494" customFormat="1" ht="37.5" x14ac:dyDescent="0.3">
      <c r="A688" s="741"/>
      <c r="B688" s="743"/>
      <c r="C688" s="585" t="s">
        <v>2684</v>
      </c>
      <c r="D688" s="585" t="s">
        <v>2685</v>
      </c>
      <c r="E688" s="496">
        <v>1700</v>
      </c>
      <c r="F688" s="116">
        <v>2500</v>
      </c>
      <c r="G688" s="114">
        <v>3570</v>
      </c>
      <c r="H688" s="495">
        <v>1.7</v>
      </c>
      <c r="I688" s="114">
        <v>2890</v>
      </c>
      <c r="J688" s="116">
        <v>2500</v>
      </c>
      <c r="K688" s="116">
        <v>2500</v>
      </c>
      <c r="L688" s="116">
        <v>4000</v>
      </c>
      <c r="M688" s="116">
        <f t="shared" si="29"/>
        <v>38.408304498269899</v>
      </c>
      <c r="N688" s="116">
        <f t="shared" si="30"/>
        <v>60</v>
      </c>
      <c r="O688" s="615" t="s">
        <v>3192</v>
      </c>
      <c r="P688" s="621"/>
    </row>
    <row r="689" spans="1:16" s="494" customFormat="1" ht="37.5" x14ac:dyDescent="0.3">
      <c r="A689" s="741"/>
      <c r="B689" s="743"/>
      <c r="C689" s="585" t="s">
        <v>2685</v>
      </c>
      <c r="D689" s="585" t="s">
        <v>2687</v>
      </c>
      <c r="E689" s="496">
        <v>1200</v>
      </c>
      <c r="F689" s="96">
        <v>2000</v>
      </c>
      <c r="G689" s="114">
        <v>2860</v>
      </c>
      <c r="H689" s="495">
        <v>1.2</v>
      </c>
      <c r="I689" s="114">
        <v>1440</v>
      </c>
      <c r="J689" s="116">
        <v>2000</v>
      </c>
      <c r="K689" s="116">
        <v>2000</v>
      </c>
      <c r="L689" s="116">
        <v>3000</v>
      </c>
      <c r="M689" s="116">
        <f t="shared" si="29"/>
        <v>108.33333333333333</v>
      </c>
      <c r="N689" s="116">
        <f t="shared" si="30"/>
        <v>50</v>
      </c>
      <c r="O689" s="615" t="s">
        <v>3192</v>
      </c>
      <c r="P689" s="621"/>
    </row>
    <row r="690" spans="1:16" s="117" customFormat="1" ht="37.5" x14ac:dyDescent="0.3">
      <c r="A690" s="741"/>
      <c r="B690" s="743"/>
      <c r="C690" s="585" t="s">
        <v>2687</v>
      </c>
      <c r="D690" s="585" t="s">
        <v>2688</v>
      </c>
      <c r="E690" s="496">
        <v>530</v>
      </c>
      <c r="F690" s="96">
        <v>1500</v>
      </c>
      <c r="G690" s="114">
        <v>2140</v>
      </c>
      <c r="H690" s="495">
        <v>1.3</v>
      </c>
      <c r="I690" s="114">
        <v>689</v>
      </c>
      <c r="J690" s="116">
        <v>1500</v>
      </c>
      <c r="K690" s="116">
        <v>1500</v>
      </c>
      <c r="L690" s="116">
        <v>2000</v>
      </c>
      <c r="M690" s="116">
        <f t="shared" si="29"/>
        <v>190.27576197387518</v>
      </c>
      <c r="N690" s="116">
        <f t="shared" si="30"/>
        <v>33.333333333333329</v>
      </c>
      <c r="O690" s="615" t="s">
        <v>3192</v>
      </c>
      <c r="P690" s="621"/>
    </row>
    <row r="691" spans="1:16" s="494" customFormat="1" ht="37.5" x14ac:dyDescent="0.3">
      <c r="A691" s="741">
        <v>4</v>
      </c>
      <c r="B691" s="743" t="s">
        <v>2689</v>
      </c>
      <c r="C691" s="585" t="s">
        <v>2690</v>
      </c>
      <c r="D691" s="585" t="s">
        <v>2691</v>
      </c>
      <c r="E691" s="496">
        <v>2100</v>
      </c>
      <c r="F691" s="116">
        <v>2800</v>
      </c>
      <c r="G691" s="114">
        <v>2285.7142857142858</v>
      </c>
      <c r="H691" s="495">
        <v>1.7</v>
      </c>
      <c r="I691" s="114">
        <v>3570</v>
      </c>
      <c r="J691" s="116">
        <v>2800</v>
      </c>
      <c r="K691" s="116">
        <v>2700</v>
      </c>
      <c r="L691" s="116"/>
      <c r="M691" s="116">
        <f t="shared" si="27"/>
        <v>-24.369747899159663</v>
      </c>
      <c r="N691" s="116">
        <f t="shared" si="28"/>
        <v>-3.5714285714285712</v>
      </c>
      <c r="O691" s="615" t="s">
        <v>3184</v>
      </c>
      <c r="P691" s="621"/>
    </row>
    <row r="692" spans="1:16" s="117" customFormat="1" ht="37.5" x14ac:dyDescent="0.3">
      <c r="A692" s="741"/>
      <c r="B692" s="743"/>
      <c r="C692" s="585" t="s">
        <v>2692</v>
      </c>
      <c r="D692" s="585" t="s">
        <v>2693</v>
      </c>
      <c r="E692" s="496">
        <v>1200</v>
      </c>
      <c r="F692" s="116">
        <v>1500</v>
      </c>
      <c r="G692" s="114">
        <v>2140</v>
      </c>
      <c r="H692" s="495">
        <v>1.2</v>
      </c>
      <c r="I692" s="114">
        <v>1440</v>
      </c>
      <c r="J692" s="116">
        <v>1500</v>
      </c>
      <c r="K692" s="116">
        <v>1500</v>
      </c>
      <c r="L692" s="116"/>
      <c r="M692" s="116">
        <f t="shared" si="27"/>
        <v>4.1666666666666661</v>
      </c>
      <c r="N692" s="116">
        <f t="shared" si="28"/>
        <v>0</v>
      </c>
      <c r="O692" s="615" t="s">
        <v>3184</v>
      </c>
      <c r="P692" s="621"/>
    </row>
    <row r="693" spans="1:16" s="494" customFormat="1" ht="37.5" x14ac:dyDescent="0.3">
      <c r="A693" s="741"/>
      <c r="B693" s="743"/>
      <c r="C693" s="585" t="s">
        <v>2694</v>
      </c>
      <c r="D693" s="585" t="s">
        <v>2695</v>
      </c>
      <c r="E693" s="496">
        <v>680</v>
      </c>
      <c r="F693" s="116">
        <v>900</v>
      </c>
      <c r="G693" s="114">
        <v>1290</v>
      </c>
      <c r="H693" s="495">
        <v>1.8</v>
      </c>
      <c r="I693" s="114">
        <v>1224</v>
      </c>
      <c r="J693" s="116">
        <v>900</v>
      </c>
      <c r="K693" s="116">
        <v>900</v>
      </c>
      <c r="L693" s="116"/>
      <c r="M693" s="116">
        <f t="shared" si="27"/>
        <v>-26.47058823529412</v>
      </c>
      <c r="N693" s="116">
        <f t="shared" si="28"/>
        <v>0</v>
      </c>
      <c r="O693" s="615" t="s">
        <v>3184</v>
      </c>
      <c r="P693" s="621"/>
    </row>
    <row r="694" spans="1:16" s="494" customFormat="1" ht="37.5" x14ac:dyDescent="0.3">
      <c r="A694" s="741"/>
      <c r="B694" s="743"/>
      <c r="C694" s="585" t="s">
        <v>2695</v>
      </c>
      <c r="D694" s="585" t="s">
        <v>2696</v>
      </c>
      <c r="E694" s="496">
        <v>380</v>
      </c>
      <c r="F694" s="116">
        <v>600</v>
      </c>
      <c r="G694" s="114">
        <v>860</v>
      </c>
      <c r="H694" s="495">
        <v>2.2000000000000002</v>
      </c>
      <c r="I694" s="114">
        <v>836.00000000000011</v>
      </c>
      <c r="J694" s="116">
        <v>600</v>
      </c>
      <c r="K694" s="116">
        <v>600</v>
      </c>
      <c r="L694" s="116"/>
      <c r="M694" s="116">
        <f t="shared" si="27"/>
        <v>-28.229665071770345</v>
      </c>
      <c r="N694" s="116">
        <f t="shared" si="28"/>
        <v>0</v>
      </c>
      <c r="O694" s="615" t="s">
        <v>3184</v>
      </c>
      <c r="P694" s="621"/>
    </row>
    <row r="695" spans="1:16" s="494" customFormat="1" ht="37.5" x14ac:dyDescent="0.3">
      <c r="A695" s="741">
        <v>5</v>
      </c>
      <c r="B695" s="747" t="s">
        <v>2697</v>
      </c>
      <c r="C695" s="584" t="s">
        <v>2698</v>
      </c>
      <c r="D695" s="584" t="s">
        <v>2699</v>
      </c>
      <c r="E695" s="496">
        <v>560</v>
      </c>
      <c r="F695" s="116">
        <v>800</v>
      </c>
      <c r="G695" s="114">
        <v>1140</v>
      </c>
      <c r="H695" s="495">
        <v>1.2</v>
      </c>
      <c r="I695" s="114">
        <v>672</v>
      </c>
      <c r="J695" s="116">
        <v>800</v>
      </c>
      <c r="K695" s="116">
        <v>1000</v>
      </c>
      <c r="L695" s="116"/>
      <c r="M695" s="116">
        <f t="shared" si="27"/>
        <v>48.80952380952381</v>
      </c>
      <c r="N695" s="116">
        <f t="shared" si="28"/>
        <v>25</v>
      </c>
      <c r="O695" s="615" t="s">
        <v>3184</v>
      </c>
      <c r="P695" s="621"/>
    </row>
    <row r="696" spans="1:16" s="494" customFormat="1" x14ac:dyDescent="0.3">
      <c r="A696" s="741"/>
      <c r="B696" s="747"/>
      <c r="C696" s="584" t="s">
        <v>2699</v>
      </c>
      <c r="D696" s="584" t="s">
        <v>2701</v>
      </c>
      <c r="E696" s="496">
        <v>360</v>
      </c>
      <c r="F696" s="116">
        <v>500</v>
      </c>
      <c r="G696" s="114">
        <v>710</v>
      </c>
      <c r="H696" s="495">
        <v>1.3</v>
      </c>
      <c r="I696" s="114">
        <v>468</v>
      </c>
      <c r="J696" s="116">
        <v>500</v>
      </c>
      <c r="K696" s="116">
        <v>500</v>
      </c>
      <c r="L696" s="116"/>
      <c r="M696" s="116">
        <f t="shared" si="27"/>
        <v>6.8376068376068382</v>
      </c>
      <c r="N696" s="116">
        <f t="shared" si="28"/>
        <v>0</v>
      </c>
      <c r="O696" s="615" t="s">
        <v>3184</v>
      </c>
      <c r="P696" s="621"/>
    </row>
    <row r="697" spans="1:16" s="117" customFormat="1" ht="37.5" x14ac:dyDescent="0.3">
      <c r="A697" s="582">
        <v>6</v>
      </c>
      <c r="B697" s="583" t="s">
        <v>2702</v>
      </c>
      <c r="C697" s="585" t="s">
        <v>2703</v>
      </c>
      <c r="D697" s="585" t="s">
        <v>2561</v>
      </c>
      <c r="E697" s="496">
        <v>350</v>
      </c>
      <c r="F697" s="116">
        <v>450</v>
      </c>
      <c r="G697" s="114">
        <v>640</v>
      </c>
      <c r="H697" s="495">
        <v>1.2</v>
      </c>
      <c r="I697" s="114">
        <v>420</v>
      </c>
      <c r="J697" s="116">
        <v>450</v>
      </c>
      <c r="K697" s="116">
        <v>450</v>
      </c>
      <c r="L697" s="116"/>
      <c r="M697" s="116">
        <f t="shared" si="27"/>
        <v>7.1428571428571423</v>
      </c>
      <c r="N697" s="116">
        <f t="shared" si="28"/>
        <v>0</v>
      </c>
      <c r="O697" s="615" t="s">
        <v>3184</v>
      </c>
      <c r="P697" s="621"/>
    </row>
    <row r="698" spans="1:16" s="117" customFormat="1" ht="56.25" x14ac:dyDescent="0.3">
      <c r="A698" s="741">
        <v>7</v>
      </c>
      <c r="B698" s="743" t="s">
        <v>2704</v>
      </c>
      <c r="C698" s="585" t="s">
        <v>2705</v>
      </c>
      <c r="D698" s="585" t="s">
        <v>2706</v>
      </c>
      <c r="E698" s="496">
        <v>760</v>
      </c>
      <c r="F698" s="116">
        <v>900</v>
      </c>
      <c r="G698" s="114">
        <v>1290</v>
      </c>
      <c r="H698" s="495">
        <v>1.3</v>
      </c>
      <c r="I698" s="114">
        <v>988</v>
      </c>
      <c r="J698" s="116">
        <v>900</v>
      </c>
      <c r="K698" s="116">
        <v>900</v>
      </c>
      <c r="L698" s="116"/>
      <c r="M698" s="116">
        <f t="shared" si="27"/>
        <v>-8.9068825910931171</v>
      </c>
      <c r="N698" s="116">
        <f t="shared" si="28"/>
        <v>0</v>
      </c>
      <c r="O698" s="615" t="s">
        <v>3184</v>
      </c>
      <c r="P698" s="621"/>
    </row>
    <row r="699" spans="1:16" s="117" customFormat="1" ht="56.25" x14ac:dyDescent="0.3">
      <c r="A699" s="741"/>
      <c r="B699" s="743"/>
      <c r="C699" s="585" t="s">
        <v>2706</v>
      </c>
      <c r="D699" s="585" t="s">
        <v>2707</v>
      </c>
      <c r="E699" s="496">
        <v>530</v>
      </c>
      <c r="F699" s="116">
        <v>700</v>
      </c>
      <c r="G699" s="114">
        <v>642.85714285714289</v>
      </c>
      <c r="H699" s="495">
        <v>1.3</v>
      </c>
      <c r="I699" s="114">
        <v>689</v>
      </c>
      <c r="J699" s="116">
        <v>700</v>
      </c>
      <c r="K699" s="116">
        <v>700</v>
      </c>
      <c r="L699" s="116"/>
      <c r="M699" s="116">
        <f t="shared" si="27"/>
        <v>1.5965166908563133</v>
      </c>
      <c r="N699" s="116">
        <f t="shared" si="28"/>
        <v>0</v>
      </c>
      <c r="O699" s="615" t="s">
        <v>3184</v>
      </c>
      <c r="P699" s="621"/>
    </row>
    <row r="700" spans="1:16" s="117" customFormat="1" ht="37.5" x14ac:dyDescent="0.3">
      <c r="A700" s="741"/>
      <c r="B700" s="743"/>
      <c r="C700" s="585" t="s">
        <v>2707</v>
      </c>
      <c r="D700" s="585" t="s">
        <v>2708</v>
      </c>
      <c r="E700" s="496">
        <v>420</v>
      </c>
      <c r="F700" s="116">
        <v>550</v>
      </c>
      <c r="G700" s="114">
        <v>790</v>
      </c>
      <c r="H700" s="495">
        <v>1.3</v>
      </c>
      <c r="I700" s="114">
        <v>546</v>
      </c>
      <c r="J700" s="116">
        <v>550</v>
      </c>
      <c r="K700" s="116">
        <v>550</v>
      </c>
      <c r="L700" s="116"/>
      <c r="M700" s="116">
        <f t="shared" si="27"/>
        <v>0.73260073260073255</v>
      </c>
      <c r="N700" s="116">
        <f t="shared" si="28"/>
        <v>0</v>
      </c>
      <c r="O700" s="615" t="s">
        <v>3184</v>
      </c>
      <c r="P700" s="621"/>
    </row>
    <row r="701" spans="1:16" s="117" customFormat="1" ht="37.5" x14ac:dyDescent="0.3">
      <c r="A701" s="741">
        <v>8</v>
      </c>
      <c r="B701" s="744" t="s">
        <v>138</v>
      </c>
      <c r="C701" s="585" t="s">
        <v>2709</v>
      </c>
      <c r="D701" s="585" t="s">
        <v>2710</v>
      </c>
      <c r="E701" s="496">
        <v>780</v>
      </c>
      <c r="F701" s="96">
        <v>1500</v>
      </c>
      <c r="G701" s="114">
        <v>2140</v>
      </c>
      <c r="H701" s="495">
        <v>1.3</v>
      </c>
      <c r="I701" s="114">
        <v>1014</v>
      </c>
      <c r="J701" s="116">
        <v>1500</v>
      </c>
      <c r="K701" s="116">
        <v>1500</v>
      </c>
      <c r="L701" s="116"/>
      <c r="M701" s="116">
        <f t="shared" si="27"/>
        <v>47.928994082840234</v>
      </c>
      <c r="N701" s="116">
        <f t="shared" si="28"/>
        <v>0</v>
      </c>
      <c r="O701" s="615" t="s">
        <v>3184</v>
      </c>
      <c r="P701" s="621"/>
    </row>
    <row r="702" spans="1:16" s="117" customFormat="1" x14ac:dyDescent="0.3">
      <c r="A702" s="741"/>
      <c r="B702" s="744"/>
      <c r="C702" s="585" t="s">
        <v>2710</v>
      </c>
      <c r="D702" s="585" t="s">
        <v>2711</v>
      </c>
      <c r="E702" s="496">
        <v>490</v>
      </c>
      <c r="F702" s="96">
        <v>1000</v>
      </c>
      <c r="G702" s="114">
        <v>1430</v>
      </c>
      <c r="H702" s="495">
        <v>1.4</v>
      </c>
      <c r="I702" s="114">
        <v>686</v>
      </c>
      <c r="J702" s="116">
        <v>1000</v>
      </c>
      <c r="K702" s="116">
        <v>1000</v>
      </c>
      <c r="L702" s="116"/>
      <c r="M702" s="116">
        <f t="shared" si="27"/>
        <v>45.772594752186592</v>
      </c>
      <c r="N702" s="116">
        <f t="shared" si="28"/>
        <v>0</v>
      </c>
      <c r="O702" s="615" t="s">
        <v>3184</v>
      </c>
      <c r="P702" s="621"/>
    </row>
    <row r="703" spans="1:16" s="117" customFormat="1" ht="37.5" x14ac:dyDescent="0.3">
      <c r="A703" s="741"/>
      <c r="B703" s="744"/>
      <c r="C703" s="585" t="s">
        <v>2711</v>
      </c>
      <c r="D703" s="585" t="s">
        <v>2712</v>
      </c>
      <c r="E703" s="496">
        <v>350</v>
      </c>
      <c r="F703" s="96">
        <v>550</v>
      </c>
      <c r="G703" s="114">
        <v>790</v>
      </c>
      <c r="H703" s="495">
        <v>1.2</v>
      </c>
      <c r="I703" s="114">
        <v>420</v>
      </c>
      <c r="J703" s="116">
        <v>550</v>
      </c>
      <c r="K703" s="116">
        <v>550</v>
      </c>
      <c r="L703" s="116"/>
      <c r="M703" s="116">
        <f t="shared" si="27"/>
        <v>30.952380952380953</v>
      </c>
      <c r="N703" s="116">
        <f t="shared" si="28"/>
        <v>0</v>
      </c>
      <c r="O703" s="615" t="s">
        <v>3184</v>
      </c>
      <c r="P703" s="621"/>
    </row>
    <row r="704" spans="1:16" s="117" customFormat="1" ht="37.5" x14ac:dyDescent="0.3">
      <c r="A704" s="741"/>
      <c r="B704" s="744"/>
      <c r="C704" s="585" t="s">
        <v>2712</v>
      </c>
      <c r="D704" s="585" t="s">
        <v>2713</v>
      </c>
      <c r="E704" s="496">
        <v>310</v>
      </c>
      <c r="F704" s="116">
        <v>400</v>
      </c>
      <c r="G704" s="114">
        <v>570</v>
      </c>
      <c r="H704" s="495">
        <v>1.4</v>
      </c>
      <c r="I704" s="114">
        <v>434</v>
      </c>
      <c r="J704" s="116">
        <v>400</v>
      </c>
      <c r="K704" s="116">
        <v>400</v>
      </c>
      <c r="L704" s="116"/>
      <c r="M704" s="116">
        <f t="shared" si="27"/>
        <v>-7.8341013824884786</v>
      </c>
      <c r="N704" s="116">
        <f t="shared" si="28"/>
        <v>0</v>
      </c>
      <c r="O704" s="615" t="s">
        <v>3184</v>
      </c>
      <c r="P704" s="621"/>
    </row>
    <row r="705" spans="1:16" s="117" customFormat="1" ht="37.5" x14ac:dyDescent="0.3">
      <c r="A705" s="741">
        <v>9</v>
      </c>
      <c r="B705" s="743" t="s">
        <v>2714</v>
      </c>
      <c r="C705" s="585" t="s">
        <v>2715</v>
      </c>
      <c r="D705" s="585" t="s">
        <v>2716</v>
      </c>
      <c r="E705" s="496">
        <v>2000</v>
      </c>
      <c r="F705" s="116">
        <v>2600</v>
      </c>
      <c r="G705" s="114">
        <v>3710</v>
      </c>
      <c r="H705" s="495">
        <v>1.1000000000000001</v>
      </c>
      <c r="I705" s="114">
        <v>2200</v>
      </c>
      <c r="J705" s="116">
        <v>2600</v>
      </c>
      <c r="K705" s="116">
        <v>2600</v>
      </c>
      <c r="L705" s="116"/>
      <c r="M705" s="116">
        <f t="shared" si="27"/>
        <v>18.181818181818183</v>
      </c>
      <c r="N705" s="116">
        <f t="shared" si="28"/>
        <v>0</v>
      </c>
      <c r="O705" s="615" t="s">
        <v>3184</v>
      </c>
      <c r="P705" s="621"/>
    </row>
    <row r="706" spans="1:16" s="494" customFormat="1" ht="37.5" x14ac:dyDescent="0.3">
      <c r="A706" s="741"/>
      <c r="B706" s="743"/>
      <c r="C706" s="585" t="s">
        <v>2716</v>
      </c>
      <c r="D706" s="585" t="s">
        <v>2717</v>
      </c>
      <c r="E706" s="496">
        <v>1500</v>
      </c>
      <c r="F706" s="116">
        <v>2100</v>
      </c>
      <c r="G706" s="114">
        <v>1714.2857142857144</v>
      </c>
      <c r="H706" s="495">
        <v>1.4</v>
      </c>
      <c r="I706" s="114">
        <v>2100</v>
      </c>
      <c r="J706" s="116">
        <v>2100</v>
      </c>
      <c r="K706" s="116">
        <v>2100</v>
      </c>
      <c r="L706" s="116"/>
      <c r="M706" s="116">
        <f t="shared" si="27"/>
        <v>0</v>
      </c>
      <c r="N706" s="116">
        <f t="shared" si="28"/>
        <v>0</v>
      </c>
      <c r="O706" s="615" t="s">
        <v>3184</v>
      </c>
      <c r="P706" s="621"/>
    </row>
    <row r="707" spans="1:16" s="494" customFormat="1" ht="37.5" x14ac:dyDescent="0.3">
      <c r="A707" s="741"/>
      <c r="B707" s="743"/>
      <c r="C707" s="585" t="s">
        <v>2717</v>
      </c>
      <c r="D707" s="585" t="s">
        <v>2718</v>
      </c>
      <c r="E707" s="496">
        <v>990</v>
      </c>
      <c r="F707" s="116">
        <v>1500</v>
      </c>
      <c r="G707" s="114">
        <v>2140</v>
      </c>
      <c r="H707" s="495">
        <v>1.4</v>
      </c>
      <c r="I707" s="114">
        <v>1386</v>
      </c>
      <c r="J707" s="116">
        <v>1500</v>
      </c>
      <c r="K707" s="116">
        <v>1500</v>
      </c>
      <c r="L707" s="116"/>
      <c r="M707" s="116">
        <f t="shared" si="27"/>
        <v>8.2251082251082259</v>
      </c>
      <c r="N707" s="116">
        <f t="shared" si="28"/>
        <v>0</v>
      </c>
      <c r="O707" s="615" t="s">
        <v>3184</v>
      </c>
      <c r="P707" s="621"/>
    </row>
    <row r="708" spans="1:16" s="494" customFormat="1" ht="37.5" x14ac:dyDescent="0.3">
      <c r="A708" s="582">
        <v>10</v>
      </c>
      <c r="B708" s="583" t="s">
        <v>2719</v>
      </c>
      <c r="C708" s="585" t="s">
        <v>2715</v>
      </c>
      <c r="D708" s="585" t="s">
        <v>2720</v>
      </c>
      <c r="E708" s="496">
        <v>730</v>
      </c>
      <c r="F708" s="96">
        <v>1400</v>
      </c>
      <c r="G708" s="114">
        <v>857.14285714285722</v>
      </c>
      <c r="H708" s="495">
        <v>1.4</v>
      </c>
      <c r="I708" s="114">
        <v>1021.9999999999999</v>
      </c>
      <c r="J708" s="116">
        <v>1400</v>
      </c>
      <c r="K708" s="116">
        <v>1500</v>
      </c>
      <c r="L708" s="116"/>
      <c r="M708" s="116">
        <f t="shared" si="27"/>
        <v>46.7710371819961</v>
      </c>
      <c r="N708" s="116">
        <f t="shared" si="28"/>
        <v>7.1428571428571423</v>
      </c>
      <c r="O708" s="615" t="s">
        <v>3184</v>
      </c>
      <c r="P708" s="621"/>
    </row>
    <row r="709" spans="1:16" s="494" customFormat="1" ht="56.25" x14ac:dyDescent="0.3">
      <c r="A709" s="741">
        <v>11</v>
      </c>
      <c r="B709" s="742" t="s">
        <v>2721</v>
      </c>
      <c r="C709" s="585" t="s">
        <v>2722</v>
      </c>
      <c r="D709" s="585" t="s">
        <v>2723</v>
      </c>
      <c r="E709" s="496">
        <v>2200</v>
      </c>
      <c r="F709" s="116">
        <v>2600</v>
      </c>
      <c r="G709" s="114">
        <v>3710</v>
      </c>
      <c r="H709" s="495">
        <v>3.7</v>
      </c>
      <c r="I709" s="114">
        <v>8140</v>
      </c>
      <c r="J709" s="116">
        <v>2600</v>
      </c>
      <c r="K709" s="116">
        <v>2800</v>
      </c>
      <c r="L709" s="116"/>
      <c r="M709" s="116">
        <f t="shared" si="27"/>
        <v>-65.601965601965603</v>
      </c>
      <c r="N709" s="116">
        <f t="shared" si="28"/>
        <v>7.6923076923076925</v>
      </c>
      <c r="O709" s="615" t="s">
        <v>3184</v>
      </c>
      <c r="P709" s="621"/>
    </row>
    <row r="710" spans="1:16" s="117" customFormat="1" ht="56.25" x14ac:dyDescent="0.3">
      <c r="A710" s="741"/>
      <c r="B710" s="742"/>
      <c r="C710" s="585" t="s">
        <v>2723</v>
      </c>
      <c r="D710" s="585" t="s">
        <v>2724</v>
      </c>
      <c r="E710" s="496">
        <v>1200</v>
      </c>
      <c r="F710" s="116">
        <v>1400</v>
      </c>
      <c r="G710" s="114">
        <v>1428.5714285714287</v>
      </c>
      <c r="H710" s="495">
        <v>1.3</v>
      </c>
      <c r="I710" s="114">
        <v>1560</v>
      </c>
      <c r="J710" s="116">
        <v>1400</v>
      </c>
      <c r="K710" s="116">
        <v>1400</v>
      </c>
      <c r="L710" s="116"/>
      <c r="M710" s="116">
        <f t="shared" si="27"/>
        <v>-10.256410256410255</v>
      </c>
      <c r="N710" s="116">
        <f t="shared" si="28"/>
        <v>0</v>
      </c>
      <c r="O710" s="615" t="s">
        <v>3184</v>
      </c>
      <c r="P710" s="621"/>
    </row>
    <row r="711" spans="1:16" s="117" customFormat="1" ht="37.5" x14ac:dyDescent="0.3">
      <c r="A711" s="741"/>
      <c r="B711" s="742"/>
      <c r="C711" s="585" t="s">
        <v>2724</v>
      </c>
      <c r="D711" s="585" t="s">
        <v>2725</v>
      </c>
      <c r="E711" s="496">
        <v>550</v>
      </c>
      <c r="F711" s="96">
        <v>900</v>
      </c>
      <c r="G711" s="114">
        <v>1290</v>
      </c>
      <c r="H711" s="495">
        <v>1.8</v>
      </c>
      <c r="I711" s="114">
        <v>990</v>
      </c>
      <c r="J711" s="116">
        <v>900</v>
      </c>
      <c r="K711" s="116">
        <v>900</v>
      </c>
      <c r="L711" s="116"/>
      <c r="M711" s="116">
        <f t="shared" si="27"/>
        <v>-9.0909090909090917</v>
      </c>
      <c r="N711" s="116">
        <f t="shared" si="28"/>
        <v>0</v>
      </c>
      <c r="O711" s="615" t="s">
        <v>3184</v>
      </c>
      <c r="P711" s="621"/>
    </row>
    <row r="712" spans="1:16" s="117" customFormat="1" ht="37.5" x14ac:dyDescent="0.3">
      <c r="A712" s="586">
        <v>12</v>
      </c>
      <c r="B712" s="583" t="s">
        <v>2726</v>
      </c>
      <c r="C712" s="585" t="s">
        <v>2727</v>
      </c>
      <c r="D712" s="585" t="s">
        <v>2728</v>
      </c>
      <c r="E712" s="496">
        <v>420</v>
      </c>
      <c r="F712" s="96">
        <v>650</v>
      </c>
      <c r="G712" s="114">
        <v>930</v>
      </c>
      <c r="H712" s="495">
        <v>1.3</v>
      </c>
      <c r="I712" s="114">
        <v>546</v>
      </c>
      <c r="J712" s="116">
        <v>650</v>
      </c>
      <c r="K712" s="116">
        <v>650</v>
      </c>
      <c r="L712" s="116"/>
      <c r="M712" s="116">
        <f t="shared" si="27"/>
        <v>19.047619047619047</v>
      </c>
      <c r="N712" s="116">
        <f t="shared" si="28"/>
        <v>0</v>
      </c>
      <c r="O712" s="615" t="s">
        <v>3184</v>
      </c>
      <c r="P712" s="621"/>
    </row>
    <row r="713" spans="1:16" s="117" customFormat="1" ht="37.5" x14ac:dyDescent="0.3">
      <c r="A713" s="586">
        <v>13</v>
      </c>
      <c r="B713" s="583" t="s">
        <v>1392</v>
      </c>
      <c r="C713" s="585" t="s">
        <v>2729</v>
      </c>
      <c r="D713" s="585" t="s">
        <v>2730</v>
      </c>
      <c r="E713" s="496">
        <v>450</v>
      </c>
      <c r="F713" s="96">
        <v>700</v>
      </c>
      <c r="G713" s="114">
        <v>700</v>
      </c>
      <c r="H713" s="495">
        <v>2.2000000000000002</v>
      </c>
      <c r="I713" s="114">
        <v>990.00000000000011</v>
      </c>
      <c r="J713" s="116">
        <v>700</v>
      </c>
      <c r="K713" s="116">
        <v>700</v>
      </c>
      <c r="L713" s="116"/>
      <c r="M713" s="116">
        <f t="shared" si="27"/>
        <v>-29.292929292929298</v>
      </c>
      <c r="N713" s="116">
        <f t="shared" si="28"/>
        <v>0</v>
      </c>
      <c r="O713" s="615" t="s">
        <v>3184</v>
      </c>
      <c r="P713" s="621"/>
    </row>
    <row r="714" spans="1:16" s="494" customFormat="1" ht="37.5" x14ac:dyDescent="0.3">
      <c r="A714" s="582">
        <v>14</v>
      </c>
      <c r="B714" s="583" t="s">
        <v>2731</v>
      </c>
      <c r="C714" s="585" t="s">
        <v>2732</v>
      </c>
      <c r="D714" s="585" t="s">
        <v>2733</v>
      </c>
      <c r="E714" s="496">
        <v>1600</v>
      </c>
      <c r="F714" s="116">
        <v>2600</v>
      </c>
      <c r="G714" s="114">
        <v>2600</v>
      </c>
      <c r="H714" s="495">
        <v>5</v>
      </c>
      <c r="I714" s="114">
        <v>8000</v>
      </c>
      <c r="J714" s="116">
        <v>2600</v>
      </c>
      <c r="K714" s="116">
        <v>2800</v>
      </c>
      <c r="L714" s="116"/>
      <c r="M714" s="116">
        <f t="shared" si="27"/>
        <v>-65</v>
      </c>
      <c r="N714" s="116">
        <f t="shared" si="28"/>
        <v>7.6923076923076925</v>
      </c>
      <c r="O714" s="615" t="s">
        <v>3184</v>
      </c>
      <c r="P714" s="621"/>
    </row>
    <row r="715" spans="1:16" s="494" customFormat="1" ht="37.5" x14ac:dyDescent="0.3">
      <c r="A715" s="741">
        <v>15</v>
      </c>
      <c r="B715" s="742" t="s">
        <v>2734</v>
      </c>
      <c r="C715" s="585" t="s">
        <v>2735</v>
      </c>
      <c r="D715" s="585" t="s">
        <v>2736</v>
      </c>
      <c r="E715" s="496">
        <v>1200</v>
      </c>
      <c r="F715" s="96">
        <v>3000</v>
      </c>
      <c r="G715" s="114">
        <v>4290</v>
      </c>
      <c r="H715" s="495">
        <v>1.5</v>
      </c>
      <c r="I715" s="114">
        <v>1800</v>
      </c>
      <c r="J715" s="116">
        <v>3000</v>
      </c>
      <c r="K715" s="116">
        <v>2400</v>
      </c>
      <c r="L715" s="116"/>
      <c r="M715" s="116">
        <f t="shared" si="27"/>
        <v>33.333333333333329</v>
      </c>
      <c r="N715" s="116">
        <f t="shared" si="28"/>
        <v>-20</v>
      </c>
      <c r="O715" s="615" t="s">
        <v>3184</v>
      </c>
      <c r="P715" s="621"/>
    </row>
    <row r="716" spans="1:16" s="494" customFormat="1" ht="37.5" x14ac:dyDescent="0.3">
      <c r="A716" s="741"/>
      <c r="B716" s="742"/>
      <c r="C716" s="585" t="s">
        <v>2736</v>
      </c>
      <c r="D716" s="585" t="s">
        <v>2737</v>
      </c>
      <c r="E716" s="496">
        <v>470</v>
      </c>
      <c r="F716" s="96">
        <v>1000</v>
      </c>
      <c r="G716" s="114">
        <v>500</v>
      </c>
      <c r="H716" s="495">
        <v>1.2</v>
      </c>
      <c r="I716" s="114">
        <v>564</v>
      </c>
      <c r="J716" s="116">
        <v>1000</v>
      </c>
      <c r="K716" s="116">
        <v>1500</v>
      </c>
      <c r="L716" s="116"/>
      <c r="M716" s="116">
        <f t="shared" si="27"/>
        <v>165.95744680851064</v>
      </c>
      <c r="N716" s="116">
        <f t="shared" si="28"/>
        <v>50</v>
      </c>
      <c r="O716" s="615" t="s">
        <v>3184</v>
      </c>
      <c r="P716" s="621"/>
    </row>
    <row r="717" spans="1:16" s="117" customFormat="1" ht="37.5" x14ac:dyDescent="0.3">
      <c r="A717" s="582">
        <v>16</v>
      </c>
      <c r="B717" s="583" t="s">
        <v>2738</v>
      </c>
      <c r="C717" s="585" t="s">
        <v>2735</v>
      </c>
      <c r="D717" s="585" t="s">
        <v>2739</v>
      </c>
      <c r="E717" s="496">
        <v>820</v>
      </c>
      <c r="F717" s="96">
        <v>1400</v>
      </c>
      <c r="G717" s="114">
        <v>857.14285714285722</v>
      </c>
      <c r="H717" s="495">
        <v>1.7</v>
      </c>
      <c r="I717" s="114">
        <v>1394</v>
      </c>
      <c r="J717" s="116">
        <v>1400</v>
      </c>
      <c r="K717" s="116">
        <v>1400</v>
      </c>
      <c r="L717" s="116"/>
      <c r="M717" s="116">
        <f t="shared" si="27"/>
        <v>0.43041606886657102</v>
      </c>
      <c r="N717" s="116">
        <f t="shared" si="28"/>
        <v>0</v>
      </c>
      <c r="O717" s="615" t="s">
        <v>3184</v>
      </c>
      <c r="P717" s="621"/>
    </row>
    <row r="718" spans="1:16" s="117" customFormat="1" ht="56.25" x14ac:dyDescent="0.3">
      <c r="A718" s="582">
        <v>17</v>
      </c>
      <c r="B718" s="583" t="s">
        <v>2740</v>
      </c>
      <c r="C718" s="585" t="s">
        <v>2741</v>
      </c>
      <c r="D718" s="585" t="s">
        <v>2739</v>
      </c>
      <c r="E718" s="496">
        <v>650</v>
      </c>
      <c r="F718" s="96">
        <v>1000</v>
      </c>
      <c r="G718" s="114">
        <v>1430</v>
      </c>
      <c r="H718" s="495">
        <v>4.5999999999999996</v>
      </c>
      <c r="I718" s="114">
        <v>2989.9999999999995</v>
      </c>
      <c r="J718" s="116">
        <v>1000</v>
      </c>
      <c r="K718" s="116">
        <v>1000</v>
      </c>
      <c r="L718" s="116"/>
      <c r="M718" s="116">
        <f t="shared" si="27"/>
        <v>-66.555183946488299</v>
      </c>
      <c r="N718" s="116">
        <f t="shared" si="28"/>
        <v>0</v>
      </c>
      <c r="O718" s="615" t="s">
        <v>3184</v>
      </c>
      <c r="P718" s="621"/>
    </row>
    <row r="719" spans="1:16" s="494" customFormat="1" ht="37.5" x14ac:dyDescent="0.3">
      <c r="A719" s="741">
        <v>18</v>
      </c>
      <c r="B719" s="743" t="s">
        <v>2742</v>
      </c>
      <c r="C719" s="585" t="s">
        <v>2743</v>
      </c>
      <c r="D719" s="585" t="s">
        <v>2744</v>
      </c>
      <c r="E719" s="496">
        <v>1700</v>
      </c>
      <c r="F719" s="116">
        <v>2200</v>
      </c>
      <c r="G719" s="114">
        <v>3140</v>
      </c>
      <c r="H719" s="495">
        <v>2.2000000000000002</v>
      </c>
      <c r="I719" s="114">
        <v>3740.0000000000005</v>
      </c>
      <c r="J719" s="116">
        <v>2200</v>
      </c>
      <c r="K719" s="116">
        <v>2700</v>
      </c>
      <c r="L719" s="116"/>
      <c r="M719" s="116">
        <f t="shared" si="27"/>
        <v>-27.807486631016054</v>
      </c>
      <c r="N719" s="116">
        <f t="shared" si="28"/>
        <v>22.727272727272727</v>
      </c>
      <c r="O719" s="615" t="s">
        <v>3184</v>
      </c>
      <c r="P719" s="621"/>
    </row>
    <row r="720" spans="1:16" s="494" customFormat="1" ht="37.5" x14ac:dyDescent="0.3">
      <c r="A720" s="741"/>
      <c r="B720" s="743"/>
      <c r="C720" s="585" t="s">
        <v>2744</v>
      </c>
      <c r="D720" s="585" t="s">
        <v>2745</v>
      </c>
      <c r="E720" s="496">
        <v>970</v>
      </c>
      <c r="F720" s="96">
        <v>2000</v>
      </c>
      <c r="G720" s="114">
        <v>2860</v>
      </c>
      <c r="H720" s="495">
        <v>1.9</v>
      </c>
      <c r="I720" s="114">
        <v>1843</v>
      </c>
      <c r="J720" s="116">
        <v>2000</v>
      </c>
      <c r="K720" s="116">
        <v>2500</v>
      </c>
      <c r="L720" s="116"/>
      <c r="M720" s="116">
        <f t="shared" ref="M720:M760" si="31">(K720-I720)/I720*100</f>
        <v>35.648399348887679</v>
      </c>
      <c r="N720" s="116">
        <f t="shared" ref="N720:N783" si="32">(K720-J720)/J720*100</f>
        <v>25</v>
      </c>
      <c r="O720" s="615" t="s">
        <v>3184</v>
      </c>
      <c r="P720" s="621"/>
    </row>
    <row r="721" spans="1:16" s="494" customFormat="1" ht="37.5" x14ac:dyDescent="0.3">
      <c r="A721" s="741">
        <v>19</v>
      </c>
      <c r="B721" s="533" t="s">
        <v>2746</v>
      </c>
      <c r="C721" s="585" t="s">
        <v>2747</v>
      </c>
      <c r="D721" s="585" t="s">
        <v>2748</v>
      </c>
      <c r="E721" s="496">
        <v>510</v>
      </c>
      <c r="F721" s="96">
        <v>1000</v>
      </c>
      <c r="G721" s="114">
        <v>1430</v>
      </c>
      <c r="H721" s="495">
        <v>1.6</v>
      </c>
      <c r="I721" s="114">
        <v>816</v>
      </c>
      <c r="J721" s="116">
        <v>1000</v>
      </c>
      <c r="K721" s="116">
        <v>1500</v>
      </c>
      <c r="L721" s="116"/>
      <c r="M721" s="116">
        <f t="shared" si="31"/>
        <v>83.82352941176471</v>
      </c>
      <c r="N721" s="116">
        <f t="shared" si="32"/>
        <v>50</v>
      </c>
      <c r="O721" s="615" t="s">
        <v>3184</v>
      </c>
      <c r="P721" s="621"/>
    </row>
    <row r="722" spans="1:16" s="494" customFormat="1" ht="37.5" x14ac:dyDescent="0.3">
      <c r="A722" s="741"/>
      <c r="B722" s="745" t="s">
        <v>2749</v>
      </c>
      <c r="C722" s="585" t="s">
        <v>2748</v>
      </c>
      <c r="D722" s="585" t="s">
        <v>2750</v>
      </c>
      <c r="E722" s="496">
        <v>500</v>
      </c>
      <c r="F722" s="96">
        <v>1500</v>
      </c>
      <c r="G722" s="114">
        <v>2140</v>
      </c>
      <c r="H722" s="495">
        <v>3.3</v>
      </c>
      <c r="I722" s="114">
        <v>1650</v>
      </c>
      <c r="J722" s="116">
        <v>1500</v>
      </c>
      <c r="K722" s="116">
        <v>1500</v>
      </c>
      <c r="L722" s="116"/>
      <c r="M722" s="116">
        <f t="shared" si="31"/>
        <v>-9.0909090909090917</v>
      </c>
      <c r="N722" s="116">
        <f t="shared" si="32"/>
        <v>0</v>
      </c>
      <c r="O722" s="615" t="s">
        <v>3184</v>
      </c>
      <c r="P722" s="621"/>
    </row>
    <row r="723" spans="1:16" s="117" customFormat="1" ht="33" customHeight="1" x14ac:dyDescent="0.3">
      <c r="A723" s="741">
        <v>20</v>
      </c>
      <c r="B723" s="745"/>
      <c r="C723" s="585" t="s">
        <v>2750</v>
      </c>
      <c r="D723" s="585" t="s">
        <v>2751</v>
      </c>
      <c r="E723" s="496">
        <v>600</v>
      </c>
      <c r="F723" s="96">
        <v>1800</v>
      </c>
      <c r="G723" s="114">
        <v>2571</v>
      </c>
      <c r="H723" s="495">
        <v>1.3</v>
      </c>
      <c r="I723" s="114">
        <v>780</v>
      </c>
      <c r="J723" s="116">
        <v>1800</v>
      </c>
      <c r="K723" s="116">
        <v>1800</v>
      </c>
      <c r="L723" s="116"/>
      <c r="M723" s="116">
        <f t="shared" si="31"/>
        <v>130.76923076923077</v>
      </c>
      <c r="N723" s="116">
        <f t="shared" si="32"/>
        <v>0</v>
      </c>
      <c r="O723" s="615" t="s">
        <v>3184</v>
      </c>
      <c r="P723" s="621"/>
    </row>
    <row r="724" spans="1:16" s="494" customFormat="1" x14ac:dyDescent="0.3">
      <c r="A724" s="741"/>
      <c r="B724" s="746"/>
      <c r="C724" s="585" t="s">
        <v>2751</v>
      </c>
      <c r="D724" s="585" t="s">
        <v>2752</v>
      </c>
      <c r="E724" s="496">
        <v>390</v>
      </c>
      <c r="F724" s="96">
        <v>1000</v>
      </c>
      <c r="G724" s="114">
        <v>1430</v>
      </c>
      <c r="H724" s="495">
        <v>1.9</v>
      </c>
      <c r="I724" s="114">
        <v>741</v>
      </c>
      <c r="J724" s="116">
        <v>1000</v>
      </c>
      <c r="K724" s="116">
        <v>1200</v>
      </c>
      <c r="L724" s="116"/>
      <c r="M724" s="116">
        <f t="shared" si="31"/>
        <v>61.943319838056674</v>
      </c>
      <c r="N724" s="116">
        <f t="shared" si="32"/>
        <v>20</v>
      </c>
      <c r="O724" s="615" t="s">
        <v>3184</v>
      </c>
      <c r="P724" s="621"/>
    </row>
    <row r="725" spans="1:16" s="117" customFormat="1" ht="37.5" x14ac:dyDescent="0.3">
      <c r="A725" s="582">
        <v>21</v>
      </c>
      <c r="B725" s="583" t="s">
        <v>2753</v>
      </c>
      <c r="C725" s="585" t="s">
        <v>2745</v>
      </c>
      <c r="D725" s="585" t="s">
        <v>2754</v>
      </c>
      <c r="E725" s="496">
        <v>370</v>
      </c>
      <c r="F725" s="116">
        <v>500</v>
      </c>
      <c r="G725" s="114">
        <v>710</v>
      </c>
      <c r="H725" s="495">
        <v>2</v>
      </c>
      <c r="I725" s="114">
        <v>740</v>
      </c>
      <c r="J725" s="116">
        <v>500</v>
      </c>
      <c r="K725" s="116">
        <v>500</v>
      </c>
      <c r="L725" s="116"/>
      <c r="M725" s="116">
        <f t="shared" si="31"/>
        <v>-32.432432432432435</v>
      </c>
      <c r="N725" s="116">
        <f t="shared" si="32"/>
        <v>0</v>
      </c>
      <c r="O725" s="615" t="s">
        <v>3184</v>
      </c>
      <c r="P725" s="621"/>
    </row>
    <row r="726" spans="1:16" s="117" customFormat="1" ht="37.5" x14ac:dyDescent="0.3">
      <c r="A726" s="741">
        <v>22</v>
      </c>
      <c r="B726" s="583" t="s">
        <v>2755</v>
      </c>
      <c r="C726" s="585" t="s">
        <v>2756</v>
      </c>
      <c r="D726" s="585" t="s">
        <v>2757</v>
      </c>
      <c r="E726" s="496">
        <v>410</v>
      </c>
      <c r="F726" s="96">
        <v>800</v>
      </c>
      <c r="G726" s="114">
        <v>1140</v>
      </c>
      <c r="H726" s="495">
        <v>1.9</v>
      </c>
      <c r="I726" s="114">
        <v>779</v>
      </c>
      <c r="J726" s="116">
        <v>800</v>
      </c>
      <c r="K726" s="116">
        <v>800</v>
      </c>
      <c r="L726" s="116"/>
      <c r="M726" s="116">
        <f t="shared" si="31"/>
        <v>2.6957637997432604</v>
      </c>
      <c r="N726" s="116">
        <f t="shared" si="32"/>
        <v>0</v>
      </c>
      <c r="O726" s="615" t="s">
        <v>3184</v>
      </c>
      <c r="P726" s="621"/>
    </row>
    <row r="727" spans="1:16" s="494" customFormat="1" ht="37.5" x14ac:dyDescent="0.3">
      <c r="A727" s="741"/>
      <c r="B727" s="583" t="s">
        <v>2758</v>
      </c>
      <c r="C727" s="585" t="s">
        <v>2756</v>
      </c>
      <c r="D727" s="585" t="s">
        <v>2759</v>
      </c>
      <c r="E727" s="496">
        <v>270</v>
      </c>
      <c r="F727" s="96">
        <v>700</v>
      </c>
      <c r="G727" s="114">
        <v>285.71428571428572</v>
      </c>
      <c r="H727" s="495">
        <v>1.8</v>
      </c>
      <c r="I727" s="114">
        <v>486</v>
      </c>
      <c r="J727" s="116">
        <v>700</v>
      </c>
      <c r="K727" s="116">
        <v>1000</v>
      </c>
      <c r="L727" s="116"/>
      <c r="M727" s="116">
        <f t="shared" si="31"/>
        <v>105.76131687242798</v>
      </c>
      <c r="N727" s="116">
        <f t="shared" si="32"/>
        <v>42.857142857142854</v>
      </c>
      <c r="O727" s="615" t="s">
        <v>3184</v>
      </c>
      <c r="P727" s="621"/>
    </row>
    <row r="728" spans="1:16" s="117" customFormat="1" ht="37.5" x14ac:dyDescent="0.3">
      <c r="A728" s="582">
        <v>23</v>
      </c>
      <c r="B728" s="583" t="s">
        <v>2760</v>
      </c>
      <c r="C728" s="585" t="s">
        <v>2761</v>
      </c>
      <c r="D728" s="585" t="s">
        <v>2762</v>
      </c>
      <c r="E728" s="496">
        <v>940</v>
      </c>
      <c r="F728" s="96">
        <v>2200</v>
      </c>
      <c r="G728" s="114">
        <v>3140</v>
      </c>
      <c r="H728" s="495">
        <v>2.4</v>
      </c>
      <c r="I728" s="114">
        <v>2256</v>
      </c>
      <c r="J728" s="116">
        <v>2200</v>
      </c>
      <c r="K728" s="116">
        <v>2200</v>
      </c>
      <c r="L728" s="116"/>
      <c r="M728" s="116">
        <f t="shared" si="31"/>
        <v>-2.4822695035460995</v>
      </c>
      <c r="N728" s="116">
        <f t="shared" si="32"/>
        <v>0</v>
      </c>
      <c r="O728" s="615" t="s">
        <v>3184</v>
      </c>
      <c r="P728" s="621"/>
    </row>
    <row r="729" spans="1:16" s="494" customFormat="1" ht="37.5" x14ac:dyDescent="0.3">
      <c r="A729" s="582">
        <v>24</v>
      </c>
      <c r="B729" s="583" t="s">
        <v>2763</v>
      </c>
      <c r="C729" s="585" t="s">
        <v>2764</v>
      </c>
      <c r="D729" s="585" t="s">
        <v>2748</v>
      </c>
      <c r="E729" s="496">
        <v>810</v>
      </c>
      <c r="F729" s="96">
        <v>2000</v>
      </c>
      <c r="G729" s="114">
        <v>2860</v>
      </c>
      <c r="H729" s="495">
        <v>1.8</v>
      </c>
      <c r="I729" s="114">
        <v>1458</v>
      </c>
      <c r="J729" s="116">
        <v>2000</v>
      </c>
      <c r="K729" s="116">
        <v>1400</v>
      </c>
      <c r="L729" s="116"/>
      <c r="M729" s="116">
        <f t="shared" si="31"/>
        <v>-3.9780521262002746</v>
      </c>
      <c r="N729" s="116">
        <f t="shared" si="32"/>
        <v>-30</v>
      </c>
      <c r="O729" s="615" t="s">
        <v>3184</v>
      </c>
      <c r="P729" s="621"/>
    </row>
    <row r="730" spans="1:16" s="117" customFormat="1" ht="37.5" x14ac:dyDescent="0.3">
      <c r="A730" s="582">
        <v>25</v>
      </c>
      <c r="B730" s="583" t="s">
        <v>2765</v>
      </c>
      <c r="C730" s="585" t="s">
        <v>2766</v>
      </c>
      <c r="D730" s="585" t="s">
        <v>2716</v>
      </c>
      <c r="E730" s="496">
        <v>460</v>
      </c>
      <c r="F730" s="96">
        <v>1000</v>
      </c>
      <c r="G730" s="114">
        <v>1430</v>
      </c>
      <c r="H730" s="495">
        <v>1.2</v>
      </c>
      <c r="I730" s="114">
        <v>552</v>
      </c>
      <c r="J730" s="116">
        <v>1000</v>
      </c>
      <c r="K730" s="116">
        <v>1000</v>
      </c>
      <c r="L730" s="116"/>
      <c r="M730" s="116">
        <f t="shared" si="31"/>
        <v>81.159420289855078</v>
      </c>
      <c r="N730" s="116">
        <f t="shared" si="32"/>
        <v>0</v>
      </c>
      <c r="O730" s="615" t="s">
        <v>3184</v>
      </c>
      <c r="P730" s="621"/>
    </row>
    <row r="731" spans="1:16" s="494" customFormat="1" ht="37.5" x14ac:dyDescent="0.3">
      <c r="A731" s="741">
        <v>26</v>
      </c>
      <c r="B731" s="743" t="s">
        <v>2767</v>
      </c>
      <c r="C731" s="585" t="s">
        <v>2768</v>
      </c>
      <c r="D731" s="585" t="s">
        <v>2769</v>
      </c>
      <c r="E731" s="496">
        <v>1300</v>
      </c>
      <c r="F731" s="116">
        <v>1400</v>
      </c>
      <c r="G731" s="114">
        <v>1428.5714285714287</v>
      </c>
      <c r="H731" s="495">
        <v>1.4</v>
      </c>
      <c r="I731" s="114">
        <v>1819.9999999999998</v>
      </c>
      <c r="J731" s="116">
        <v>1400</v>
      </c>
      <c r="K731" s="116">
        <v>1800</v>
      </c>
      <c r="L731" s="116"/>
      <c r="M731" s="116">
        <f t="shared" si="31"/>
        <v>-1.0989010989010866</v>
      </c>
      <c r="N731" s="116">
        <f t="shared" si="32"/>
        <v>28.571428571428569</v>
      </c>
      <c r="O731" s="615" t="s">
        <v>3184</v>
      </c>
      <c r="P731" s="621"/>
    </row>
    <row r="732" spans="1:16" s="117" customFormat="1" ht="56.25" x14ac:dyDescent="0.3">
      <c r="A732" s="741"/>
      <c r="B732" s="743"/>
      <c r="C732" s="585" t="s">
        <v>2769</v>
      </c>
      <c r="D732" s="585" t="s">
        <v>2771</v>
      </c>
      <c r="E732" s="496">
        <v>780</v>
      </c>
      <c r="F732" s="96">
        <v>1400</v>
      </c>
      <c r="G732" s="114">
        <v>1000.0000000000001</v>
      </c>
      <c r="H732" s="495">
        <v>1.1000000000000001</v>
      </c>
      <c r="I732" s="114">
        <v>858.00000000000011</v>
      </c>
      <c r="J732" s="116">
        <v>1400</v>
      </c>
      <c r="K732" s="116">
        <v>1400</v>
      </c>
      <c r="L732" s="116"/>
      <c r="M732" s="116">
        <f t="shared" si="31"/>
        <v>63.17016317016315</v>
      </c>
      <c r="N732" s="116">
        <f t="shared" si="32"/>
        <v>0</v>
      </c>
      <c r="O732" s="615" t="s">
        <v>3184</v>
      </c>
      <c r="P732" s="621"/>
    </row>
    <row r="733" spans="1:16" s="117" customFormat="1" ht="56.25" x14ac:dyDescent="0.3">
      <c r="A733" s="741"/>
      <c r="B733" s="743"/>
      <c r="C733" s="585" t="s">
        <v>2771</v>
      </c>
      <c r="D733" s="585" t="s">
        <v>2737</v>
      </c>
      <c r="E733" s="496">
        <v>600</v>
      </c>
      <c r="F733" s="96">
        <v>1000</v>
      </c>
      <c r="G733" s="114">
        <v>1430</v>
      </c>
      <c r="H733" s="495">
        <v>1.3</v>
      </c>
      <c r="I733" s="114">
        <v>780</v>
      </c>
      <c r="J733" s="116">
        <v>1000</v>
      </c>
      <c r="K733" s="116">
        <v>1000</v>
      </c>
      <c r="L733" s="116"/>
      <c r="M733" s="116">
        <f t="shared" si="31"/>
        <v>28.205128205128204</v>
      </c>
      <c r="N733" s="116">
        <f t="shared" si="32"/>
        <v>0</v>
      </c>
      <c r="O733" s="615" t="s">
        <v>3184</v>
      </c>
      <c r="P733" s="621"/>
    </row>
    <row r="734" spans="1:16" s="494" customFormat="1" x14ac:dyDescent="0.3">
      <c r="A734" s="741">
        <v>27</v>
      </c>
      <c r="B734" s="743" t="s">
        <v>2772</v>
      </c>
      <c r="C734" s="585" t="s">
        <v>2773</v>
      </c>
      <c r="D734" s="585" t="s">
        <v>2774</v>
      </c>
      <c r="E734" s="496">
        <v>540</v>
      </c>
      <c r="F734" s="96">
        <v>1000</v>
      </c>
      <c r="G734" s="114">
        <v>1430</v>
      </c>
      <c r="H734" s="495">
        <v>1.9</v>
      </c>
      <c r="I734" s="114">
        <v>1026</v>
      </c>
      <c r="J734" s="116">
        <v>1000</v>
      </c>
      <c r="K734" s="116">
        <v>1700</v>
      </c>
      <c r="L734" s="116"/>
      <c r="M734" s="116">
        <f t="shared" si="31"/>
        <v>65.692007797270961</v>
      </c>
      <c r="N734" s="116">
        <f t="shared" si="32"/>
        <v>70</v>
      </c>
      <c r="O734" s="615" t="s">
        <v>3184</v>
      </c>
      <c r="P734" s="621"/>
    </row>
    <row r="735" spans="1:16" s="494" customFormat="1" ht="37.5" x14ac:dyDescent="0.3">
      <c r="A735" s="741"/>
      <c r="B735" s="743"/>
      <c r="C735" s="585" t="s">
        <v>2774</v>
      </c>
      <c r="D735" s="585" t="s">
        <v>2775</v>
      </c>
      <c r="E735" s="496">
        <v>490</v>
      </c>
      <c r="F735" s="96">
        <v>700</v>
      </c>
      <c r="G735" s="114">
        <v>500.00000000000006</v>
      </c>
      <c r="H735" s="495">
        <v>1.4</v>
      </c>
      <c r="I735" s="114">
        <v>686</v>
      </c>
      <c r="J735" s="116">
        <v>700</v>
      </c>
      <c r="K735" s="116">
        <v>1000</v>
      </c>
      <c r="L735" s="116"/>
      <c r="M735" s="116">
        <f t="shared" si="31"/>
        <v>45.772594752186592</v>
      </c>
      <c r="N735" s="116">
        <f t="shared" si="32"/>
        <v>42.857142857142854</v>
      </c>
      <c r="O735" s="615" t="s">
        <v>3184</v>
      </c>
      <c r="P735" s="621"/>
    </row>
    <row r="736" spans="1:16" s="494" customFormat="1" ht="37.5" x14ac:dyDescent="0.3">
      <c r="A736" s="741"/>
      <c r="B736" s="743"/>
      <c r="C736" s="585" t="s">
        <v>2775</v>
      </c>
      <c r="D736" s="585" t="s">
        <v>2776</v>
      </c>
      <c r="E736" s="496">
        <v>370</v>
      </c>
      <c r="F736" s="116">
        <v>600</v>
      </c>
      <c r="G736" s="114">
        <v>860</v>
      </c>
      <c r="H736" s="495">
        <v>2.4</v>
      </c>
      <c r="I736" s="114">
        <v>888</v>
      </c>
      <c r="J736" s="116">
        <v>600</v>
      </c>
      <c r="K736" s="116">
        <v>800</v>
      </c>
      <c r="L736" s="116"/>
      <c r="M736" s="116">
        <f t="shared" si="31"/>
        <v>-9.9099099099099099</v>
      </c>
      <c r="N736" s="116">
        <f t="shared" si="32"/>
        <v>33.333333333333329</v>
      </c>
      <c r="O736" s="615" t="s">
        <v>3184</v>
      </c>
      <c r="P736" s="621"/>
    </row>
    <row r="737" spans="1:16" s="494" customFormat="1" ht="37.5" x14ac:dyDescent="0.3">
      <c r="A737" s="582">
        <v>28</v>
      </c>
      <c r="B737" s="583" t="s">
        <v>2777</v>
      </c>
      <c r="C737" s="585" t="s">
        <v>2778</v>
      </c>
      <c r="D737" s="585" t="s">
        <v>2745</v>
      </c>
      <c r="E737" s="496">
        <v>1000</v>
      </c>
      <c r="F737" s="116">
        <v>1400</v>
      </c>
      <c r="G737" s="114">
        <v>1400</v>
      </c>
      <c r="H737" s="495">
        <v>1.9</v>
      </c>
      <c r="I737" s="114">
        <v>1900</v>
      </c>
      <c r="J737" s="116">
        <v>1400</v>
      </c>
      <c r="K737" s="116">
        <v>2200</v>
      </c>
      <c r="L737" s="116"/>
      <c r="M737" s="116">
        <f t="shared" si="31"/>
        <v>15.789473684210526</v>
      </c>
      <c r="N737" s="116">
        <f t="shared" si="32"/>
        <v>57.142857142857139</v>
      </c>
      <c r="O737" s="615" t="s">
        <v>3184</v>
      </c>
      <c r="P737" s="621"/>
    </row>
    <row r="738" spans="1:16" s="494" customFormat="1" ht="37.5" x14ac:dyDescent="0.3">
      <c r="A738" s="582">
        <v>29</v>
      </c>
      <c r="B738" s="586" t="s">
        <v>2779</v>
      </c>
      <c r="C738" s="584" t="s">
        <v>2780</v>
      </c>
      <c r="D738" s="584" t="s">
        <v>1501</v>
      </c>
      <c r="E738" s="496">
        <v>350</v>
      </c>
      <c r="F738" s="116">
        <v>700</v>
      </c>
      <c r="G738" s="114">
        <v>357.14285714285717</v>
      </c>
      <c r="H738" s="495">
        <v>2</v>
      </c>
      <c r="I738" s="114">
        <v>700</v>
      </c>
      <c r="J738" s="116">
        <v>700</v>
      </c>
      <c r="K738" s="116">
        <v>800</v>
      </c>
      <c r="L738" s="116"/>
      <c r="M738" s="116">
        <f t="shared" si="31"/>
        <v>14.285714285714285</v>
      </c>
      <c r="N738" s="116">
        <f t="shared" si="32"/>
        <v>14.285714285714285</v>
      </c>
      <c r="O738" s="615" t="s">
        <v>3184</v>
      </c>
      <c r="P738" s="621"/>
    </row>
    <row r="739" spans="1:16" s="117" customFormat="1" ht="37.5" x14ac:dyDescent="0.3">
      <c r="A739" s="582">
        <v>30</v>
      </c>
      <c r="B739" s="583" t="s">
        <v>26</v>
      </c>
      <c r="C739" s="585" t="s">
        <v>2781</v>
      </c>
      <c r="D739" s="585" t="s">
        <v>2782</v>
      </c>
      <c r="E739" s="496">
        <v>440</v>
      </c>
      <c r="F739" s="96">
        <v>800</v>
      </c>
      <c r="G739" s="114">
        <v>1140</v>
      </c>
      <c r="H739" s="495">
        <v>1.4</v>
      </c>
      <c r="I739" s="114">
        <v>616</v>
      </c>
      <c r="J739" s="116">
        <v>800</v>
      </c>
      <c r="K739" s="116">
        <v>800</v>
      </c>
      <c r="L739" s="116"/>
      <c r="M739" s="116">
        <f t="shared" si="31"/>
        <v>29.870129870129869</v>
      </c>
      <c r="N739" s="116">
        <f t="shared" si="32"/>
        <v>0</v>
      </c>
      <c r="O739" s="615" t="s">
        <v>3184</v>
      </c>
      <c r="P739" s="621"/>
    </row>
    <row r="740" spans="1:16" s="117" customFormat="1" ht="37.5" x14ac:dyDescent="0.3">
      <c r="A740" s="582">
        <v>31</v>
      </c>
      <c r="B740" s="583" t="s">
        <v>2783</v>
      </c>
      <c r="C740" s="585" t="s">
        <v>2784</v>
      </c>
      <c r="D740" s="585" t="s">
        <v>2785</v>
      </c>
      <c r="E740" s="496">
        <v>440</v>
      </c>
      <c r="F740" s="96">
        <v>800</v>
      </c>
      <c r="G740" s="114">
        <v>1140</v>
      </c>
      <c r="H740" s="495">
        <v>1.4</v>
      </c>
      <c r="I740" s="114">
        <v>616</v>
      </c>
      <c r="J740" s="116">
        <v>800</v>
      </c>
      <c r="K740" s="116">
        <v>800</v>
      </c>
      <c r="L740" s="116"/>
      <c r="M740" s="116">
        <f t="shared" si="31"/>
        <v>29.870129870129869</v>
      </c>
      <c r="N740" s="116">
        <f t="shared" si="32"/>
        <v>0</v>
      </c>
      <c r="O740" s="615" t="s">
        <v>3184</v>
      </c>
      <c r="P740" s="621"/>
    </row>
    <row r="741" spans="1:16" s="494" customFormat="1" ht="37.5" x14ac:dyDescent="0.3">
      <c r="A741" s="741">
        <v>32</v>
      </c>
      <c r="B741" s="742" t="s">
        <v>2786</v>
      </c>
      <c r="C741" s="572" t="s">
        <v>2787</v>
      </c>
      <c r="D741" s="572" t="s">
        <v>2788</v>
      </c>
      <c r="E741" s="496">
        <v>460</v>
      </c>
      <c r="F741" s="96">
        <v>800</v>
      </c>
      <c r="G741" s="114">
        <v>1140</v>
      </c>
      <c r="H741" s="495">
        <v>1.2</v>
      </c>
      <c r="I741" s="114">
        <v>552</v>
      </c>
      <c r="J741" s="116">
        <v>800</v>
      </c>
      <c r="K741" s="116">
        <v>600</v>
      </c>
      <c r="L741" s="116"/>
      <c r="M741" s="116">
        <f t="shared" si="31"/>
        <v>8.695652173913043</v>
      </c>
      <c r="N741" s="116">
        <f t="shared" si="32"/>
        <v>-25</v>
      </c>
      <c r="O741" s="615" t="s">
        <v>3184</v>
      </c>
      <c r="P741" s="621"/>
    </row>
    <row r="742" spans="1:16" s="117" customFormat="1" ht="37.5" x14ac:dyDescent="0.3">
      <c r="A742" s="741"/>
      <c r="B742" s="742"/>
      <c r="C742" s="572" t="s">
        <v>2788</v>
      </c>
      <c r="D742" s="585" t="s">
        <v>2789</v>
      </c>
      <c r="E742" s="496">
        <v>550</v>
      </c>
      <c r="F742" s="96">
        <v>800</v>
      </c>
      <c r="G742" s="114">
        <v>1140</v>
      </c>
      <c r="H742" s="495">
        <v>3.8</v>
      </c>
      <c r="I742" s="114">
        <v>2090</v>
      </c>
      <c r="J742" s="116">
        <v>800</v>
      </c>
      <c r="K742" s="116">
        <v>800</v>
      </c>
      <c r="L742" s="116"/>
      <c r="M742" s="116">
        <f t="shared" si="31"/>
        <v>-61.722488038277511</v>
      </c>
      <c r="N742" s="116">
        <f t="shared" si="32"/>
        <v>0</v>
      </c>
      <c r="O742" s="615" t="s">
        <v>3184</v>
      </c>
      <c r="P742" s="621"/>
    </row>
    <row r="743" spans="1:16" s="117" customFormat="1" ht="37.5" x14ac:dyDescent="0.3">
      <c r="A743" s="741"/>
      <c r="B743" s="742"/>
      <c r="C743" s="585" t="s">
        <v>2789</v>
      </c>
      <c r="D743" s="585" t="s">
        <v>2790</v>
      </c>
      <c r="E743" s="496">
        <v>590</v>
      </c>
      <c r="F743" s="96">
        <v>800</v>
      </c>
      <c r="G743" s="114">
        <v>1140</v>
      </c>
      <c r="H743" s="495">
        <v>1.3</v>
      </c>
      <c r="I743" s="114">
        <v>767</v>
      </c>
      <c r="J743" s="116">
        <v>800</v>
      </c>
      <c r="K743" s="116">
        <v>800</v>
      </c>
      <c r="L743" s="116"/>
      <c r="M743" s="116">
        <f t="shared" si="31"/>
        <v>4.3024771838331155</v>
      </c>
      <c r="N743" s="116">
        <f t="shared" si="32"/>
        <v>0</v>
      </c>
      <c r="O743" s="615" t="s">
        <v>3184</v>
      </c>
      <c r="P743" s="621"/>
    </row>
    <row r="744" spans="1:16" s="117" customFormat="1" ht="37.5" x14ac:dyDescent="0.3">
      <c r="A744" s="741"/>
      <c r="B744" s="742"/>
      <c r="C744" s="585" t="s">
        <v>2790</v>
      </c>
      <c r="D744" s="585" t="s">
        <v>2791</v>
      </c>
      <c r="E744" s="496">
        <v>400</v>
      </c>
      <c r="F744" s="96">
        <v>700</v>
      </c>
      <c r="G744" s="114">
        <v>500.00000000000006</v>
      </c>
      <c r="H744" s="495">
        <v>1.2</v>
      </c>
      <c r="I744" s="114">
        <v>480</v>
      </c>
      <c r="J744" s="116">
        <v>700</v>
      </c>
      <c r="K744" s="116">
        <v>700</v>
      </c>
      <c r="L744" s="116"/>
      <c r="M744" s="116">
        <f t="shared" si="31"/>
        <v>45.833333333333329</v>
      </c>
      <c r="N744" s="116">
        <f t="shared" si="32"/>
        <v>0</v>
      </c>
      <c r="O744" s="615" t="s">
        <v>3184</v>
      </c>
      <c r="P744" s="621"/>
    </row>
    <row r="745" spans="1:16" s="117" customFormat="1" ht="37.5" x14ac:dyDescent="0.3">
      <c r="A745" s="741"/>
      <c r="B745" s="742"/>
      <c r="C745" s="585" t="s">
        <v>2791</v>
      </c>
      <c r="D745" s="585" t="s">
        <v>2792</v>
      </c>
      <c r="E745" s="496"/>
      <c r="F745" s="96">
        <v>800</v>
      </c>
      <c r="G745" s="114">
        <v>1140</v>
      </c>
      <c r="H745" s="495"/>
      <c r="I745" s="114"/>
      <c r="J745" s="116">
        <v>800</v>
      </c>
      <c r="K745" s="116">
        <v>800</v>
      </c>
      <c r="L745" s="116"/>
      <c r="M745" s="116"/>
      <c r="N745" s="116">
        <f t="shared" si="32"/>
        <v>0</v>
      </c>
      <c r="O745" s="615" t="s">
        <v>3184</v>
      </c>
      <c r="P745" s="621"/>
    </row>
    <row r="746" spans="1:16" s="494" customFormat="1" ht="37.5" x14ac:dyDescent="0.3">
      <c r="A746" s="741"/>
      <c r="B746" s="742"/>
      <c r="C746" s="585" t="s">
        <v>2793</v>
      </c>
      <c r="D746" s="585" t="s">
        <v>2794</v>
      </c>
      <c r="E746" s="496">
        <v>790</v>
      </c>
      <c r="F746" s="96">
        <v>1300</v>
      </c>
      <c r="G746" s="114">
        <v>1860</v>
      </c>
      <c r="H746" s="495">
        <v>1.6</v>
      </c>
      <c r="I746" s="114">
        <v>1264</v>
      </c>
      <c r="J746" s="116">
        <v>1300</v>
      </c>
      <c r="K746" s="116">
        <v>1800</v>
      </c>
      <c r="L746" s="116"/>
      <c r="M746" s="116">
        <f t="shared" si="31"/>
        <v>42.405063291139236</v>
      </c>
      <c r="N746" s="116">
        <f t="shared" si="32"/>
        <v>38.461538461538467</v>
      </c>
      <c r="O746" s="615" t="s">
        <v>3184</v>
      </c>
      <c r="P746" s="621"/>
    </row>
    <row r="747" spans="1:16" s="494" customFormat="1" ht="37.5" x14ac:dyDescent="0.3">
      <c r="A747" s="741"/>
      <c r="B747" s="742"/>
      <c r="C747" s="585" t="s">
        <v>2794</v>
      </c>
      <c r="D747" s="585" t="s">
        <v>2795</v>
      </c>
      <c r="E747" s="496">
        <v>420</v>
      </c>
      <c r="F747" s="96">
        <v>700</v>
      </c>
      <c r="G747" s="114">
        <v>571.42857142857144</v>
      </c>
      <c r="H747" s="495">
        <v>1.2</v>
      </c>
      <c r="I747" s="114">
        <v>504</v>
      </c>
      <c r="J747" s="116">
        <v>700</v>
      </c>
      <c r="K747" s="116">
        <v>1100</v>
      </c>
      <c r="L747" s="116"/>
      <c r="M747" s="116">
        <f t="shared" si="31"/>
        <v>118.25396825396825</v>
      </c>
      <c r="N747" s="116">
        <f t="shared" si="32"/>
        <v>57.142857142857139</v>
      </c>
      <c r="O747" s="615" t="s">
        <v>3184</v>
      </c>
      <c r="P747" s="621"/>
    </row>
    <row r="748" spans="1:16" s="117" customFormat="1" ht="56.25" x14ac:dyDescent="0.3">
      <c r="A748" s="582">
        <v>33</v>
      </c>
      <c r="B748" s="583" t="s">
        <v>2796</v>
      </c>
      <c r="C748" s="585" t="s">
        <v>2797</v>
      </c>
      <c r="D748" s="585" t="s">
        <v>2798</v>
      </c>
      <c r="E748" s="496">
        <v>430</v>
      </c>
      <c r="F748" s="116">
        <v>700</v>
      </c>
      <c r="G748" s="114">
        <v>700</v>
      </c>
      <c r="H748" s="495">
        <v>2.1</v>
      </c>
      <c r="I748" s="114">
        <v>903</v>
      </c>
      <c r="J748" s="116">
        <v>700</v>
      </c>
      <c r="K748" s="116">
        <v>700</v>
      </c>
      <c r="L748" s="116"/>
      <c r="M748" s="116">
        <f t="shared" si="31"/>
        <v>-22.480620155038761</v>
      </c>
      <c r="N748" s="116">
        <f t="shared" si="32"/>
        <v>0</v>
      </c>
      <c r="O748" s="615" t="s">
        <v>3184</v>
      </c>
      <c r="P748" s="621"/>
    </row>
    <row r="749" spans="1:16" s="494" customFormat="1" ht="37.5" x14ac:dyDescent="0.3">
      <c r="A749" s="741">
        <v>34</v>
      </c>
      <c r="B749" s="743" t="s">
        <v>2799</v>
      </c>
      <c r="C749" s="585" t="s">
        <v>2800</v>
      </c>
      <c r="D749" s="585" t="s">
        <v>2801</v>
      </c>
      <c r="E749" s="496">
        <v>450</v>
      </c>
      <c r="F749" s="116">
        <v>550</v>
      </c>
      <c r="G749" s="114">
        <v>790</v>
      </c>
      <c r="H749" s="495">
        <v>2.2999999999999998</v>
      </c>
      <c r="I749" s="114">
        <v>1035</v>
      </c>
      <c r="J749" s="116">
        <v>550</v>
      </c>
      <c r="K749" s="116">
        <v>700</v>
      </c>
      <c r="L749" s="116"/>
      <c r="M749" s="116">
        <f t="shared" si="31"/>
        <v>-32.367149758454104</v>
      </c>
      <c r="N749" s="116">
        <f t="shared" si="32"/>
        <v>27.27272727272727</v>
      </c>
      <c r="O749" s="615" t="s">
        <v>3184</v>
      </c>
      <c r="P749" s="621"/>
    </row>
    <row r="750" spans="1:16" s="494" customFormat="1" ht="37.5" x14ac:dyDescent="0.3">
      <c r="A750" s="741"/>
      <c r="B750" s="743"/>
      <c r="C750" s="585" t="s">
        <v>2801</v>
      </c>
      <c r="D750" s="585" t="s">
        <v>2803</v>
      </c>
      <c r="E750" s="496">
        <v>390</v>
      </c>
      <c r="F750" s="116">
        <v>400</v>
      </c>
      <c r="G750" s="114">
        <v>570</v>
      </c>
      <c r="H750" s="495">
        <v>1.8</v>
      </c>
      <c r="I750" s="114">
        <v>702</v>
      </c>
      <c r="J750" s="116">
        <v>400</v>
      </c>
      <c r="K750" s="116">
        <v>600</v>
      </c>
      <c r="L750" s="116"/>
      <c r="M750" s="116">
        <f t="shared" si="31"/>
        <v>-14.529914529914532</v>
      </c>
      <c r="N750" s="116">
        <f t="shared" si="32"/>
        <v>50</v>
      </c>
      <c r="O750" s="615" t="s">
        <v>3184</v>
      </c>
      <c r="P750" s="621"/>
    </row>
    <row r="751" spans="1:16" s="494" customFormat="1" x14ac:dyDescent="0.3">
      <c r="A751" s="741">
        <v>35</v>
      </c>
      <c r="B751" s="743" t="s">
        <v>2804</v>
      </c>
      <c r="C751" s="585" t="s">
        <v>2805</v>
      </c>
      <c r="D751" s="572" t="s">
        <v>2737</v>
      </c>
      <c r="E751" s="496">
        <v>470</v>
      </c>
      <c r="F751" s="96">
        <v>800</v>
      </c>
      <c r="G751" s="114">
        <v>1140</v>
      </c>
      <c r="H751" s="495">
        <v>1.5</v>
      </c>
      <c r="I751" s="114">
        <v>705</v>
      </c>
      <c r="J751" s="116">
        <v>800</v>
      </c>
      <c r="K751" s="116">
        <v>1100</v>
      </c>
      <c r="L751" s="116"/>
      <c r="M751" s="116">
        <f t="shared" si="31"/>
        <v>56.028368794326241</v>
      </c>
      <c r="N751" s="116">
        <f t="shared" si="32"/>
        <v>37.5</v>
      </c>
      <c r="O751" s="615" t="s">
        <v>3184</v>
      </c>
      <c r="P751" s="621"/>
    </row>
    <row r="752" spans="1:16" s="117" customFormat="1" ht="37.5" x14ac:dyDescent="0.3">
      <c r="A752" s="741"/>
      <c r="B752" s="743"/>
      <c r="C752" s="572" t="s">
        <v>2737</v>
      </c>
      <c r="D752" s="585" t="s">
        <v>2806</v>
      </c>
      <c r="E752" s="496">
        <v>470</v>
      </c>
      <c r="F752" s="96">
        <v>700</v>
      </c>
      <c r="G752" s="114">
        <v>571.42857142857144</v>
      </c>
      <c r="H752" s="495">
        <v>1.5</v>
      </c>
      <c r="I752" s="114">
        <v>705</v>
      </c>
      <c r="J752" s="116">
        <v>700</v>
      </c>
      <c r="K752" s="116">
        <v>700</v>
      </c>
      <c r="L752" s="116"/>
      <c r="M752" s="116">
        <f t="shared" si="31"/>
        <v>-0.70921985815602839</v>
      </c>
      <c r="N752" s="116">
        <f t="shared" si="32"/>
        <v>0</v>
      </c>
      <c r="O752" s="615" t="s">
        <v>3184</v>
      </c>
      <c r="P752" s="621"/>
    </row>
    <row r="753" spans="1:16" s="494" customFormat="1" x14ac:dyDescent="0.3">
      <c r="A753" s="741">
        <v>36</v>
      </c>
      <c r="B753" s="744" t="s">
        <v>2807</v>
      </c>
      <c r="C753" s="585" t="s">
        <v>2808</v>
      </c>
      <c r="D753" s="585" t="s">
        <v>2809</v>
      </c>
      <c r="E753" s="496">
        <v>510</v>
      </c>
      <c r="F753" s="96">
        <v>1000</v>
      </c>
      <c r="G753" s="114">
        <v>1430</v>
      </c>
      <c r="H753" s="495">
        <v>3.2</v>
      </c>
      <c r="I753" s="114">
        <v>1632</v>
      </c>
      <c r="J753" s="116">
        <v>1000</v>
      </c>
      <c r="K753" s="116">
        <v>1500</v>
      </c>
      <c r="L753" s="116"/>
      <c r="M753" s="116">
        <f t="shared" si="31"/>
        <v>-8.0882352941176467</v>
      </c>
      <c r="N753" s="116">
        <f t="shared" si="32"/>
        <v>50</v>
      </c>
      <c r="O753" s="615" t="s">
        <v>3184</v>
      </c>
      <c r="P753" s="621"/>
    </row>
    <row r="754" spans="1:16" s="494" customFormat="1" x14ac:dyDescent="0.3">
      <c r="A754" s="741"/>
      <c r="B754" s="744"/>
      <c r="C754" s="585" t="s">
        <v>2810</v>
      </c>
      <c r="D754" s="585" t="s">
        <v>2811</v>
      </c>
      <c r="E754" s="496"/>
      <c r="F754" s="96"/>
      <c r="G754" s="114"/>
      <c r="H754" s="495"/>
      <c r="I754" s="114"/>
      <c r="J754" s="116">
        <v>900</v>
      </c>
      <c r="K754" s="116">
        <v>1200</v>
      </c>
      <c r="L754" s="116"/>
      <c r="M754" s="116"/>
      <c r="N754" s="116">
        <f t="shared" si="32"/>
        <v>33.333333333333329</v>
      </c>
      <c r="O754" s="615" t="s">
        <v>3184</v>
      </c>
      <c r="P754" s="621"/>
    </row>
    <row r="755" spans="1:16" s="117" customFormat="1" ht="37.5" x14ac:dyDescent="0.3">
      <c r="A755" s="582">
        <v>37</v>
      </c>
      <c r="B755" s="586" t="s">
        <v>2812</v>
      </c>
      <c r="C755" s="584" t="s">
        <v>2813</v>
      </c>
      <c r="D755" s="584" t="s">
        <v>2814</v>
      </c>
      <c r="E755" s="496">
        <v>520</v>
      </c>
      <c r="F755" s="96">
        <v>900</v>
      </c>
      <c r="G755" s="114">
        <v>1290</v>
      </c>
      <c r="H755" s="495">
        <v>1.6</v>
      </c>
      <c r="I755" s="114">
        <v>832</v>
      </c>
      <c r="J755" s="116">
        <v>900</v>
      </c>
      <c r="K755" s="116">
        <v>900</v>
      </c>
      <c r="L755" s="116"/>
      <c r="M755" s="116">
        <f t="shared" si="31"/>
        <v>8.1730769230769234</v>
      </c>
      <c r="N755" s="116">
        <f t="shared" si="32"/>
        <v>0</v>
      </c>
      <c r="O755" s="615" t="s">
        <v>3184</v>
      </c>
      <c r="P755" s="621"/>
    </row>
    <row r="756" spans="1:16" s="117" customFormat="1" x14ac:dyDescent="0.3">
      <c r="A756" s="582">
        <v>38</v>
      </c>
      <c r="B756" s="586" t="s">
        <v>2816</v>
      </c>
      <c r="C756" s="584" t="s">
        <v>2817</v>
      </c>
      <c r="D756" s="584" t="s">
        <v>2818</v>
      </c>
      <c r="E756" s="496">
        <v>600</v>
      </c>
      <c r="F756" s="116">
        <v>600</v>
      </c>
      <c r="G756" s="114">
        <v>860</v>
      </c>
      <c r="H756" s="495"/>
      <c r="I756" s="114"/>
      <c r="J756" s="116">
        <v>600</v>
      </c>
      <c r="K756" s="116">
        <v>600</v>
      </c>
      <c r="L756" s="116"/>
      <c r="M756" s="116"/>
      <c r="N756" s="116">
        <f t="shared" si="32"/>
        <v>0</v>
      </c>
      <c r="O756" s="615" t="s">
        <v>3184</v>
      </c>
      <c r="P756" s="621"/>
    </row>
    <row r="757" spans="1:16" s="117" customFormat="1" x14ac:dyDescent="0.3">
      <c r="A757" s="582">
        <v>39</v>
      </c>
      <c r="B757" s="586" t="s">
        <v>1394</v>
      </c>
      <c r="C757" s="584" t="s">
        <v>2737</v>
      </c>
      <c r="D757" s="584" t="s">
        <v>2819</v>
      </c>
      <c r="E757" s="496">
        <v>490</v>
      </c>
      <c r="F757" s="96">
        <v>800</v>
      </c>
      <c r="G757" s="114">
        <v>1140</v>
      </c>
      <c r="H757" s="495">
        <v>1.4</v>
      </c>
      <c r="I757" s="114">
        <v>686</v>
      </c>
      <c r="J757" s="116">
        <v>800</v>
      </c>
      <c r="K757" s="116">
        <v>800</v>
      </c>
      <c r="L757" s="116"/>
      <c r="M757" s="116">
        <f t="shared" si="31"/>
        <v>16.618075801749271</v>
      </c>
      <c r="N757" s="116">
        <f t="shared" si="32"/>
        <v>0</v>
      </c>
      <c r="O757" s="615" t="s">
        <v>3184</v>
      </c>
      <c r="P757" s="621"/>
    </row>
    <row r="758" spans="1:16" s="117" customFormat="1" x14ac:dyDescent="0.3">
      <c r="A758" s="582">
        <v>40</v>
      </c>
      <c r="B758" s="586" t="s">
        <v>154</v>
      </c>
      <c r="C758" s="572" t="s">
        <v>2820</v>
      </c>
      <c r="D758" s="584" t="s">
        <v>2819</v>
      </c>
      <c r="E758" s="496">
        <v>490</v>
      </c>
      <c r="F758" s="96">
        <v>800</v>
      </c>
      <c r="G758" s="114">
        <v>1140</v>
      </c>
      <c r="H758" s="495">
        <v>1.4</v>
      </c>
      <c r="I758" s="114">
        <v>686</v>
      </c>
      <c r="J758" s="116">
        <v>800</v>
      </c>
      <c r="K758" s="116">
        <v>800</v>
      </c>
      <c r="L758" s="116"/>
      <c r="M758" s="116">
        <f t="shared" si="31"/>
        <v>16.618075801749271</v>
      </c>
      <c r="N758" s="116">
        <f t="shared" si="32"/>
        <v>0</v>
      </c>
      <c r="O758" s="615" t="s">
        <v>3184</v>
      </c>
      <c r="P758" s="621"/>
    </row>
    <row r="759" spans="1:16" s="117" customFormat="1" x14ac:dyDescent="0.3">
      <c r="A759" s="582">
        <v>41</v>
      </c>
      <c r="B759" s="586" t="s">
        <v>215</v>
      </c>
      <c r="C759" s="572" t="s">
        <v>2820</v>
      </c>
      <c r="D759" s="584" t="s">
        <v>2819</v>
      </c>
      <c r="E759" s="496">
        <v>490</v>
      </c>
      <c r="F759" s="96">
        <v>800</v>
      </c>
      <c r="G759" s="114">
        <v>1140</v>
      </c>
      <c r="H759" s="495">
        <v>1.4</v>
      </c>
      <c r="I759" s="114">
        <v>686</v>
      </c>
      <c r="J759" s="116">
        <v>800</v>
      </c>
      <c r="K759" s="116">
        <v>800</v>
      </c>
      <c r="L759" s="116"/>
      <c r="M759" s="116">
        <f t="shared" si="31"/>
        <v>16.618075801749271</v>
      </c>
      <c r="N759" s="116">
        <f t="shared" si="32"/>
        <v>0</v>
      </c>
      <c r="O759" s="615" t="s">
        <v>3184</v>
      </c>
      <c r="P759" s="621"/>
    </row>
    <row r="760" spans="1:16" s="117" customFormat="1" x14ac:dyDescent="0.3">
      <c r="A760" s="582">
        <v>42</v>
      </c>
      <c r="B760" s="586" t="s">
        <v>1398</v>
      </c>
      <c r="C760" s="584" t="s">
        <v>1394</v>
      </c>
      <c r="D760" s="584" t="s">
        <v>215</v>
      </c>
      <c r="E760" s="496">
        <v>490</v>
      </c>
      <c r="F760" s="96">
        <v>800</v>
      </c>
      <c r="G760" s="114">
        <v>1140</v>
      </c>
      <c r="H760" s="495">
        <v>1.4</v>
      </c>
      <c r="I760" s="114">
        <v>686</v>
      </c>
      <c r="J760" s="116">
        <v>800</v>
      </c>
      <c r="K760" s="116">
        <v>800</v>
      </c>
      <c r="L760" s="116"/>
      <c r="M760" s="116">
        <f t="shared" si="31"/>
        <v>16.618075801749271</v>
      </c>
      <c r="N760" s="116">
        <f t="shared" si="32"/>
        <v>0</v>
      </c>
      <c r="O760" s="615" t="s">
        <v>3184</v>
      </c>
      <c r="P760" s="621"/>
    </row>
    <row r="761" spans="1:16" s="494" customFormat="1" x14ac:dyDescent="0.3">
      <c r="A761" s="582">
        <v>43</v>
      </c>
      <c r="B761" s="124" t="s">
        <v>2821</v>
      </c>
      <c r="C761" s="572" t="s">
        <v>114</v>
      </c>
      <c r="D761" s="572" t="s">
        <v>2822</v>
      </c>
      <c r="E761" s="96"/>
      <c r="F761" s="96">
        <v>700</v>
      </c>
      <c r="G761" s="114">
        <v>700</v>
      </c>
      <c r="H761" s="495"/>
      <c r="I761" s="114"/>
      <c r="J761" s="116">
        <v>700</v>
      </c>
      <c r="K761" s="116">
        <v>1600</v>
      </c>
      <c r="L761" s="116"/>
      <c r="M761" s="116"/>
      <c r="N761" s="116">
        <f t="shared" si="32"/>
        <v>128.57142857142858</v>
      </c>
      <c r="O761" s="629" t="s">
        <v>3184</v>
      </c>
      <c r="P761" s="621"/>
    </row>
    <row r="762" spans="1:16" s="494" customFormat="1" x14ac:dyDescent="0.3">
      <c r="A762" s="582">
        <v>44</v>
      </c>
      <c r="B762" s="124" t="s">
        <v>114</v>
      </c>
      <c r="C762" s="572" t="s">
        <v>2745</v>
      </c>
      <c r="D762" s="572" t="s">
        <v>2737</v>
      </c>
      <c r="E762" s="96"/>
      <c r="F762" s="96">
        <v>800</v>
      </c>
      <c r="G762" s="114">
        <v>1140</v>
      </c>
      <c r="H762" s="495"/>
      <c r="I762" s="114"/>
      <c r="J762" s="116">
        <v>800</v>
      </c>
      <c r="K762" s="116">
        <v>1600</v>
      </c>
      <c r="L762" s="116"/>
      <c r="M762" s="116"/>
      <c r="N762" s="116">
        <f t="shared" si="32"/>
        <v>100</v>
      </c>
      <c r="O762" s="629" t="s">
        <v>3184</v>
      </c>
      <c r="P762" s="621"/>
    </row>
    <row r="763" spans="1:16" s="494" customFormat="1" x14ac:dyDescent="0.3">
      <c r="A763" s="582">
        <v>45</v>
      </c>
      <c r="B763" s="124" t="s">
        <v>2823</v>
      </c>
      <c r="C763" s="572" t="s">
        <v>2824</v>
      </c>
      <c r="D763" s="572" t="s">
        <v>184</v>
      </c>
      <c r="E763" s="96"/>
      <c r="F763" s="96">
        <v>800</v>
      </c>
      <c r="G763" s="114">
        <v>1140</v>
      </c>
      <c r="H763" s="495"/>
      <c r="I763" s="114"/>
      <c r="J763" s="116">
        <v>800</v>
      </c>
      <c r="K763" s="116">
        <v>1200</v>
      </c>
      <c r="L763" s="116"/>
      <c r="M763" s="116"/>
      <c r="N763" s="116">
        <f t="shared" si="32"/>
        <v>50</v>
      </c>
      <c r="O763" s="629" t="s">
        <v>3184</v>
      </c>
      <c r="P763" s="621"/>
    </row>
    <row r="764" spans="1:16" s="494" customFormat="1" x14ac:dyDescent="0.3">
      <c r="A764" s="582">
        <v>46</v>
      </c>
      <c r="B764" s="586" t="s">
        <v>355</v>
      </c>
      <c r="C764" s="572"/>
      <c r="D764" s="584"/>
      <c r="E764" s="96"/>
      <c r="F764" s="96">
        <v>750</v>
      </c>
      <c r="G764" s="114">
        <v>1070</v>
      </c>
      <c r="H764" s="495"/>
      <c r="I764" s="114"/>
      <c r="J764" s="116">
        <v>750</v>
      </c>
      <c r="K764" s="116">
        <v>1200</v>
      </c>
      <c r="L764" s="116"/>
      <c r="M764" s="116"/>
      <c r="N764" s="116">
        <f t="shared" si="32"/>
        <v>60</v>
      </c>
      <c r="O764" s="629" t="s">
        <v>3184</v>
      </c>
      <c r="P764" s="621"/>
    </row>
    <row r="765" spans="1:16" s="494" customFormat="1" x14ac:dyDescent="0.3">
      <c r="A765" s="582">
        <v>47</v>
      </c>
      <c r="B765" s="586" t="s">
        <v>1451</v>
      </c>
      <c r="C765" s="572"/>
      <c r="D765" s="584"/>
      <c r="E765" s="96"/>
      <c r="F765" s="96">
        <v>750</v>
      </c>
      <c r="G765" s="114">
        <v>1070</v>
      </c>
      <c r="H765" s="495"/>
      <c r="I765" s="114"/>
      <c r="J765" s="116">
        <v>750</v>
      </c>
      <c r="K765" s="116">
        <v>1200</v>
      </c>
      <c r="L765" s="116"/>
      <c r="M765" s="116"/>
      <c r="N765" s="116">
        <f t="shared" si="32"/>
        <v>60</v>
      </c>
      <c r="O765" s="629" t="s">
        <v>3184</v>
      </c>
      <c r="P765" s="621"/>
    </row>
    <row r="766" spans="1:16" s="117" customFormat="1" x14ac:dyDescent="0.3">
      <c r="A766" s="741">
        <v>48</v>
      </c>
      <c r="B766" s="742" t="s">
        <v>159</v>
      </c>
      <c r="C766" s="584" t="s">
        <v>2825</v>
      </c>
      <c r="D766" s="584" t="s">
        <v>2826</v>
      </c>
      <c r="E766" s="96"/>
      <c r="F766" s="96">
        <v>700</v>
      </c>
      <c r="G766" s="114">
        <v>0</v>
      </c>
      <c r="H766" s="495"/>
      <c r="I766" s="114"/>
      <c r="J766" s="116">
        <v>700</v>
      </c>
      <c r="K766" s="116">
        <v>700</v>
      </c>
      <c r="L766" s="116"/>
      <c r="M766" s="116"/>
      <c r="N766" s="116">
        <f t="shared" si="32"/>
        <v>0</v>
      </c>
      <c r="O766" s="615" t="s">
        <v>3184</v>
      </c>
      <c r="P766" s="621"/>
    </row>
    <row r="767" spans="1:16" s="117" customFormat="1" x14ac:dyDescent="0.3">
      <c r="A767" s="741"/>
      <c r="B767" s="742"/>
      <c r="C767" s="584" t="s">
        <v>2826</v>
      </c>
      <c r="D767" s="584" t="s">
        <v>2827</v>
      </c>
      <c r="E767" s="96"/>
      <c r="F767" s="96">
        <v>600</v>
      </c>
      <c r="G767" s="114">
        <v>860</v>
      </c>
      <c r="H767" s="495"/>
      <c r="I767" s="114"/>
      <c r="J767" s="116">
        <v>600</v>
      </c>
      <c r="K767" s="116">
        <v>600</v>
      </c>
      <c r="L767" s="116"/>
      <c r="M767" s="116"/>
      <c r="N767" s="116">
        <f t="shared" si="32"/>
        <v>0</v>
      </c>
      <c r="O767" s="615" t="s">
        <v>3184</v>
      </c>
      <c r="P767" s="621"/>
    </row>
    <row r="768" spans="1:16" s="117" customFormat="1" x14ac:dyDescent="0.3">
      <c r="A768" s="741">
        <v>49</v>
      </c>
      <c r="B768" s="742" t="s">
        <v>205</v>
      </c>
      <c r="C768" s="572" t="s">
        <v>2825</v>
      </c>
      <c r="D768" s="572" t="s">
        <v>2828</v>
      </c>
      <c r="E768" s="96"/>
      <c r="F768" s="96">
        <v>700</v>
      </c>
      <c r="G768" s="114">
        <v>0</v>
      </c>
      <c r="H768" s="495"/>
      <c r="I768" s="114"/>
      <c r="J768" s="116">
        <v>700</v>
      </c>
      <c r="K768" s="116">
        <v>700</v>
      </c>
      <c r="L768" s="116"/>
      <c r="M768" s="116"/>
      <c r="N768" s="116">
        <f t="shared" si="32"/>
        <v>0</v>
      </c>
      <c r="O768" s="615" t="s">
        <v>3184</v>
      </c>
      <c r="P768" s="621"/>
    </row>
    <row r="769" spans="1:16" s="117" customFormat="1" x14ac:dyDescent="0.3">
      <c r="A769" s="741"/>
      <c r="B769" s="742"/>
      <c r="C769" s="572" t="s">
        <v>2828</v>
      </c>
      <c r="D769" s="584" t="s">
        <v>2827</v>
      </c>
      <c r="E769" s="96"/>
      <c r="F769" s="96">
        <v>650</v>
      </c>
      <c r="G769" s="114">
        <v>930</v>
      </c>
      <c r="H769" s="495"/>
      <c r="I769" s="114"/>
      <c r="J769" s="116">
        <v>650</v>
      </c>
      <c r="K769" s="116">
        <v>650</v>
      </c>
      <c r="L769" s="116"/>
      <c r="M769" s="116"/>
      <c r="N769" s="116">
        <f t="shared" si="32"/>
        <v>0</v>
      </c>
      <c r="O769" s="615" t="s">
        <v>3184</v>
      </c>
      <c r="P769" s="621"/>
    </row>
    <row r="770" spans="1:16" s="117" customFormat="1" ht="37.5" x14ac:dyDescent="0.3">
      <c r="A770" s="741">
        <v>50</v>
      </c>
      <c r="B770" s="742" t="s">
        <v>27</v>
      </c>
      <c r="C770" s="572" t="s">
        <v>28</v>
      </c>
      <c r="D770" s="584" t="s">
        <v>2829</v>
      </c>
      <c r="E770" s="96"/>
      <c r="F770" s="96">
        <v>750</v>
      </c>
      <c r="G770" s="114">
        <v>1070</v>
      </c>
      <c r="H770" s="495"/>
      <c r="I770" s="114"/>
      <c r="J770" s="116">
        <v>750</v>
      </c>
      <c r="K770" s="116">
        <v>750</v>
      </c>
      <c r="L770" s="116"/>
      <c r="M770" s="116"/>
      <c r="N770" s="116">
        <f t="shared" si="32"/>
        <v>0</v>
      </c>
      <c r="O770" s="615" t="s">
        <v>3184</v>
      </c>
      <c r="P770" s="621"/>
    </row>
    <row r="771" spans="1:16" s="117" customFormat="1" ht="37.5" x14ac:dyDescent="0.3">
      <c r="A771" s="741"/>
      <c r="B771" s="742"/>
      <c r="C771" s="584" t="s">
        <v>2829</v>
      </c>
      <c r="D771" s="584" t="s">
        <v>2827</v>
      </c>
      <c r="E771" s="96"/>
      <c r="F771" s="116">
        <v>650</v>
      </c>
      <c r="G771" s="114">
        <v>930</v>
      </c>
      <c r="H771" s="495"/>
      <c r="I771" s="114"/>
      <c r="J771" s="116">
        <v>650</v>
      </c>
      <c r="K771" s="116">
        <v>650</v>
      </c>
      <c r="L771" s="116"/>
      <c r="M771" s="116"/>
      <c r="N771" s="116">
        <f t="shared" si="32"/>
        <v>0</v>
      </c>
      <c r="O771" s="615" t="s">
        <v>3184</v>
      </c>
      <c r="P771" s="621"/>
    </row>
    <row r="772" spans="1:16" s="117" customFormat="1" x14ac:dyDescent="0.3">
      <c r="A772" s="582">
        <v>51</v>
      </c>
      <c r="B772" s="584" t="s">
        <v>2827</v>
      </c>
      <c r="C772" s="584" t="s">
        <v>2830</v>
      </c>
      <c r="D772" s="584" t="s">
        <v>156</v>
      </c>
      <c r="E772" s="96"/>
      <c r="F772" s="96">
        <v>750</v>
      </c>
      <c r="G772" s="114">
        <v>1070</v>
      </c>
      <c r="H772" s="495"/>
      <c r="I772" s="114"/>
      <c r="J772" s="116">
        <v>750</v>
      </c>
      <c r="K772" s="116">
        <v>750</v>
      </c>
      <c r="L772" s="116"/>
      <c r="M772" s="116"/>
      <c r="N772" s="116">
        <f t="shared" si="32"/>
        <v>0</v>
      </c>
      <c r="O772" s="615" t="s">
        <v>3184</v>
      </c>
      <c r="P772" s="621"/>
    </row>
    <row r="773" spans="1:16" s="494" customFormat="1" x14ac:dyDescent="0.3">
      <c r="A773" s="582">
        <v>53</v>
      </c>
      <c r="B773" s="584" t="s">
        <v>2831</v>
      </c>
      <c r="C773" s="572" t="s">
        <v>28</v>
      </c>
      <c r="D773" s="584" t="s">
        <v>153</v>
      </c>
      <c r="E773" s="96"/>
      <c r="F773" s="116">
        <v>2500</v>
      </c>
      <c r="G773" s="114">
        <v>3570</v>
      </c>
      <c r="H773" s="495"/>
      <c r="I773" s="114"/>
      <c r="J773" s="116">
        <v>2500</v>
      </c>
      <c r="K773" s="116">
        <v>1000</v>
      </c>
      <c r="L773" s="116"/>
      <c r="M773" s="116"/>
      <c r="N773" s="116">
        <f t="shared" si="32"/>
        <v>-60</v>
      </c>
      <c r="O773" s="629" t="s">
        <v>3184</v>
      </c>
      <c r="P773" s="621"/>
    </row>
    <row r="774" spans="1:16" s="494" customFormat="1" x14ac:dyDescent="0.3">
      <c r="A774" s="582">
        <v>54</v>
      </c>
      <c r="B774" s="584" t="s">
        <v>2832</v>
      </c>
      <c r="C774" s="572" t="s">
        <v>28</v>
      </c>
      <c r="D774" s="584" t="s">
        <v>153</v>
      </c>
      <c r="E774" s="96"/>
      <c r="F774" s="116">
        <v>2500</v>
      </c>
      <c r="G774" s="114">
        <v>3570</v>
      </c>
      <c r="H774" s="495"/>
      <c r="I774" s="114"/>
      <c r="J774" s="116">
        <v>2500</v>
      </c>
      <c r="K774" s="116">
        <v>1000</v>
      </c>
      <c r="L774" s="116"/>
      <c r="M774" s="116"/>
      <c r="N774" s="116">
        <f t="shared" si="32"/>
        <v>-60</v>
      </c>
      <c r="O774" s="629" t="s">
        <v>3184</v>
      </c>
      <c r="P774" s="621"/>
    </row>
    <row r="775" spans="1:16" s="117" customFormat="1" x14ac:dyDescent="0.3">
      <c r="A775" s="582">
        <v>55</v>
      </c>
      <c r="B775" s="584" t="s">
        <v>274</v>
      </c>
      <c r="C775" s="572" t="s">
        <v>66</v>
      </c>
      <c r="D775" s="584" t="s">
        <v>955</v>
      </c>
      <c r="E775" s="96"/>
      <c r="F775" s="96">
        <v>750</v>
      </c>
      <c r="G775" s="114">
        <v>1070</v>
      </c>
      <c r="H775" s="495"/>
      <c r="I775" s="114"/>
      <c r="J775" s="116">
        <v>750</v>
      </c>
      <c r="K775" s="116">
        <v>750</v>
      </c>
      <c r="L775" s="116"/>
      <c r="M775" s="116"/>
      <c r="N775" s="116">
        <f t="shared" si="32"/>
        <v>0</v>
      </c>
      <c r="O775" s="615" t="s">
        <v>3184</v>
      </c>
      <c r="P775" s="621"/>
    </row>
    <row r="776" spans="1:16" s="494" customFormat="1" x14ac:dyDescent="0.3">
      <c r="A776" s="582">
        <v>56</v>
      </c>
      <c r="B776" s="584" t="s">
        <v>1407</v>
      </c>
      <c r="C776" s="572" t="s">
        <v>2830</v>
      </c>
      <c r="D776" s="572" t="s">
        <v>66</v>
      </c>
      <c r="E776" s="96"/>
      <c r="F776" s="116">
        <v>650</v>
      </c>
      <c r="G776" s="114">
        <v>930</v>
      </c>
      <c r="H776" s="495"/>
      <c r="I776" s="114"/>
      <c r="J776" s="116">
        <v>650</v>
      </c>
      <c r="K776" s="116">
        <v>900</v>
      </c>
      <c r="L776" s="116"/>
      <c r="M776" s="116"/>
      <c r="N776" s="116">
        <f t="shared" si="32"/>
        <v>38.461538461538467</v>
      </c>
      <c r="O776" s="629" t="s">
        <v>3184</v>
      </c>
      <c r="P776" s="621"/>
    </row>
    <row r="777" spans="1:16" s="494" customFormat="1" x14ac:dyDescent="0.3">
      <c r="A777" s="582">
        <v>57</v>
      </c>
      <c r="B777" s="584" t="s">
        <v>1469</v>
      </c>
      <c r="C777" s="572" t="s">
        <v>2833</v>
      </c>
      <c r="D777" s="572" t="s">
        <v>2834</v>
      </c>
      <c r="E777" s="96"/>
      <c r="F777" s="116">
        <v>700</v>
      </c>
      <c r="G777" s="114">
        <v>700</v>
      </c>
      <c r="H777" s="495"/>
      <c r="I777" s="114"/>
      <c r="J777" s="116">
        <v>700</v>
      </c>
      <c r="K777" s="116">
        <v>700</v>
      </c>
      <c r="L777" s="116"/>
      <c r="M777" s="116"/>
      <c r="N777" s="116">
        <f t="shared" si="32"/>
        <v>0</v>
      </c>
      <c r="O777" s="629" t="s">
        <v>3184</v>
      </c>
      <c r="P777" s="621"/>
    </row>
    <row r="778" spans="1:16" s="117" customFormat="1" x14ac:dyDescent="0.3">
      <c r="A778" s="582">
        <v>58</v>
      </c>
      <c r="B778" s="584" t="s">
        <v>2835</v>
      </c>
      <c r="C778" s="572" t="s">
        <v>2836</v>
      </c>
      <c r="D778" s="584" t="s">
        <v>2827</v>
      </c>
      <c r="E778" s="96"/>
      <c r="F778" s="96">
        <v>700</v>
      </c>
      <c r="G778" s="114">
        <v>700</v>
      </c>
      <c r="H778" s="495"/>
      <c r="I778" s="114"/>
      <c r="J778" s="116">
        <v>700</v>
      </c>
      <c r="K778" s="116">
        <v>700</v>
      </c>
      <c r="L778" s="116"/>
      <c r="M778" s="116"/>
      <c r="N778" s="116">
        <f t="shared" si="32"/>
        <v>0</v>
      </c>
      <c r="O778" s="615" t="s">
        <v>3184</v>
      </c>
      <c r="P778" s="621"/>
    </row>
    <row r="779" spans="1:16" s="117" customFormat="1" x14ac:dyDescent="0.3">
      <c r="A779" s="582">
        <v>59</v>
      </c>
      <c r="B779" s="584" t="s">
        <v>2837</v>
      </c>
      <c r="C779" s="572" t="s">
        <v>2836</v>
      </c>
      <c r="D779" s="584" t="s">
        <v>2827</v>
      </c>
      <c r="E779" s="96"/>
      <c r="F779" s="96">
        <v>750</v>
      </c>
      <c r="G779" s="114">
        <v>1070</v>
      </c>
      <c r="H779" s="495"/>
      <c r="I779" s="114"/>
      <c r="J779" s="116">
        <v>750</v>
      </c>
      <c r="K779" s="116">
        <v>750</v>
      </c>
      <c r="L779" s="116"/>
      <c r="M779" s="116"/>
      <c r="N779" s="116">
        <f t="shared" si="32"/>
        <v>0</v>
      </c>
      <c r="O779" s="615" t="s">
        <v>3184</v>
      </c>
      <c r="P779" s="621"/>
    </row>
    <row r="780" spans="1:16" s="117" customFormat="1" x14ac:dyDescent="0.3">
      <c r="A780" s="582">
        <v>60</v>
      </c>
      <c r="B780" s="584" t="s">
        <v>2838</v>
      </c>
      <c r="C780" s="572" t="s">
        <v>2836</v>
      </c>
      <c r="D780" s="584" t="s">
        <v>2839</v>
      </c>
      <c r="E780" s="96"/>
      <c r="F780" s="96">
        <v>800</v>
      </c>
      <c r="G780" s="114">
        <v>1140</v>
      </c>
      <c r="H780" s="495"/>
      <c r="I780" s="114"/>
      <c r="J780" s="116">
        <v>800</v>
      </c>
      <c r="K780" s="116">
        <v>800</v>
      </c>
      <c r="L780" s="116"/>
      <c r="M780" s="116"/>
      <c r="N780" s="116">
        <f t="shared" si="32"/>
        <v>0</v>
      </c>
      <c r="O780" s="615" t="s">
        <v>3184</v>
      </c>
      <c r="P780" s="621"/>
    </row>
    <row r="781" spans="1:16" s="494" customFormat="1" x14ac:dyDescent="0.3">
      <c r="A781" s="582">
        <v>61</v>
      </c>
      <c r="B781" s="584" t="s">
        <v>2840</v>
      </c>
      <c r="C781" s="572"/>
      <c r="D781" s="584"/>
      <c r="E781" s="96"/>
      <c r="F781" s="96">
        <v>2000</v>
      </c>
      <c r="G781" s="114">
        <v>2860</v>
      </c>
      <c r="H781" s="495"/>
      <c r="I781" s="114"/>
      <c r="J781" s="116">
        <v>2000</v>
      </c>
      <c r="K781" s="116">
        <v>1000</v>
      </c>
      <c r="L781" s="116"/>
      <c r="M781" s="116"/>
      <c r="N781" s="116">
        <f t="shared" si="32"/>
        <v>-50</v>
      </c>
      <c r="O781" s="629" t="s">
        <v>3184</v>
      </c>
      <c r="P781" s="621"/>
    </row>
    <row r="782" spans="1:16" s="494" customFormat="1" x14ac:dyDescent="0.3">
      <c r="A782" s="582">
        <v>62</v>
      </c>
      <c r="B782" s="584" t="s">
        <v>2839</v>
      </c>
      <c r="C782" s="572" t="s">
        <v>2830</v>
      </c>
      <c r="D782" s="584" t="s">
        <v>2837</v>
      </c>
      <c r="E782" s="96"/>
      <c r="F782" s="96">
        <v>950</v>
      </c>
      <c r="G782" s="114">
        <v>1360</v>
      </c>
      <c r="H782" s="495"/>
      <c r="I782" s="114"/>
      <c r="J782" s="116">
        <v>950</v>
      </c>
      <c r="K782" s="116">
        <v>900</v>
      </c>
      <c r="L782" s="116"/>
      <c r="M782" s="116"/>
      <c r="N782" s="116">
        <f t="shared" si="32"/>
        <v>-5.2631578947368416</v>
      </c>
      <c r="O782" s="629" t="s">
        <v>3184</v>
      </c>
      <c r="P782" s="621"/>
    </row>
    <row r="783" spans="1:16" s="117" customFormat="1" ht="33" customHeight="1" x14ac:dyDescent="0.3">
      <c r="A783" s="582">
        <v>63</v>
      </c>
      <c r="B783" s="584" t="s">
        <v>2841</v>
      </c>
      <c r="C783" s="572" t="s">
        <v>2830</v>
      </c>
      <c r="D783" s="584" t="s">
        <v>27</v>
      </c>
      <c r="E783" s="96"/>
      <c r="F783" s="96">
        <v>800</v>
      </c>
      <c r="G783" s="114">
        <v>1140</v>
      </c>
      <c r="H783" s="495"/>
      <c r="I783" s="114"/>
      <c r="J783" s="116">
        <v>800</v>
      </c>
      <c r="K783" s="116">
        <v>800</v>
      </c>
      <c r="L783" s="116"/>
      <c r="M783" s="116"/>
      <c r="N783" s="116">
        <f t="shared" si="32"/>
        <v>0</v>
      </c>
      <c r="O783" s="615" t="s">
        <v>3184</v>
      </c>
      <c r="P783" s="621"/>
    </row>
    <row r="784" spans="1:16" s="494" customFormat="1" x14ac:dyDescent="0.3">
      <c r="A784" s="582">
        <v>64</v>
      </c>
      <c r="B784" s="572" t="s">
        <v>2834</v>
      </c>
      <c r="C784" s="572" t="s">
        <v>2842</v>
      </c>
      <c r="D784" s="584" t="s">
        <v>2843</v>
      </c>
      <c r="E784" s="96"/>
      <c r="F784" s="96">
        <v>650</v>
      </c>
      <c r="G784" s="114">
        <v>930</v>
      </c>
      <c r="H784" s="495"/>
      <c r="I784" s="114"/>
      <c r="J784" s="116">
        <v>650</v>
      </c>
      <c r="K784" s="116">
        <v>700</v>
      </c>
      <c r="L784" s="116"/>
      <c r="M784" s="116"/>
      <c r="N784" s="116">
        <f t="shared" ref="N784:N830" si="33">(K784-J784)/J784*100</f>
        <v>7.6923076923076925</v>
      </c>
      <c r="O784" s="629" t="s">
        <v>3184</v>
      </c>
      <c r="P784" s="621"/>
    </row>
    <row r="785" spans="1:16" s="117" customFormat="1" ht="30.75" customHeight="1" x14ac:dyDescent="0.3">
      <c r="A785" s="582">
        <v>65</v>
      </c>
      <c r="B785" s="572" t="s">
        <v>2844</v>
      </c>
      <c r="C785" s="572"/>
      <c r="D785" s="584"/>
      <c r="E785" s="96"/>
      <c r="F785" s="96">
        <v>800</v>
      </c>
      <c r="G785" s="114">
        <v>1140</v>
      </c>
      <c r="H785" s="495"/>
      <c r="I785" s="114"/>
      <c r="J785" s="116">
        <v>800</v>
      </c>
      <c r="K785" s="116">
        <v>800</v>
      </c>
      <c r="L785" s="116"/>
      <c r="M785" s="116"/>
      <c r="N785" s="116">
        <f t="shared" si="33"/>
        <v>0</v>
      </c>
      <c r="O785" s="615" t="s">
        <v>3184</v>
      </c>
      <c r="P785" s="621"/>
    </row>
    <row r="786" spans="1:16" s="117" customFormat="1" x14ac:dyDescent="0.3">
      <c r="A786" s="582">
        <v>66</v>
      </c>
      <c r="B786" s="584" t="s">
        <v>2845</v>
      </c>
      <c r="C786" s="584"/>
      <c r="D786" s="584"/>
      <c r="E786" s="116">
        <v>310</v>
      </c>
      <c r="F786" s="96">
        <v>350</v>
      </c>
      <c r="G786" s="114">
        <v>350</v>
      </c>
      <c r="H786" s="495">
        <v>2.4</v>
      </c>
      <c r="I786" s="114">
        <v>744</v>
      </c>
      <c r="J786" s="116">
        <v>350</v>
      </c>
      <c r="K786" s="116">
        <v>350</v>
      </c>
      <c r="L786" s="116"/>
      <c r="M786" s="116">
        <f t="shared" ref="M786:M830" si="34">(K786-I786)/I786*100</f>
        <v>-52.956989247311824</v>
      </c>
      <c r="N786" s="116">
        <f t="shared" si="33"/>
        <v>0</v>
      </c>
      <c r="O786" s="615" t="s">
        <v>3184</v>
      </c>
      <c r="P786" s="621"/>
    </row>
    <row r="787" spans="1:16" s="494" customFormat="1" x14ac:dyDescent="0.3">
      <c r="A787" s="582">
        <v>67</v>
      </c>
      <c r="B787" s="584" t="s">
        <v>2846</v>
      </c>
      <c r="C787" s="584"/>
      <c r="D787" s="584"/>
      <c r="E787" s="116">
        <v>230</v>
      </c>
      <c r="F787" s="114">
        <v>230</v>
      </c>
      <c r="G787" s="114">
        <v>330</v>
      </c>
      <c r="H787" s="495">
        <v>2.2000000000000002</v>
      </c>
      <c r="I787" s="114">
        <v>506.00000000000006</v>
      </c>
      <c r="J787" s="116">
        <v>230</v>
      </c>
      <c r="K787" s="116">
        <v>250</v>
      </c>
      <c r="L787" s="116"/>
      <c r="M787" s="116">
        <f t="shared" si="34"/>
        <v>-50.592885375494077</v>
      </c>
      <c r="N787" s="116">
        <f t="shared" si="33"/>
        <v>8.695652173913043</v>
      </c>
      <c r="O787" s="629" t="s">
        <v>3184</v>
      </c>
      <c r="P787" s="621"/>
    </row>
    <row r="788" spans="1:16" s="374" customFormat="1" x14ac:dyDescent="0.3">
      <c r="A788" s="144" t="s">
        <v>2228</v>
      </c>
      <c r="B788" s="370" t="s">
        <v>2855</v>
      </c>
      <c r="C788" s="146"/>
      <c r="D788" s="146"/>
      <c r="E788" s="371"/>
      <c r="F788" s="372"/>
      <c r="G788" s="118"/>
      <c r="H788" s="114"/>
      <c r="I788" s="114"/>
      <c r="J788" s="372"/>
      <c r="K788" s="372"/>
      <c r="L788" s="372"/>
      <c r="M788" s="116"/>
      <c r="N788" s="116"/>
      <c r="O788" s="618"/>
      <c r="P788" s="621"/>
    </row>
    <row r="789" spans="1:16" s="117" customFormat="1" x14ac:dyDescent="0.3">
      <c r="A789" s="672" t="s">
        <v>2230</v>
      </c>
      <c r="B789" s="592" t="s">
        <v>3112</v>
      </c>
      <c r="C789" s="592"/>
      <c r="D789" s="592"/>
      <c r="E789" s="118"/>
      <c r="F789" s="182"/>
      <c r="G789" s="216"/>
      <c r="H789" s="114"/>
      <c r="I789" s="114"/>
      <c r="J789" s="182"/>
      <c r="K789" s="182"/>
      <c r="L789" s="182"/>
      <c r="M789" s="116"/>
      <c r="N789" s="116"/>
      <c r="O789" s="618"/>
    </row>
    <row r="790" spans="1:16" s="117" customFormat="1" ht="37.5" x14ac:dyDescent="0.3">
      <c r="A790" s="688">
        <v>1</v>
      </c>
      <c r="B790" s="695" t="s">
        <v>9</v>
      </c>
      <c r="C790" s="124" t="s">
        <v>3113</v>
      </c>
      <c r="D790" s="124" t="s">
        <v>3114</v>
      </c>
      <c r="E790" s="116">
        <v>3700</v>
      </c>
      <c r="F790" s="116">
        <v>4600</v>
      </c>
      <c r="G790" s="388">
        <v>6600</v>
      </c>
      <c r="H790" s="383">
        <v>2.1</v>
      </c>
      <c r="I790" s="378">
        <v>7770</v>
      </c>
      <c r="J790" s="116">
        <v>4600</v>
      </c>
      <c r="K790" s="116">
        <v>4600</v>
      </c>
      <c r="L790" s="116"/>
      <c r="M790" s="116">
        <f t="shared" si="34"/>
        <v>-40.797940797940797</v>
      </c>
      <c r="N790" s="116">
        <f t="shared" si="33"/>
        <v>0</v>
      </c>
      <c r="O790" s="615" t="s">
        <v>3184</v>
      </c>
    </row>
    <row r="791" spans="1:16" s="117" customFormat="1" x14ac:dyDescent="0.3">
      <c r="A791" s="690"/>
      <c r="B791" s="696"/>
      <c r="C791" s="124" t="s">
        <v>3114</v>
      </c>
      <c r="D791" s="124" t="s">
        <v>3115</v>
      </c>
      <c r="E791" s="116">
        <v>5400</v>
      </c>
      <c r="F791" s="116">
        <v>10500</v>
      </c>
      <c r="G791" s="388">
        <v>15000</v>
      </c>
      <c r="H791" s="383">
        <v>2.5</v>
      </c>
      <c r="I791" s="378">
        <v>13500</v>
      </c>
      <c r="J791" s="116">
        <v>10500</v>
      </c>
      <c r="K791" s="116">
        <v>10500</v>
      </c>
      <c r="L791" s="116"/>
      <c r="M791" s="116">
        <f t="shared" si="34"/>
        <v>-22.222222222222221</v>
      </c>
      <c r="N791" s="116">
        <f t="shared" si="33"/>
        <v>0</v>
      </c>
      <c r="O791" s="615" t="s">
        <v>3184</v>
      </c>
    </row>
    <row r="792" spans="1:16" s="117" customFormat="1" ht="37.5" x14ac:dyDescent="0.3">
      <c r="A792" s="688">
        <v>2</v>
      </c>
      <c r="B792" s="695" t="s">
        <v>140</v>
      </c>
      <c r="C792" s="124" t="s">
        <v>3115</v>
      </c>
      <c r="D792" s="124" t="s">
        <v>3116</v>
      </c>
      <c r="E792" s="116">
        <v>2800</v>
      </c>
      <c r="F792" s="116">
        <v>4200</v>
      </c>
      <c r="G792" s="388">
        <v>6000</v>
      </c>
      <c r="H792" s="383">
        <v>1.3</v>
      </c>
      <c r="I792" s="378">
        <v>3640</v>
      </c>
      <c r="J792" s="116">
        <v>4200</v>
      </c>
      <c r="K792" s="116">
        <v>4200</v>
      </c>
      <c r="L792" s="116"/>
      <c r="M792" s="116">
        <f t="shared" si="34"/>
        <v>15.384615384615385</v>
      </c>
      <c r="N792" s="116">
        <f t="shared" si="33"/>
        <v>0</v>
      </c>
      <c r="O792" s="615" t="s">
        <v>3184</v>
      </c>
    </row>
    <row r="793" spans="1:16" s="117" customFormat="1" ht="37.5" x14ac:dyDescent="0.3">
      <c r="A793" s="690"/>
      <c r="B793" s="696"/>
      <c r="C793" s="124" t="s">
        <v>3116</v>
      </c>
      <c r="D793" s="124" t="s">
        <v>3117</v>
      </c>
      <c r="E793" s="116">
        <v>2700</v>
      </c>
      <c r="F793" s="116">
        <v>3000</v>
      </c>
      <c r="G793" s="388">
        <v>4000</v>
      </c>
      <c r="H793" s="383">
        <v>1.4</v>
      </c>
      <c r="I793" s="378">
        <v>3779.9999999999995</v>
      </c>
      <c r="J793" s="116">
        <v>3000</v>
      </c>
      <c r="K793" s="116">
        <v>3000</v>
      </c>
      <c r="L793" s="116"/>
      <c r="M793" s="116">
        <f t="shared" si="34"/>
        <v>-20.634920634920626</v>
      </c>
      <c r="N793" s="116">
        <f t="shared" si="33"/>
        <v>0</v>
      </c>
      <c r="O793" s="615" t="s">
        <v>3184</v>
      </c>
    </row>
    <row r="794" spans="1:16" s="117" customFormat="1" ht="37.5" x14ac:dyDescent="0.3">
      <c r="A794" s="573">
        <v>3</v>
      </c>
      <c r="B794" s="124" t="s">
        <v>237</v>
      </c>
      <c r="C794" s="124" t="s">
        <v>3117</v>
      </c>
      <c r="D794" s="124" t="s">
        <v>3118</v>
      </c>
      <c r="E794" s="116">
        <v>1500</v>
      </c>
      <c r="F794" s="116">
        <v>2000</v>
      </c>
      <c r="G794" s="388">
        <v>3100</v>
      </c>
      <c r="H794" s="382">
        <v>2.2999999999999998</v>
      </c>
      <c r="I794" s="378">
        <v>3449.9999999999995</v>
      </c>
      <c r="J794" s="116">
        <v>2000</v>
      </c>
      <c r="K794" s="116">
        <v>2200</v>
      </c>
      <c r="L794" s="116"/>
      <c r="M794" s="116">
        <f t="shared" si="34"/>
        <v>-36.231884057971008</v>
      </c>
      <c r="N794" s="116">
        <f t="shared" si="33"/>
        <v>10</v>
      </c>
      <c r="O794" s="615" t="s">
        <v>3184</v>
      </c>
    </row>
    <row r="795" spans="1:16" s="117" customFormat="1" ht="56.25" x14ac:dyDescent="0.3">
      <c r="A795" s="573">
        <v>4</v>
      </c>
      <c r="B795" s="124" t="s">
        <v>3119</v>
      </c>
      <c r="C795" s="124" t="s">
        <v>3120</v>
      </c>
      <c r="D795" s="124" t="s">
        <v>2981</v>
      </c>
      <c r="E795" s="116">
        <v>1000</v>
      </c>
      <c r="F795" s="116">
        <v>1500</v>
      </c>
      <c r="G795" s="388">
        <v>2800</v>
      </c>
      <c r="H795" s="382">
        <v>2.6</v>
      </c>
      <c r="I795" s="378">
        <v>2600</v>
      </c>
      <c r="J795" s="116">
        <v>1680</v>
      </c>
      <c r="K795" s="116">
        <v>1200</v>
      </c>
      <c r="L795" s="116"/>
      <c r="M795" s="116">
        <f t="shared" si="34"/>
        <v>-53.846153846153847</v>
      </c>
      <c r="N795" s="116">
        <f t="shared" si="33"/>
        <v>-28.571428571428569</v>
      </c>
      <c r="O795" s="615" t="s">
        <v>3184</v>
      </c>
    </row>
    <row r="796" spans="1:16" s="117" customFormat="1" x14ac:dyDescent="0.3">
      <c r="A796" s="573">
        <v>5</v>
      </c>
      <c r="B796" s="124" t="s">
        <v>3121</v>
      </c>
      <c r="C796" s="124" t="s">
        <v>3122</v>
      </c>
      <c r="D796" s="124" t="s">
        <v>3123</v>
      </c>
      <c r="E796" s="116">
        <v>1500</v>
      </c>
      <c r="F796" s="116">
        <v>3500</v>
      </c>
      <c r="G796" s="388">
        <v>5000</v>
      </c>
      <c r="H796" s="382">
        <v>2.2999999999999998</v>
      </c>
      <c r="I796" s="378">
        <v>3449.9999999999995</v>
      </c>
      <c r="J796" s="116">
        <v>3500</v>
      </c>
      <c r="K796" s="116">
        <v>3500</v>
      </c>
      <c r="L796" s="116"/>
      <c r="M796" s="116">
        <f t="shared" si="34"/>
        <v>1.4492753623188539</v>
      </c>
      <c r="N796" s="116">
        <f t="shared" si="33"/>
        <v>0</v>
      </c>
      <c r="O796" s="615" t="s">
        <v>3184</v>
      </c>
    </row>
    <row r="797" spans="1:16" s="117" customFormat="1" ht="37.5" x14ac:dyDescent="0.3">
      <c r="A797" s="688">
        <v>6</v>
      </c>
      <c r="B797" s="695" t="s">
        <v>255</v>
      </c>
      <c r="C797" s="124" t="s">
        <v>3123</v>
      </c>
      <c r="D797" s="124" t="s">
        <v>3124</v>
      </c>
      <c r="E797" s="116">
        <v>1200</v>
      </c>
      <c r="F797" s="116">
        <v>2300</v>
      </c>
      <c r="G797" s="388">
        <v>3300</v>
      </c>
      <c r="H797" s="382">
        <v>2.2999999999999998</v>
      </c>
      <c r="I797" s="378">
        <v>2760</v>
      </c>
      <c r="J797" s="116">
        <v>2300</v>
      </c>
      <c r="K797" s="116">
        <v>2300</v>
      </c>
      <c r="L797" s="116"/>
      <c r="M797" s="116">
        <f t="shared" si="34"/>
        <v>-16.666666666666664</v>
      </c>
      <c r="N797" s="116">
        <f t="shared" si="33"/>
        <v>0</v>
      </c>
      <c r="O797" s="615" t="s">
        <v>3184</v>
      </c>
    </row>
    <row r="798" spans="1:16" s="117" customFormat="1" ht="37.5" x14ac:dyDescent="0.3">
      <c r="A798" s="690"/>
      <c r="B798" s="696"/>
      <c r="C798" s="124" t="s">
        <v>3125</v>
      </c>
      <c r="D798" s="124" t="s">
        <v>3126</v>
      </c>
      <c r="E798" s="122">
        <v>760</v>
      </c>
      <c r="F798" s="116">
        <v>1600</v>
      </c>
      <c r="G798" s="388">
        <v>2300</v>
      </c>
      <c r="H798" s="377">
        <v>1.5</v>
      </c>
      <c r="I798" s="378">
        <v>1140</v>
      </c>
      <c r="J798" s="116">
        <v>1600</v>
      </c>
      <c r="K798" s="116">
        <v>1600</v>
      </c>
      <c r="L798" s="116"/>
      <c r="M798" s="116">
        <f t="shared" si="34"/>
        <v>40.350877192982452</v>
      </c>
      <c r="N798" s="116">
        <f t="shared" si="33"/>
        <v>0</v>
      </c>
      <c r="O798" s="615" t="s">
        <v>3184</v>
      </c>
    </row>
    <row r="799" spans="1:16" s="117" customFormat="1" x14ac:dyDescent="0.3">
      <c r="A799" s="688">
        <v>7</v>
      </c>
      <c r="B799" s="695" t="s">
        <v>3127</v>
      </c>
      <c r="C799" s="124" t="s">
        <v>3128</v>
      </c>
      <c r="D799" s="124" t="s">
        <v>3129</v>
      </c>
      <c r="E799" s="122">
        <v>650</v>
      </c>
      <c r="F799" s="116">
        <v>700</v>
      </c>
      <c r="G799" s="388">
        <v>1000</v>
      </c>
      <c r="H799" s="182">
        <v>1.8</v>
      </c>
      <c r="I799" s="378">
        <v>1170</v>
      </c>
      <c r="J799" s="116">
        <v>700</v>
      </c>
      <c r="K799" s="116">
        <v>700</v>
      </c>
      <c r="L799" s="116"/>
      <c r="M799" s="116">
        <f t="shared" si="34"/>
        <v>-40.17094017094017</v>
      </c>
      <c r="N799" s="116">
        <f t="shared" si="33"/>
        <v>0</v>
      </c>
      <c r="O799" s="615" t="s">
        <v>3184</v>
      </c>
    </row>
    <row r="800" spans="1:16" s="117" customFormat="1" x14ac:dyDescent="0.3">
      <c r="A800" s="689"/>
      <c r="B800" s="713"/>
      <c r="C800" s="124" t="s">
        <v>3129</v>
      </c>
      <c r="D800" s="124" t="s">
        <v>3130</v>
      </c>
      <c r="E800" s="122">
        <v>470</v>
      </c>
      <c r="F800" s="116">
        <v>550</v>
      </c>
      <c r="G800" s="388">
        <v>1300</v>
      </c>
      <c r="H800" s="182">
        <v>3.7</v>
      </c>
      <c r="I800" s="378">
        <v>1739</v>
      </c>
      <c r="J800" s="116">
        <v>780</v>
      </c>
      <c r="K800" s="116">
        <v>780</v>
      </c>
      <c r="L800" s="116"/>
      <c r="M800" s="116">
        <f t="shared" si="34"/>
        <v>-55.146635997699825</v>
      </c>
      <c r="N800" s="116">
        <f t="shared" si="33"/>
        <v>0</v>
      </c>
      <c r="O800" s="615" t="s">
        <v>3184</v>
      </c>
    </row>
    <row r="801" spans="1:15" s="117" customFormat="1" x14ac:dyDescent="0.3">
      <c r="A801" s="689"/>
      <c r="B801" s="713"/>
      <c r="C801" s="124" t="s">
        <v>3130</v>
      </c>
      <c r="D801" s="124" t="s">
        <v>3131</v>
      </c>
      <c r="E801" s="122">
        <v>330</v>
      </c>
      <c r="F801" s="116">
        <v>450</v>
      </c>
      <c r="G801" s="388">
        <v>1250</v>
      </c>
      <c r="H801" s="182">
        <v>5.2</v>
      </c>
      <c r="I801" s="378">
        <v>1716</v>
      </c>
      <c r="J801" s="116">
        <v>750</v>
      </c>
      <c r="K801" s="116">
        <v>750</v>
      </c>
      <c r="L801" s="116"/>
      <c r="M801" s="116">
        <f t="shared" si="34"/>
        <v>-56.293706293706293</v>
      </c>
      <c r="N801" s="116">
        <f t="shared" si="33"/>
        <v>0</v>
      </c>
      <c r="O801" s="615" t="s">
        <v>3184</v>
      </c>
    </row>
    <row r="802" spans="1:15" s="117" customFormat="1" ht="37.5" x14ac:dyDescent="0.3">
      <c r="A802" s="689"/>
      <c r="B802" s="713"/>
      <c r="C802" s="124" t="s">
        <v>3132</v>
      </c>
      <c r="D802" s="124" t="s">
        <v>3133</v>
      </c>
      <c r="E802" s="122">
        <v>470</v>
      </c>
      <c r="F802" s="116">
        <v>700</v>
      </c>
      <c r="G802" s="388">
        <v>1000</v>
      </c>
      <c r="H802" s="182">
        <v>3.7</v>
      </c>
      <c r="I802" s="378">
        <v>1739</v>
      </c>
      <c r="J802" s="116">
        <v>700</v>
      </c>
      <c r="K802" s="116">
        <v>700</v>
      </c>
      <c r="L802" s="116"/>
      <c r="M802" s="116">
        <f t="shared" si="34"/>
        <v>-59.746981023576772</v>
      </c>
      <c r="N802" s="116">
        <f t="shared" si="33"/>
        <v>0</v>
      </c>
      <c r="O802" s="615" t="s">
        <v>3184</v>
      </c>
    </row>
    <row r="803" spans="1:15" s="117" customFormat="1" ht="37.5" x14ac:dyDescent="0.3">
      <c r="A803" s="689"/>
      <c r="B803" s="713"/>
      <c r="C803" s="124" t="s">
        <v>3133</v>
      </c>
      <c r="D803" s="124" t="s">
        <v>3134</v>
      </c>
      <c r="E803" s="122">
        <v>310</v>
      </c>
      <c r="F803" s="116">
        <v>450</v>
      </c>
      <c r="G803" s="388">
        <v>600</v>
      </c>
      <c r="H803" s="182">
        <v>5.5</v>
      </c>
      <c r="I803" s="378">
        <v>1705</v>
      </c>
      <c r="J803" s="116">
        <v>450</v>
      </c>
      <c r="K803" s="116">
        <v>450</v>
      </c>
      <c r="L803" s="116"/>
      <c r="M803" s="116">
        <f t="shared" si="34"/>
        <v>-73.607038123167158</v>
      </c>
      <c r="N803" s="116">
        <f t="shared" si="33"/>
        <v>0</v>
      </c>
      <c r="O803" s="615" t="s">
        <v>3184</v>
      </c>
    </row>
    <row r="804" spans="1:15" s="117" customFormat="1" x14ac:dyDescent="0.3">
      <c r="A804" s="690"/>
      <c r="B804" s="696"/>
      <c r="C804" s="124" t="s">
        <v>3134</v>
      </c>
      <c r="D804" s="124" t="s">
        <v>2886</v>
      </c>
      <c r="E804" s="122">
        <v>270</v>
      </c>
      <c r="F804" s="116">
        <v>350</v>
      </c>
      <c r="G804" s="388">
        <v>750</v>
      </c>
      <c r="H804" s="182">
        <v>6.2</v>
      </c>
      <c r="I804" s="378">
        <v>1674</v>
      </c>
      <c r="J804" s="116">
        <v>450</v>
      </c>
      <c r="K804" s="116">
        <v>450</v>
      </c>
      <c r="L804" s="116"/>
      <c r="M804" s="116">
        <f t="shared" si="34"/>
        <v>-73.118279569892479</v>
      </c>
      <c r="N804" s="116">
        <f t="shared" si="33"/>
        <v>0</v>
      </c>
      <c r="O804" s="615" t="s">
        <v>3184</v>
      </c>
    </row>
    <row r="805" spans="1:15" s="117" customFormat="1" ht="37.5" x14ac:dyDescent="0.3">
      <c r="A805" s="573">
        <v>8</v>
      </c>
      <c r="B805" s="124" t="s">
        <v>3135</v>
      </c>
      <c r="C805" s="124" t="s">
        <v>3136</v>
      </c>
      <c r="D805" s="124" t="s">
        <v>3123</v>
      </c>
      <c r="E805" s="122">
        <v>800</v>
      </c>
      <c r="F805" s="116">
        <v>2400</v>
      </c>
      <c r="G805" s="388">
        <v>3500</v>
      </c>
      <c r="H805" s="382">
        <v>2.4</v>
      </c>
      <c r="I805" s="378">
        <v>1920</v>
      </c>
      <c r="J805" s="116">
        <v>2400</v>
      </c>
      <c r="K805" s="116">
        <v>2400</v>
      </c>
      <c r="L805" s="116"/>
      <c r="M805" s="116">
        <f t="shared" si="34"/>
        <v>25</v>
      </c>
      <c r="N805" s="116">
        <f t="shared" si="33"/>
        <v>0</v>
      </c>
      <c r="O805" s="615" t="s">
        <v>3184</v>
      </c>
    </row>
    <row r="806" spans="1:15" s="117" customFormat="1" x14ac:dyDescent="0.3">
      <c r="A806" s="573">
        <v>9</v>
      </c>
      <c r="B806" s="124" t="s">
        <v>18</v>
      </c>
      <c r="C806" s="124" t="s">
        <v>3115</v>
      </c>
      <c r="D806" s="124" t="s">
        <v>3137</v>
      </c>
      <c r="E806" s="122"/>
      <c r="F806" s="116">
        <v>2200</v>
      </c>
      <c r="G806" s="388">
        <v>4800</v>
      </c>
      <c r="H806" s="382"/>
      <c r="I806" s="378"/>
      <c r="J806" s="116">
        <v>2880</v>
      </c>
      <c r="K806" s="116">
        <v>2880</v>
      </c>
      <c r="L806" s="116"/>
      <c r="M806" s="116"/>
      <c r="N806" s="116">
        <f t="shared" si="33"/>
        <v>0</v>
      </c>
      <c r="O806" s="629" t="s">
        <v>3184</v>
      </c>
    </row>
    <row r="807" spans="1:15" s="117" customFormat="1" ht="37.5" x14ac:dyDescent="0.3">
      <c r="A807" s="564">
        <v>10</v>
      </c>
      <c r="B807" s="587" t="s">
        <v>155</v>
      </c>
      <c r="C807" s="587" t="s">
        <v>3138</v>
      </c>
      <c r="D807" s="587" t="s">
        <v>3139</v>
      </c>
      <c r="E807" s="122"/>
      <c r="F807" s="116">
        <v>2100</v>
      </c>
      <c r="G807" s="388">
        <v>4000</v>
      </c>
      <c r="H807" s="382"/>
      <c r="I807" s="378"/>
      <c r="J807" s="116">
        <v>2400</v>
      </c>
      <c r="K807" s="116">
        <v>2700</v>
      </c>
      <c r="L807" s="116"/>
      <c r="M807" s="116"/>
      <c r="N807" s="116">
        <f t="shared" si="33"/>
        <v>12.5</v>
      </c>
      <c r="O807" s="629" t="s">
        <v>3184</v>
      </c>
    </row>
    <row r="808" spans="1:15" s="117" customFormat="1" ht="56.25" x14ac:dyDescent="0.3">
      <c r="A808" s="688">
        <v>11</v>
      </c>
      <c r="B808" s="685" t="s">
        <v>3140</v>
      </c>
      <c r="C808" s="587" t="s">
        <v>3141</v>
      </c>
      <c r="D808" s="587" t="s">
        <v>3142</v>
      </c>
      <c r="E808" s="122"/>
      <c r="F808" s="116">
        <v>2100</v>
      </c>
      <c r="G808" s="388">
        <v>4000</v>
      </c>
      <c r="H808" s="382"/>
      <c r="I808" s="378"/>
      <c r="J808" s="116">
        <v>2400</v>
      </c>
      <c r="K808" s="116">
        <v>2700</v>
      </c>
      <c r="L808" s="116"/>
      <c r="M808" s="116"/>
      <c r="N808" s="116">
        <f t="shared" si="33"/>
        <v>12.5</v>
      </c>
      <c r="O808" s="629" t="s">
        <v>3184</v>
      </c>
    </row>
    <row r="809" spans="1:15" s="117" customFormat="1" ht="37.5" x14ac:dyDescent="0.3">
      <c r="A809" s="690"/>
      <c r="B809" s="687"/>
      <c r="C809" s="587" t="s">
        <v>3142</v>
      </c>
      <c r="D809" s="124" t="s">
        <v>3143</v>
      </c>
      <c r="E809" s="122"/>
      <c r="F809" s="116">
        <v>1900</v>
      </c>
      <c r="G809" s="388">
        <v>4500</v>
      </c>
      <c r="H809" s="382"/>
      <c r="I809" s="378"/>
      <c r="J809" s="116">
        <v>2700</v>
      </c>
      <c r="K809" s="116">
        <v>2700</v>
      </c>
      <c r="L809" s="116"/>
      <c r="M809" s="116"/>
      <c r="N809" s="116">
        <f t="shared" si="33"/>
        <v>0</v>
      </c>
      <c r="O809" s="629" t="s">
        <v>3184</v>
      </c>
    </row>
    <row r="810" spans="1:15" s="117" customFormat="1" x14ac:dyDescent="0.3">
      <c r="A810" s="573">
        <v>12</v>
      </c>
      <c r="B810" s="124" t="s">
        <v>944</v>
      </c>
      <c r="C810" s="124" t="s">
        <v>3114</v>
      </c>
      <c r="D810" s="124" t="s">
        <v>3144</v>
      </c>
      <c r="E810" s="116">
        <v>1000</v>
      </c>
      <c r="F810" s="116">
        <v>5600</v>
      </c>
      <c r="G810" s="388">
        <v>8000</v>
      </c>
      <c r="H810" s="382">
        <v>1.7</v>
      </c>
      <c r="I810" s="378">
        <v>1700</v>
      </c>
      <c r="J810" s="116">
        <v>5600</v>
      </c>
      <c r="K810" s="116">
        <v>5600</v>
      </c>
      <c r="L810" s="116"/>
      <c r="M810" s="116">
        <f t="shared" si="34"/>
        <v>229.41176470588235</v>
      </c>
      <c r="N810" s="116">
        <f t="shared" si="33"/>
        <v>0</v>
      </c>
      <c r="O810" s="615" t="s">
        <v>3184</v>
      </c>
    </row>
    <row r="811" spans="1:15" s="117" customFormat="1" ht="37.5" x14ac:dyDescent="0.3">
      <c r="A811" s="573">
        <v>13</v>
      </c>
      <c r="B811" s="124" t="s">
        <v>3146</v>
      </c>
      <c r="C811" s="124" t="s">
        <v>3147</v>
      </c>
      <c r="D811" s="124" t="s">
        <v>3148</v>
      </c>
      <c r="E811" s="122"/>
      <c r="F811" s="116">
        <v>3100</v>
      </c>
      <c r="G811" s="388">
        <v>4500</v>
      </c>
      <c r="H811" s="382"/>
      <c r="I811" s="378"/>
      <c r="J811" s="116">
        <v>3100</v>
      </c>
      <c r="K811" s="116">
        <v>3100</v>
      </c>
      <c r="L811" s="116"/>
      <c r="M811" s="116"/>
      <c r="N811" s="116">
        <f t="shared" si="33"/>
        <v>0</v>
      </c>
      <c r="O811" s="629" t="s">
        <v>3184</v>
      </c>
    </row>
    <row r="812" spans="1:15" s="117" customFormat="1" ht="37.5" x14ac:dyDescent="0.3">
      <c r="A812" s="573">
        <v>14</v>
      </c>
      <c r="B812" s="124" t="s">
        <v>198</v>
      </c>
      <c r="C812" s="124" t="s">
        <v>3115</v>
      </c>
      <c r="D812" s="124" t="s">
        <v>3149</v>
      </c>
      <c r="E812" s="122">
        <v>740</v>
      </c>
      <c r="F812" s="116">
        <v>1400</v>
      </c>
      <c r="G812" s="388">
        <v>2000</v>
      </c>
      <c r="H812" s="382">
        <v>2.1</v>
      </c>
      <c r="I812" s="378">
        <v>1554</v>
      </c>
      <c r="J812" s="116">
        <v>1400</v>
      </c>
      <c r="K812" s="116">
        <v>1400</v>
      </c>
      <c r="L812" s="116"/>
      <c r="M812" s="116">
        <f t="shared" si="34"/>
        <v>-9.9099099099099099</v>
      </c>
      <c r="N812" s="116">
        <f t="shared" si="33"/>
        <v>0</v>
      </c>
      <c r="O812" s="615" t="s">
        <v>3184</v>
      </c>
    </row>
    <row r="813" spans="1:15" s="117" customFormat="1" ht="56.25" x14ac:dyDescent="0.3">
      <c r="A813" s="573">
        <v>15</v>
      </c>
      <c r="B813" s="124" t="s">
        <v>28</v>
      </c>
      <c r="C813" s="124" t="s">
        <v>3151</v>
      </c>
      <c r="D813" s="124" t="s">
        <v>3152</v>
      </c>
      <c r="E813" s="122"/>
      <c r="F813" s="116">
        <v>1400</v>
      </c>
      <c r="G813" s="388">
        <v>2000</v>
      </c>
      <c r="H813" s="382"/>
      <c r="I813" s="378"/>
      <c r="J813" s="116">
        <v>1400</v>
      </c>
      <c r="K813" s="116">
        <v>1400</v>
      </c>
      <c r="L813" s="116"/>
      <c r="M813" s="116"/>
      <c r="N813" s="116">
        <f t="shared" si="33"/>
        <v>0</v>
      </c>
      <c r="O813" s="629" t="s">
        <v>3184</v>
      </c>
    </row>
    <row r="814" spans="1:15" s="117" customFormat="1" ht="37.5" x14ac:dyDescent="0.3">
      <c r="A814" s="573">
        <v>16</v>
      </c>
      <c r="B814" s="124" t="s">
        <v>26</v>
      </c>
      <c r="C814" s="124" t="s">
        <v>3153</v>
      </c>
      <c r="D814" s="124" t="s">
        <v>3154</v>
      </c>
      <c r="E814" s="116">
        <v>1600</v>
      </c>
      <c r="F814" s="116">
        <v>4900</v>
      </c>
      <c r="G814" s="388">
        <v>7000</v>
      </c>
      <c r="H814" s="377">
        <v>2.7</v>
      </c>
      <c r="I814" s="378">
        <v>4320</v>
      </c>
      <c r="J814" s="116">
        <v>4900</v>
      </c>
      <c r="K814" s="116">
        <v>7000</v>
      </c>
      <c r="L814" s="116"/>
      <c r="M814" s="116">
        <f t="shared" si="34"/>
        <v>62.037037037037038</v>
      </c>
      <c r="N814" s="116">
        <f t="shared" si="33"/>
        <v>42.857142857142854</v>
      </c>
      <c r="O814" s="615" t="s">
        <v>3184</v>
      </c>
    </row>
    <row r="815" spans="1:15" s="117" customFormat="1" ht="37.5" x14ac:dyDescent="0.3">
      <c r="A815" s="573">
        <v>17</v>
      </c>
      <c r="B815" s="124" t="s">
        <v>134</v>
      </c>
      <c r="C815" s="124" t="s">
        <v>3155</v>
      </c>
      <c r="D815" s="124" t="s">
        <v>3156</v>
      </c>
      <c r="E815" s="122">
        <v>560</v>
      </c>
      <c r="F815" s="116">
        <v>1400</v>
      </c>
      <c r="G815" s="388">
        <v>2000</v>
      </c>
      <c r="H815" s="377">
        <v>2.6</v>
      </c>
      <c r="I815" s="378">
        <v>1456</v>
      </c>
      <c r="J815" s="116">
        <v>1400</v>
      </c>
      <c r="K815" s="116">
        <v>1400</v>
      </c>
      <c r="L815" s="116"/>
      <c r="M815" s="116">
        <f t="shared" si="34"/>
        <v>-3.8461538461538463</v>
      </c>
      <c r="N815" s="116">
        <f t="shared" si="33"/>
        <v>0</v>
      </c>
      <c r="O815" s="615" t="s">
        <v>3184</v>
      </c>
    </row>
    <row r="816" spans="1:15" s="117" customFormat="1" x14ac:dyDescent="0.3">
      <c r="A816" s="573">
        <v>18</v>
      </c>
      <c r="B816" s="124" t="s">
        <v>155</v>
      </c>
      <c r="C816" s="124" t="s">
        <v>3157</v>
      </c>
      <c r="D816" s="124" t="s">
        <v>3158</v>
      </c>
      <c r="E816" s="122">
        <v>670</v>
      </c>
      <c r="F816" s="116">
        <v>1500</v>
      </c>
      <c r="G816" s="388">
        <v>2200</v>
      </c>
      <c r="H816" s="377">
        <v>2.2000000000000002</v>
      </c>
      <c r="I816" s="378">
        <v>1474.0000000000002</v>
      </c>
      <c r="J816" s="116">
        <v>1500</v>
      </c>
      <c r="K816" s="116">
        <v>1500</v>
      </c>
      <c r="L816" s="116"/>
      <c r="M816" s="116">
        <f t="shared" si="34"/>
        <v>1.7639077340569722</v>
      </c>
      <c r="N816" s="116">
        <f t="shared" si="33"/>
        <v>0</v>
      </c>
      <c r="O816" s="615" t="s">
        <v>3184</v>
      </c>
    </row>
    <row r="817" spans="1:15" s="117" customFormat="1" x14ac:dyDescent="0.3">
      <c r="A817" s="573">
        <v>19</v>
      </c>
      <c r="B817" s="124" t="s">
        <v>273</v>
      </c>
      <c r="C817" s="124" t="s">
        <v>3159</v>
      </c>
      <c r="D817" s="124" t="s">
        <v>3160</v>
      </c>
      <c r="E817" s="116">
        <v>1100</v>
      </c>
      <c r="F817" s="116">
        <v>1700</v>
      </c>
      <c r="G817" s="388">
        <v>2500</v>
      </c>
      <c r="H817" s="377">
        <v>2.8</v>
      </c>
      <c r="I817" s="378">
        <v>3080</v>
      </c>
      <c r="J817" s="116">
        <v>1700</v>
      </c>
      <c r="K817" s="116">
        <v>3000</v>
      </c>
      <c r="L817" s="116"/>
      <c r="M817" s="116">
        <f t="shared" si="34"/>
        <v>-2.5974025974025974</v>
      </c>
      <c r="N817" s="116">
        <f t="shared" si="33"/>
        <v>76.470588235294116</v>
      </c>
      <c r="O817" s="615" t="s">
        <v>3184</v>
      </c>
    </row>
    <row r="818" spans="1:15" s="117" customFormat="1" ht="37.5" x14ac:dyDescent="0.3">
      <c r="A818" s="573">
        <v>20</v>
      </c>
      <c r="B818" s="124" t="s">
        <v>1394</v>
      </c>
      <c r="C818" s="124" t="s">
        <v>3159</v>
      </c>
      <c r="D818" s="124" t="s">
        <v>3161</v>
      </c>
      <c r="E818" s="116">
        <v>1000</v>
      </c>
      <c r="F818" s="116">
        <v>1700</v>
      </c>
      <c r="G818" s="388">
        <v>2500</v>
      </c>
      <c r="H818" s="377">
        <v>2.6</v>
      </c>
      <c r="I818" s="378">
        <v>2600</v>
      </c>
      <c r="J818" s="116">
        <v>1700</v>
      </c>
      <c r="K818" s="116">
        <v>3000</v>
      </c>
      <c r="L818" s="116"/>
      <c r="M818" s="116">
        <f t="shared" si="34"/>
        <v>15.384615384615385</v>
      </c>
      <c r="N818" s="116">
        <f t="shared" si="33"/>
        <v>76.470588235294116</v>
      </c>
      <c r="O818" s="615" t="s">
        <v>3184</v>
      </c>
    </row>
    <row r="819" spans="1:15" s="117" customFormat="1" x14ac:dyDescent="0.3">
      <c r="A819" s="573">
        <v>21</v>
      </c>
      <c r="B819" s="124" t="s">
        <v>3162</v>
      </c>
      <c r="C819" s="124" t="s">
        <v>3163</v>
      </c>
      <c r="D819" s="124" t="s">
        <v>23</v>
      </c>
      <c r="E819" s="116"/>
      <c r="F819" s="116"/>
      <c r="G819" s="388"/>
      <c r="H819" s="377"/>
      <c r="I819" s="378"/>
      <c r="J819" s="116"/>
      <c r="K819" s="116">
        <v>3000</v>
      </c>
      <c r="L819" s="116"/>
      <c r="M819" s="116"/>
      <c r="N819" s="116"/>
      <c r="O819" s="615" t="s">
        <v>272</v>
      </c>
    </row>
    <row r="820" spans="1:15" s="117" customFormat="1" x14ac:dyDescent="0.3">
      <c r="A820" s="573">
        <v>22</v>
      </c>
      <c r="B820" s="124" t="s">
        <v>2827</v>
      </c>
      <c r="C820" s="124" t="s">
        <v>3164</v>
      </c>
      <c r="D820" s="124" t="s">
        <v>23</v>
      </c>
      <c r="E820" s="116"/>
      <c r="F820" s="116"/>
      <c r="G820" s="388"/>
      <c r="H820" s="377"/>
      <c r="I820" s="378"/>
      <c r="J820" s="116"/>
      <c r="K820" s="116">
        <v>3000</v>
      </c>
      <c r="L820" s="116"/>
      <c r="M820" s="116"/>
      <c r="N820" s="116"/>
      <c r="O820" s="615" t="s">
        <v>272</v>
      </c>
    </row>
    <row r="821" spans="1:15" s="117" customFormat="1" ht="37.5" x14ac:dyDescent="0.3">
      <c r="A821" s="573">
        <v>23</v>
      </c>
      <c r="B821" s="124" t="s">
        <v>3165</v>
      </c>
      <c r="C821" s="124" t="s">
        <v>3166</v>
      </c>
      <c r="D821" s="124" t="s">
        <v>3167</v>
      </c>
      <c r="E821" s="122"/>
      <c r="F821" s="116">
        <v>800</v>
      </c>
      <c r="G821" s="388">
        <v>1150</v>
      </c>
      <c r="H821" s="377"/>
      <c r="I821" s="378"/>
      <c r="J821" s="116">
        <v>800</v>
      </c>
      <c r="K821" s="116">
        <v>800</v>
      </c>
      <c r="L821" s="116"/>
      <c r="M821" s="116"/>
      <c r="N821" s="116">
        <f t="shared" si="33"/>
        <v>0</v>
      </c>
      <c r="O821" s="629" t="s">
        <v>3184</v>
      </c>
    </row>
    <row r="822" spans="1:15" s="117" customFormat="1" ht="56.25" x14ac:dyDescent="0.3">
      <c r="A822" s="573">
        <v>24</v>
      </c>
      <c r="B822" s="124" t="s">
        <v>274</v>
      </c>
      <c r="C822" s="124" t="s">
        <v>3168</v>
      </c>
      <c r="D822" s="124" t="s">
        <v>3169</v>
      </c>
      <c r="E822" s="122"/>
      <c r="F822" s="116">
        <v>800</v>
      </c>
      <c r="G822" s="388">
        <v>1150</v>
      </c>
      <c r="H822" s="377"/>
      <c r="I822" s="378"/>
      <c r="J822" s="116">
        <v>800</v>
      </c>
      <c r="K822" s="116">
        <v>800</v>
      </c>
      <c r="L822" s="116"/>
      <c r="M822" s="116"/>
      <c r="N822" s="116">
        <f t="shared" si="33"/>
        <v>0</v>
      </c>
      <c r="O822" s="629" t="s">
        <v>3184</v>
      </c>
    </row>
    <row r="823" spans="1:15" s="117" customFormat="1" x14ac:dyDescent="0.3">
      <c r="A823" s="573">
        <v>25</v>
      </c>
      <c r="B823" s="737" t="s">
        <v>3170</v>
      </c>
      <c r="C823" s="738"/>
      <c r="D823" s="739"/>
      <c r="E823" s="122">
        <v>720</v>
      </c>
      <c r="F823" s="116">
        <v>700</v>
      </c>
      <c r="G823" s="388">
        <v>1000</v>
      </c>
      <c r="H823" s="377">
        <v>2.4</v>
      </c>
      <c r="I823" s="378">
        <v>1728</v>
      </c>
      <c r="J823" s="116">
        <v>720</v>
      </c>
      <c r="K823" s="116">
        <v>2000</v>
      </c>
      <c r="L823" s="116"/>
      <c r="M823" s="116">
        <f t="shared" si="34"/>
        <v>15.74074074074074</v>
      </c>
      <c r="N823" s="116">
        <f t="shared" si="33"/>
        <v>177.77777777777777</v>
      </c>
      <c r="O823" s="629" t="s">
        <v>3184</v>
      </c>
    </row>
    <row r="824" spans="1:15" s="117" customFormat="1" x14ac:dyDescent="0.3">
      <c r="A824" s="573">
        <v>26</v>
      </c>
      <c r="B824" s="737" t="s">
        <v>3171</v>
      </c>
      <c r="C824" s="738"/>
      <c r="D824" s="739"/>
      <c r="E824" s="122">
        <v>250</v>
      </c>
      <c r="F824" s="116">
        <v>500</v>
      </c>
      <c r="G824" s="388">
        <v>500</v>
      </c>
      <c r="H824" s="383">
        <v>2.5</v>
      </c>
      <c r="I824" s="378">
        <v>625</v>
      </c>
      <c r="J824" s="116">
        <v>500</v>
      </c>
      <c r="K824" s="116">
        <v>500</v>
      </c>
      <c r="L824" s="116"/>
      <c r="M824" s="116">
        <f t="shared" si="34"/>
        <v>-20</v>
      </c>
      <c r="N824" s="116">
        <f t="shared" si="33"/>
        <v>0</v>
      </c>
      <c r="O824" s="629" t="s">
        <v>3184</v>
      </c>
    </row>
    <row r="825" spans="1:15" s="117" customFormat="1" x14ac:dyDescent="0.3">
      <c r="A825" s="573">
        <v>27</v>
      </c>
      <c r="B825" s="737" t="s">
        <v>3172</v>
      </c>
      <c r="C825" s="738"/>
      <c r="D825" s="739"/>
      <c r="E825" s="122">
        <v>440</v>
      </c>
      <c r="F825" s="116">
        <v>900</v>
      </c>
      <c r="G825" s="388">
        <v>1300</v>
      </c>
      <c r="H825" s="383">
        <v>2.4</v>
      </c>
      <c r="I825" s="378">
        <v>1056</v>
      </c>
      <c r="J825" s="116">
        <v>900</v>
      </c>
      <c r="K825" s="116">
        <v>900</v>
      </c>
      <c r="L825" s="116"/>
      <c r="M825" s="116">
        <f t="shared" si="34"/>
        <v>-14.772727272727273</v>
      </c>
      <c r="N825" s="116">
        <f t="shared" si="33"/>
        <v>0</v>
      </c>
      <c r="O825" s="615" t="s">
        <v>3184</v>
      </c>
    </row>
    <row r="826" spans="1:15" s="117" customFormat="1" x14ac:dyDescent="0.3">
      <c r="A826" s="573">
        <v>28</v>
      </c>
      <c r="B826" s="737" t="s">
        <v>3173</v>
      </c>
      <c r="C826" s="738"/>
      <c r="D826" s="739"/>
      <c r="E826" s="122"/>
      <c r="F826" s="116">
        <v>600</v>
      </c>
      <c r="G826" s="388">
        <v>850</v>
      </c>
      <c r="H826" s="377"/>
      <c r="I826" s="378"/>
      <c r="J826" s="116">
        <v>600</v>
      </c>
      <c r="K826" s="116">
        <v>600</v>
      </c>
      <c r="L826" s="116"/>
      <c r="M826" s="116"/>
      <c r="N826" s="116">
        <f t="shared" si="33"/>
        <v>0</v>
      </c>
      <c r="O826" s="615" t="s">
        <v>272</v>
      </c>
    </row>
    <row r="827" spans="1:15" s="117" customFormat="1" x14ac:dyDescent="0.3">
      <c r="A827" s="573">
        <v>29</v>
      </c>
      <c r="B827" s="737" t="s">
        <v>3174</v>
      </c>
      <c r="C827" s="738"/>
      <c r="D827" s="739"/>
      <c r="E827" s="122">
        <v>280</v>
      </c>
      <c r="F827" s="116">
        <v>700</v>
      </c>
      <c r="G827" s="388">
        <v>1000</v>
      </c>
      <c r="H827" s="377">
        <v>1.2</v>
      </c>
      <c r="I827" s="378">
        <v>336</v>
      </c>
      <c r="J827" s="116">
        <v>700</v>
      </c>
      <c r="K827" s="116">
        <v>700</v>
      </c>
      <c r="L827" s="116"/>
      <c r="M827" s="116">
        <f t="shared" si="34"/>
        <v>108.33333333333333</v>
      </c>
      <c r="N827" s="116">
        <f t="shared" si="33"/>
        <v>0</v>
      </c>
      <c r="O827" s="615" t="s">
        <v>3184</v>
      </c>
    </row>
    <row r="828" spans="1:15" s="117" customFormat="1" ht="37.5" x14ac:dyDescent="0.3">
      <c r="A828" s="573">
        <v>30</v>
      </c>
      <c r="B828" s="124" t="s">
        <v>3175</v>
      </c>
      <c r="C828" s="124" t="s">
        <v>3176</v>
      </c>
      <c r="D828" s="124" t="s">
        <v>3177</v>
      </c>
      <c r="E828" s="122">
        <v>460</v>
      </c>
      <c r="F828" s="116">
        <v>560</v>
      </c>
      <c r="G828" s="388">
        <v>800</v>
      </c>
      <c r="H828" s="377">
        <v>1.2</v>
      </c>
      <c r="I828" s="378">
        <v>552</v>
      </c>
      <c r="J828" s="116">
        <v>560</v>
      </c>
      <c r="K828" s="116">
        <v>560</v>
      </c>
      <c r="L828" s="116"/>
      <c r="M828" s="116">
        <f t="shared" si="34"/>
        <v>1.4492753623188406</v>
      </c>
      <c r="N828" s="116">
        <f t="shared" si="33"/>
        <v>0</v>
      </c>
      <c r="O828" s="615" t="s">
        <v>3184</v>
      </c>
    </row>
    <row r="829" spans="1:15" s="117" customFormat="1" x14ac:dyDescent="0.3">
      <c r="A829" s="573">
        <v>31</v>
      </c>
      <c r="B829" s="737" t="s">
        <v>3178</v>
      </c>
      <c r="C829" s="738"/>
      <c r="D829" s="739"/>
      <c r="E829" s="122">
        <v>110</v>
      </c>
      <c r="F829" s="116">
        <v>140</v>
      </c>
      <c r="G829" s="388">
        <v>200</v>
      </c>
      <c r="H829" s="377">
        <v>1.4</v>
      </c>
      <c r="I829" s="378">
        <v>154</v>
      </c>
      <c r="J829" s="116">
        <v>140</v>
      </c>
      <c r="K829" s="116">
        <v>140</v>
      </c>
      <c r="L829" s="116"/>
      <c r="M829" s="116">
        <f t="shared" si="34"/>
        <v>-9.0909090909090917</v>
      </c>
      <c r="N829" s="116">
        <f t="shared" si="33"/>
        <v>0</v>
      </c>
      <c r="O829" s="615" t="s">
        <v>3184</v>
      </c>
    </row>
    <row r="830" spans="1:15" s="117" customFormat="1" x14ac:dyDescent="0.3">
      <c r="A830" s="573">
        <v>32</v>
      </c>
      <c r="B830" s="737" t="s">
        <v>46</v>
      </c>
      <c r="C830" s="738"/>
      <c r="D830" s="739"/>
      <c r="E830" s="122">
        <v>190</v>
      </c>
      <c r="F830" s="116">
        <v>280</v>
      </c>
      <c r="G830" s="388">
        <v>400</v>
      </c>
      <c r="H830" s="377">
        <v>1.4</v>
      </c>
      <c r="I830" s="378">
        <v>266</v>
      </c>
      <c r="J830" s="116">
        <v>280</v>
      </c>
      <c r="K830" s="116">
        <v>280</v>
      </c>
      <c r="L830" s="116"/>
      <c r="M830" s="116">
        <f t="shared" si="34"/>
        <v>5.2631578947368416</v>
      </c>
      <c r="N830" s="116">
        <f t="shared" si="33"/>
        <v>0</v>
      </c>
      <c r="O830" s="615" t="s">
        <v>3184</v>
      </c>
    </row>
  </sheetData>
  <mergeCells count="365">
    <mergeCell ref="B302:B304"/>
    <mergeCell ref="A302:A304"/>
    <mergeCell ref="B346:C346"/>
    <mergeCell ref="A285:A286"/>
    <mergeCell ref="B285:B286"/>
    <mergeCell ref="A310:A311"/>
    <mergeCell ref="B310:B311"/>
    <mergeCell ref="A271:A272"/>
    <mergeCell ref="B271:B272"/>
    <mergeCell ref="A273:A279"/>
    <mergeCell ref="B273:B279"/>
    <mergeCell ref="B287:B295"/>
    <mergeCell ref="A287:A295"/>
    <mergeCell ref="B297:B299"/>
    <mergeCell ref="A297:A299"/>
    <mergeCell ref="B307:B309"/>
    <mergeCell ref="A307:A309"/>
    <mergeCell ref="A282:A284"/>
    <mergeCell ref="B282:B284"/>
    <mergeCell ref="A347:A348"/>
    <mergeCell ref="B347:B348"/>
    <mergeCell ref="C348:D348"/>
    <mergeCell ref="A349:A350"/>
    <mergeCell ref="B349:B350"/>
    <mergeCell ref="C350:D350"/>
    <mergeCell ref="B362:D362"/>
    <mergeCell ref="A320:A321"/>
    <mergeCell ref="B320:B321"/>
    <mergeCell ref="B331:D331"/>
    <mergeCell ref="A336:A337"/>
    <mergeCell ref="B336:B337"/>
    <mergeCell ref="C342:D342"/>
    <mergeCell ref="B355:B357"/>
    <mergeCell ref="A355:A357"/>
    <mergeCell ref="B358:B360"/>
    <mergeCell ref="A358:A360"/>
    <mergeCell ref="B342:B345"/>
    <mergeCell ref="A342:A345"/>
    <mergeCell ref="B339:B341"/>
    <mergeCell ref="A339:A341"/>
    <mergeCell ref="B333:B335"/>
    <mergeCell ref="A333:A335"/>
    <mergeCell ref="B389:D389"/>
    <mergeCell ref="C372:D372"/>
    <mergeCell ref="A384:A388"/>
    <mergeCell ref="B384:B388"/>
    <mergeCell ref="C387:D387"/>
    <mergeCell ref="C388:D388"/>
    <mergeCell ref="A351:A352"/>
    <mergeCell ref="B351:B352"/>
    <mergeCell ref="C352:D352"/>
    <mergeCell ref="A353:A354"/>
    <mergeCell ref="B353:B354"/>
    <mergeCell ref="A364:A366"/>
    <mergeCell ref="B364:B366"/>
    <mergeCell ref="B367:B378"/>
    <mergeCell ref="A367:A378"/>
    <mergeCell ref="B379:B382"/>
    <mergeCell ref="A379:A382"/>
    <mergeCell ref="A258:A259"/>
    <mergeCell ref="B258:B259"/>
    <mergeCell ref="C259:D259"/>
    <mergeCell ref="A261:A262"/>
    <mergeCell ref="B261:B262"/>
    <mergeCell ref="A264:A265"/>
    <mergeCell ref="B264:B265"/>
    <mergeCell ref="B253:C253"/>
    <mergeCell ref="A254:A255"/>
    <mergeCell ref="B254:B255"/>
    <mergeCell ref="C255:D255"/>
    <mergeCell ref="A256:A257"/>
    <mergeCell ref="B256:B257"/>
    <mergeCell ref="C257:D257"/>
    <mergeCell ref="A230:A242"/>
    <mergeCell ref="B230:B236"/>
    <mergeCell ref="B240:B242"/>
    <mergeCell ref="B246:C246"/>
    <mergeCell ref="A247:A252"/>
    <mergeCell ref="B247:B252"/>
    <mergeCell ref="A211:A212"/>
    <mergeCell ref="B211:B212"/>
    <mergeCell ref="A213:A216"/>
    <mergeCell ref="B213:B216"/>
    <mergeCell ref="A223:A224"/>
    <mergeCell ref="B223:B224"/>
    <mergeCell ref="A193:A194"/>
    <mergeCell ref="B193:B194"/>
    <mergeCell ref="A195:A196"/>
    <mergeCell ref="B195:B196"/>
    <mergeCell ref="A204:A206"/>
    <mergeCell ref="B204:B206"/>
    <mergeCell ref="A185:A186"/>
    <mergeCell ref="B185:B186"/>
    <mergeCell ref="C185:C186"/>
    <mergeCell ref="A188:A190"/>
    <mergeCell ref="B188:B190"/>
    <mergeCell ref="A191:A192"/>
    <mergeCell ref="B191:B192"/>
    <mergeCell ref="A179:A180"/>
    <mergeCell ref="B179:B180"/>
    <mergeCell ref="A181:A182"/>
    <mergeCell ref="B181:B182"/>
    <mergeCell ref="C181:C182"/>
    <mergeCell ref="A183:A184"/>
    <mergeCell ref="B183:B184"/>
    <mergeCell ref="C183:C184"/>
    <mergeCell ref="A145:A151"/>
    <mergeCell ref="B145:B151"/>
    <mergeCell ref="A175:A176"/>
    <mergeCell ref="B175:B176"/>
    <mergeCell ref="A177:A178"/>
    <mergeCell ref="B177:B178"/>
    <mergeCell ref="A129:A131"/>
    <mergeCell ref="B129:B131"/>
    <mergeCell ref="A136:A137"/>
    <mergeCell ref="B136:B137"/>
    <mergeCell ref="B142:B144"/>
    <mergeCell ref="A142:A144"/>
    <mergeCell ref="A113:A114"/>
    <mergeCell ref="B113:B114"/>
    <mergeCell ref="A127:A128"/>
    <mergeCell ref="B127:B128"/>
    <mergeCell ref="B117:B126"/>
    <mergeCell ref="A117:A126"/>
    <mergeCell ref="A133:A135"/>
    <mergeCell ref="B133:B135"/>
    <mergeCell ref="B138:B141"/>
    <mergeCell ref="A138:A141"/>
    <mergeCell ref="A105:A106"/>
    <mergeCell ref="B105:B106"/>
    <mergeCell ref="A107:A108"/>
    <mergeCell ref="B107:B108"/>
    <mergeCell ref="B109:C109"/>
    <mergeCell ref="A110:A111"/>
    <mergeCell ref="B110:B111"/>
    <mergeCell ref="B97:B98"/>
    <mergeCell ref="B101:C101"/>
    <mergeCell ref="B102:C102"/>
    <mergeCell ref="A103:A104"/>
    <mergeCell ref="B103:B104"/>
    <mergeCell ref="A97:A98"/>
    <mergeCell ref="A87:A88"/>
    <mergeCell ref="B87:B88"/>
    <mergeCell ref="A91:A93"/>
    <mergeCell ref="B91:B93"/>
    <mergeCell ref="A59:A60"/>
    <mergeCell ref="B59:B60"/>
    <mergeCell ref="A68:A70"/>
    <mergeCell ref="B68:B70"/>
    <mergeCell ref="A73:A78"/>
    <mergeCell ref="B73:B78"/>
    <mergeCell ref="B80:B85"/>
    <mergeCell ref="A80:A85"/>
    <mergeCell ref="A47:A49"/>
    <mergeCell ref="B47:B49"/>
    <mergeCell ref="A55:A56"/>
    <mergeCell ref="B55:B56"/>
    <mergeCell ref="A57:A58"/>
    <mergeCell ref="B57:B58"/>
    <mergeCell ref="A23:A24"/>
    <mergeCell ref="B23:B24"/>
    <mergeCell ref="A35:A36"/>
    <mergeCell ref="B35:B36"/>
    <mergeCell ref="A45:A46"/>
    <mergeCell ref="B45:B46"/>
    <mergeCell ref="B9:D9"/>
    <mergeCell ref="A11:A12"/>
    <mergeCell ref="A14:A15"/>
    <mergeCell ref="B14:B15"/>
    <mergeCell ref="H6:H7"/>
    <mergeCell ref="I6:I7"/>
    <mergeCell ref="J6:J7"/>
    <mergeCell ref="M6:M7"/>
    <mergeCell ref="N6:N7"/>
    <mergeCell ref="B11:B12"/>
    <mergeCell ref="O6:O7"/>
    <mergeCell ref="A1:O1"/>
    <mergeCell ref="A2:O2"/>
    <mergeCell ref="E4:O4"/>
    <mergeCell ref="A5:A7"/>
    <mergeCell ref="B5:O5"/>
    <mergeCell ref="B6:B7"/>
    <mergeCell ref="C6:D6"/>
    <mergeCell ref="E6:E7"/>
    <mergeCell ref="F6:F7"/>
    <mergeCell ref="G6:G7"/>
    <mergeCell ref="K6:K7"/>
    <mergeCell ref="L6:L7"/>
    <mergeCell ref="A3:O3"/>
    <mergeCell ref="A400:A405"/>
    <mergeCell ref="B400:B405"/>
    <mergeCell ref="A406:A410"/>
    <mergeCell ref="B406:B410"/>
    <mergeCell ref="A411:A422"/>
    <mergeCell ref="B411:B422"/>
    <mergeCell ref="A423:A430"/>
    <mergeCell ref="B423:B430"/>
    <mergeCell ref="A442:A443"/>
    <mergeCell ref="B442:B443"/>
    <mergeCell ref="A444:A445"/>
    <mergeCell ref="B444:B445"/>
    <mergeCell ref="A446:A447"/>
    <mergeCell ref="B446:B447"/>
    <mergeCell ref="A449:A451"/>
    <mergeCell ref="B449:B451"/>
    <mergeCell ref="A453:A454"/>
    <mergeCell ref="B453:B454"/>
    <mergeCell ref="A455:A456"/>
    <mergeCell ref="B455:B456"/>
    <mergeCell ref="A457:A460"/>
    <mergeCell ref="B457:B460"/>
    <mergeCell ref="A462:A464"/>
    <mergeCell ref="B462:B464"/>
    <mergeCell ref="A465:A466"/>
    <mergeCell ref="B465:B466"/>
    <mergeCell ref="A467:A469"/>
    <mergeCell ref="B467:B469"/>
    <mergeCell ref="B479:D479"/>
    <mergeCell ref="A482:A484"/>
    <mergeCell ref="B482:B484"/>
    <mergeCell ref="A485:A488"/>
    <mergeCell ref="B485:B488"/>
    <mergeCell ref="A489:A491"/>
    <mergeCell ref="B489:B491"/>
    <mergeCell ref="A492:A494"/>
    <mergeCell ref="B492:B494"/>
    <mergeCell ref="A495:A499"/>
    <mergeCell ref="B495:B499"/>
    <mergeCell ref="A500:A502"/>
    <mergeCell ref="B500:B502"/>
    <mergeCell ref="A505:A508"/>
    <mergeCell ref="B505:B508"/>
    <mergeCell ref="A509:A511"/>
    <mergeCell ref="B509:B511"/>
    <mergeCell ref="B512:D512"/>
    <mergeCell ref="B513:D513"/>
    <mergeCell ref="A514:A520"/>
    <mergeCell ref="B514:B520"/>
    <mergeCell ref="A531:A532"/>
    <mergeCell ref="B531:B532"/>
    <mergeCell ref="A535:A536"/>
    <mergeCell ref="B535:B536"/>
    <mergeCell ref="A542:A543"/>
    <mergeCell ref="B542:B543"/>
    <mergeCell ref="A544:A545"/>
    <mergeCell ref="B544:B545"/>
    <mergeCell ref="B553:B555"/>
    <mergeCell ref="B556:D556"/>
    <mergeCell ref="A565:A566"/>
    <mergeCell ref="B565:B566"/>
    <mergeCell ref="B567:D567"/>
    <mergeCell ref="B568:D568"/>
    <mergeCell ref="A573:A576"/>
    <mergeCell ref="B573:B576"/>
    <mergeCell ref="B579:D579"/>
    <mergeCell ref="B580:D580"/>
    <mergeCell ref="A585:A587"/>
    <mergeCell ref="B585:B587"/>
    <mergeCell ref="A593:A594"/>
    <mergeCell ref="B593:B594"/>
    <mergeCell ref="C595:D595"/>
    <mergeCell ref="C598:D598"/>
    <mergeCell ref="C601:D601"/>
    <mergeCell ref="A604:A605"/>
    <mergeCell ref="B604:B605"/>
    <mergeCell ref="B592:D592"/>
    <mergeCell ref="B619:D619"/>
    <mergeCell ref="B620:D620"/>
    <mergeCell ref="A621:A622"/>
    <mergeCell ref="B621:B622"/>
    <mergeCell ref="C621:D621"/>
    <mergeCell ref="A627:A628"/>
    <mergeCell ref="B627:B628"/>
    <mergeCell ref="A629:A630"/>
    <mergeCell ref="B629:B630"/>
    <mergeCell ref="C631:D631"/>
    <mergeCell ref="C634:D634"/>
    <mergeCell ref="A643:A654"/>
    <mergeCell ref="B643:B654"/>
    <mergeCell ref="C644:D644"/>
    <mergeCell ref="C645:D645"/>
    <mergeCell ref="C647:D647"/>
    <mergeCell ref="C648:D648"/>
    <mergeCell ref="C650:D650"/>
    <mergeCell ref="C651:D651"/>
    <mergeCell ref="B637:D637"/>
    <mergeCell ref="B638:D638"/>
    <mergeCell ref="B639:D639"/>
    <mergeCell ref="A655:A656"/>
    <mergeCell ref="B655:B656"/>
    <mergeCell ref="A657:A659"/>
    <mergeCell ref="B657:B659"/>
    <mergeCell ref="A661:A662"/>
    <mergeCell ref="B661:B662"/>
    <mergeCell ref="B663:D663"/>
    <mergeCell ref="B664:D664"/>
    <mergeCell ref="B665:D665"/>
    <mergeCell ref="A666:A667"/>
    <mergeCell ref="B666:B667"/>
    <mergeCell ref="A668:A669"/>
    <mergeCell ref="B669:D669"/>
    <mergeCell ref="B670:D670"/>
    <mergeCell ref="B675:D675"/>
    <mergeCell ref="B679:D679"/>
    <mergeCell ref="B680:D680"/>
    <mergeCell ref="B682:D682"/>
    <mergeCell ref="A684:A686"/>
    <mergeCell ref="B684:B686"/>
    <mergeCell ref="A687:A690"/>
    <mergeCell ref="B687:B690"/>
    <mergeCell ref="A691:A694"/>
    <mergeCell ref="B691:B694"/>
    <mergeCell ref="A695:A696"/>
    <mergeCell ref="B695:B696"/>
    <mergeCell ref="A698:A700"/>
    <mergeCell ref="B698:B700"/>
    <mergeCell ref="A701:A704"/>
    <mergeCell ref="B701:B704"/>
    <mergeCell ref="A705:A707"/>
    <mergeCell ref="B705:B707"/>
    <mergeCell ref="A709:A711"/>
    <mergeCell ref="B709:B711"/>
    <mergeCell ref="A715:A716"/>
    <mergeCell ref="B715:B716"/>
    <mergeCell ref="A719:A720"/>
    <mergeCell ref="B719:B720"/>
    <mergeCell ref="A721:A722"/>
    <mergeCell ref="B722:B724"/>
    <mergeCell ref="A723:A724"/>
    <mergeCell ref="A726:A727"/>
    <mergeCell ref="A731:A733"/>
    <mergeCell ref="B731:B733"/>
    <mergeCell ref="A734:A736"/>
    <mergeCell ref="B734:B736"/>
    <mergeCell ref="A741:A747"/>
    <mergeCell ref="B741:B747"/>
    <mergeCell ref="A749:A750"/>
    <mergeCell ref="B749:B750"/>
    <mergeCell ref="A751:A752"/>
    <mergeCell ref="B751:B752"/>
    <mergeCell ref="A753:A754"/>
    <mergeCell ref="B753:B754"/>
    <mergeCell ref="A766:A767"/>
    <mergeCell ref="B766:B767"/>
    <mergeCell ref="A768:A769"/>
    <mergeCell ref="B768:B769"/>
    <mergeCell ref="A770:A771"/>
    <mergeCell ref="B770:B771"/>
    <mergeCell ref="A790:A791"/>
    <mergeCell ref="B790:B791"/>
    <mergeCell ref="A792:A793"/>
    <mergeCell ref="B792:B793"/>
    <mergeCell ref="A797:A798"/>
    <mergeCell ref="B797:B798"/>
    <mergeCell ref="A799:A804"/>
    <mergeCell ref="B799:B804"/>
    <mergeCell ref="A808:A809"/>
    <mergeCell ref="B808:B809"/>
    <mergeCell ref="B823:D823"/>
    <mergeCell ref="B824:D824"/>
    <mergeCell ref="B825:D825"/>
    <mergeCell ref="B826:D826"/>
    <mergeCell ref="B827:D827"/>
    <mergeCell ref="B829:D829"/>
    <mergeCell ref="B830:D830"/>
  </mergeCells>
  <conditionalFormatting sqref="E480:F480 H482:I497 H511:I515 H579:I581 H620:I623 E481:E497 G495:G497 E500:E506 G500:I506 E518 G518:I518 G521:I522 E521:E522 E525 G525:I525 G528:I532 E528:E532 E558:E559 G558:I559 G562:I562 E562 E565:E581 G565:G581 H565:I577 E584:E588 G584:I588 E591:E595 G591:I595 E598 G598:I598 E601 G601:I601 G604:G623 H604:I618 E604:E623 E626:E640 G626:I640 E535:E556 G535:I556 O522 O532 O550 O559 O581 O598 K615 J616:K640 O480:O481 H509:I509 E509:E515 G509:G515 O497 O506 O518 O537:O538 O566 O606 O623 O631 J537:K614 O562 O601 O609 O615 O634">
    <cfRule type="containsText" dxfId="482" priority="51" operator="containsText" text="Hủy bỏ">
      <formula>NOT(ISERROR(SEARCH("Hủy bỏ",E480)))</formula>
    </cfRule>
  </conditionalFormatting>
  <conditionalFormatting sqref="F501">
    <cfRule type="containsText" dxfId="481" priority="50" operator="containsText" text="Hủy bỏ">
      <formula>NOT(ISERROR(SEARCH("Hủy bỏ",F501)))</formula>
    </cfRule>
  </conditionalFormatting>
  <conditionalFormatting sqref="G480:G493">
    <cfRule type="containsText" dxfId="480" priority="49" operator="containsText" text="Hủy bỏ">
      <formula>NOT(ISERROR(SEARCH("Hủy bỏ",G480)))</formula>
    </cfRule>
  </conditionalFormatting>
  <conditionalFormatting sqref="G494">
    <cfRule type="containsText" dxfId="479" priority="48" operator="containsText" text="Hủy bỏ">
      <formula>NOT(ISERROR(SEARCH("Hủy bỏ",G494)))</formula>
    </cfRule>
  </conditionalFormatting>
  <conditionalFormatting sqref="H510:I510">
    <cfRule type="containsText" dxfId="478" priority="47" operator="containsText" text="Hủy bỏ">
      <formula>NOT(ISERROR(SEARCH("Hủy bỏ",H510)))</formula>
    </cfRule>
  </conditionalFormatting>
  <conditionalFormatting sqref="H578:I578">
    <cfRule type="containsText" dxfId="477" priority="46" operator="containsText" text="Hủy bỏ">
      <formula>NOT(ISERROR(SEARCH("Hủy bỏ",H578)))</formula>
    </cfRule>
  </conditionalFormatting>
  <conditionalFormatting sqref="H619:I619">
    <cfRule type="containsText" dxfId="476" priority="45" operator="containsText" text="Hủy bỏ">
      <formula>NOT(ISERROR(SEARCH("Hủy bỏ",H619)))</formula>
    </cfRule>
  </conditionalFormatting>
  <conditionalFormatting sqref="J482:K506 K507:K508 J509:K534">
    <cfRule type="containsText" dxfId="475" priority="44" operator="containsText" text="Hủy bỏ">
      <formula>NOT(ISERROR(SEARCH("Hủy bỏ",J482)))</formula>
    </cfRule>
  </conditionalFormatting>
  <conditionalFormatting sqref="G498:I499 E498:E499">
    <cfRule type="containsText" dxfId="474" priority="43" operator="containsText" text="Hủy bỏ">
      <formula>NOT(ISERROR(SEARCH("Hủy bỏ",E498)))</formula>
    </cfRule>
  </conditionalFormatting>
  <conditionalFormatting sqref="G516:I517 E516:E517">
    <cfRule type="containsText" dxfId="473" priority="42" operator="containsText" text="Hủy bỏ">
      <formula>NOT(ISERROR(SEARCH("Hủy bỏ",E516)))</formula>
    </cfRule>
  </conditionalFormatting>
  <conditionalFormatting sqref="E519:E520 G519:I520">
    <cfRule type="containsText" dxfId="472" priority="41" operator="containsText" text="Hủy bỏ">
      <formula>NOT(ISERROR(SEARCH("Hủy bỏ",E519)))</formula>
    </cfRule>
  </conditionalFormatting>
  <conditionalFormatting sqref="G523:I524 E523:E524">
    <cfRule type="containsText" dxfId="471" priority="40" operator="containsText" text="Hủy bỏ">
      <formula>NOT(ISERROR(SEARCH("Hủy bỏ",E523)))</formula>
    </cfRule>
  </conditionalFormatting>
  <conditionalFormatting sqref="E526:E527 G526:I527">
    <cfRule type="containsText" dxfId="470" priority="39" operator="containsText" text="Hủy bỏ">
      <formula>NOT(ISERROR(SEARCH("Hủy bỏ",E526)))</formula>
    </cfRule>
  </conditionalFormatting>
  <conditionalFormatting sqref="G557:I557 E557">
    <cfRule type="containsText" dxfId="469" priority="38" operator="containsText" text="Hủy bỏ">
      <formula>NOT(ISERROR(SEARCH("Hủy bỏ",E557)))</formula>
    </cfRule>
  </conditionalFormatting>
  <conditionalFormatting sqref="E560:E561 G560:I561">
    <cfRule type="containsText" dxfId="468" priority="37" operator="containsText" text="Hủy bỏ">
      <formula>NOT(ISERROR(SEARCH("Hủy bỏ",E560)))</formula>
    </cfRule>
  </conditionalFormatting>
  <conditionalFormatting sqref="G563:I564 E563:E564">
    <cfRule type="containsText" dxfId="467" priority="36" operator="containsText" text="Hủy bỏ">
      <formula>NOT(ISERROR(SEARCH("Hủy bỏ",E563)))</formula>
    </cfRule>
  </conditionalFormatting>
  <conditionalFormatting sqref="G582:I583 E582:E583">
    <cfRule type="containsText" dxfId="466" priority="35" operator="containsText" text="Hủy bỏ">
      <formula>NOT(ISERROR(SEARCH("Hủy bỏ",E582)))</formula>
    </cfRule>
  </conditionalFormatting>
  <conditionalFormatting sqref="E589:E590 G589:I590">
    <cfRule type="containsText" dxfId="465" priority="34" operator="containsText" text="Hủy bỏ">
      <formula>NOT(ISERROR(SEARCH("Hủy bỏ",E589)))</formula>
    </cfRule>
  </conditionalFormatting>
  <conditionalFormatting sqref="E596:E597 G596:I597">
    <cfRule type="containsText" dxfId="464" priority="33" operator="containsText" text="Hủy bỏ">
      <formula>NOT(ISERROR(SEARCH("Hủy bỏ",E596)))</formula>
    </cfRule>
  </conditionalFormatting>
  <conditionalFormatting sqref="E599:E600 G599:I600">
    <cfRule type="containsText" dxfId="463" priority="32" operator="containsText" text="Hủy bỏ">
      <formula>NOT(ISERROR(SEARCH("Hủy bỏ",E599)))</formula>
    </cfRule>
  </conditionalFormatting>
  <conditionalFormatting sqref="E602:E603 G602:I603">
    <cfRule type="containsText" dxfId="462" priority="31" operator="containsText" text="Hủy bỏ">
      <formula>NOT(ISERROR(SEARCH("Hủy bỏ",E602)))</formula>
    </cfRule>
  </conditionalFormatting>
  <conditionalFormatting sqref="G624:I625 E624:E625">
    <cfRule type="containsText" dxfId="461" priority="30" operator="containsText" text="Hủy bỏ">
      <formula>NOT(ISERROR(SEARCH("Hủy bỏ",E624)))</formula>
    </cfRule>
  </conditionalFormatting>
  <conditionalFormatting sqref="G533:I534 E533:E534">
    <cfRule type="containsText" dxfId="460" priority="29" operator="containsText" text="Hủy bỏ">
      <formula>NOT(ISERROR(SEARCH("Hủy bỏ",E533)))</formula>
    </cfRule>
  </conditionalFormatting>
  <conditionalFormatting sqref="L537:L640">
    <cfRule type="containsText" dxfId="459" priority="26" operator="containsText" text="Hủy bỏ">
      <formula>NOT(ISERROR(SEARCH("Hủy bỏ",L537)))</formula>
    </cfRule>
  </conditionalFormatting>
  <conditionalFormatting sqref="L482:L534">
    <cfRule type="containsText" dxfId="458" priority="25" operator="containsText" text="Hủy bỏ">
      <formula>NOT(ISERROR(SEARCH("Hủy bỏ",L482)))</formula>
    </cfRule>
  </conditionalFormatting>
  <conditionalFormatting sqref="E641:F680">
    <cfRule type="containsText" dxfId="457" priority="24" operator="containsText" text="Hủy bỏ">
      <formula>NOT(ISERROR(SEARCH("Hủy bỏ",E641)))</formula>
    </cfRule>
  </conditionalFormatting>
  <conditionalFormatting sqref="O641:O643 O646 O649">
    <cfRule type="containsText" dxfId="456" priority="23" operator="containsText" text="Hủy bỏ">
      <formula>NOT(ISERROR(SEARCH("Hủy bỏ",O641)))</formula>
    </cfRule>
  </conditionalFormatting>
  <conditionalFormatting sqref="G641:G643 G646:G680">
    <cfRule type="containsText" dxfId="455" priority="22" operator="containsText" text="Hủy bỏ">
      <formula>NOT(ISERROR(SEARCH("Hủy bỏ",G641)))</formula>
    </cfRule>
  </conditionalFormatting>
  <conditionalFormatting sqref="G644:G645">
    <cfRule type="containsText" dxfId="454" priority="21" operator="containsText" text="Hủy bỏ">
      <formula>NOT(ISERROR(SEARCH("Hủy bỏ",G644)))</formula>
    </cfRule>
  </conditionalFormatting>
  <conditionalFormatting sqref="H644:H678 H680">
    <cfRule type="containsText" dxfId="453" priority="20" operator="containsText" text="Hủy bỏ">
      <formula>NOT(ISERROR(SEARCH("Hủy bỏ",H644)))</formula>
    </cfRule>
  </conditionalFormatting>
  <conditionalFormatting sqref="O667">
    <cfRule type="containsText" dxfId="452" priority="16" operator="containsText" text="Hủy bỏ">
      <formula>NOT(ISERROR(SEARCH("Hủy bỏ",O667)))</formula>
    </cfRule>
  </conditionalFormatting>
  <conditionalFormatting sqref="J644:J680">
    <cfRule type="containsText" dxfId="451" priority="11" operator="containsText" text="Hủy bỏ">
      <formula>NOT(ISERROR(SEARCH("Hủy bỏ",J644)))</formula>
    </cfRule>
  </conditionalFormatting>
  <conditionalFormatting sqref="K644:K680">
    <cfRule type="containsText" dxfId="450" priority="10" operator="containsText" text="Hủy bỏ">
      <formula>NOT(ISERROR(SEARCH("Hủy bỏ",K644)))</formula>
    </cfRule>
  </conditionalFormatting>
  <conditionalFormatting sqref="L644:L680">
    <cfRule type="containsText" dxfId="449" priority="9" operator="containsText" text="Hủy bỏ">
      <formula>NOT(ISERROR(SEARCH("Hủy bỏ",L644)))</formula>
    </cfRule>
  </conditionalFormatting>
  <conditionalFormatting sqref="E681 E761:E785 J683:J787">
    <cfRule type="containsText" dxfId="448" priority="8" operator="containsText" text="Hủy bỏ">
      <formula>NOT(ISERROR(SEARCH("Hủy bỏ",E681)))</formula>
    </cfRule>
  </conditionalFormatting>
  <conditionalFormatting sqref="E682">
    <cfRule type="containsText" dxfId="447" priority="7" operator="containsText" text="Hủy bỏ">
      <formula>NOT(ISERROR(SEARCH("Hủy bỏ",E682)))</formula>
    </cfRule>
  </conditionalFormatting>
  <conditionalFormatting sqref="E788:F788 J788:L788">
    <cfRule type="containsText" dxfId="446" priority="6" operator="containsText" text="Hủy bỏ">
      <formula>NOT(ISERROR(SEARCH("Hủy bỏ",E788)))</formula>
    </cfRule>
  </conditionalFormatting>
  <conditionalFormatting sqref="E789:E830">
    <cfRule type="containsText" dxfId="445" priority="5" operator="containsText" text="Hủy bỏ">
      <formula>NOT(ISERROR(SEARCH("Hủy bỏ",E789)))</formula>
    </cfRule>
  </conditionalFormatting>
  <conditionalFormatting sqref="F789:F830">
    <cfRule type="containsText" dxfId="444" priority="4" operator="containsText" text="Hủy bỏ">
      <formula>NOT(ISERROR(SEARCH("Hủy bỏ",F789)))</formula>
    </cfRule>
  </conditionalFormatting>
  <conditionalFormatting sqref="J789:L830">
    <cfRule type="containsText" dxfId="443" priority="3" operator="containsText" text="Hủy bỏ">
      <formula>NOT(ISERROR(SEARCH("Hủy bỏ",J789)))</formula>
    </cfRule>
  </conditionalFormatting>
  <conditionalFormatting sqref="E507:E508 G507:I508">
    <cfRule type="containsText" dxfId="442" priority="2" operator="containsText" text="Hủy bỏ">
      <formula>NOT(ISERROR(SEARCH("Hủy bỏ",E507)))</formula>
    </cfRule>
  </conditionalFormatting>
  <conditionalFormatting sqref="J507:J508">
    <cfRule type="containsText" dxfId="441" priority="1" operator="containsText" text="Hủy bỏ">
      <formula>NOT(ISERROR(SEARCH("Hủy bỏ",J507)))</formula>
    </cfRule>
  </conditionalFormatting>
  <printOptions horizontalCentered="1"/>
  <pageMargins left="0.19685039370078741" right="0.15748031496062992" top="0.31496062992125984" bottom="0.35433070866141736" header="0.31496062992125984" footer="0.27559055118110237"/>
  <pageSetup paperSize="9" scale="65" orientation="landscape" r:id="rId1"/>
  <headerFooter>
    <oddFooter>Page &amp;P</oddFooter>
  </headerFooter>
  <rowBreaks count="2" manualBreakCount="2">
    <brk id="348" max="14" man="1"/>
    <brk id="37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8"/>
  <sheetViews>
    <sheetView view="pageBreakPreview" zoomScale="80" zoomScaleSheetLayoutView="80" workbookViewId="0">
      <selection activeCell="Q11" sqref="Q11"/>
    </sheetView>
  </sheetViews>
  <sheetFormatPr defaultColWidth="9.140625" defaultRowHeight="15.75" x14ac:dyDescent="0.25"/>
  <cols>
    <col min="1" max="1" width="9.140625" style="634"/>
    <col min="2" max="2" width="30.28515625" style="634" customWidth="1"/>
    <col min="3" max="5" width="8" style="634" customWidth="1"/>
    <col min="6" max="6" width="5.28515625" style="634" hidden="1" customWidth="1"/>
    <col min="7" max="7" width="7.42578125" style="634" hidden="1" customWidth="1"/>
    <col min="8" max="11" width="8.85546875" style="634" hidden="1" customWidth="1"/>
    <col min="12" max="14" width="9.140625" style="671" customWidth="1"/>
    <col min="15" max="19" width="6.28515625" style="671" customWidth="1"/>
    <col min="20" max="20" width="6.140625" style="671" customWidth="1"/>
    <col min="21" max="21" width="4.85546875" style="671" hidden="1" customWidth="1"/>
    <col min="22" max="22" width="6.28515625" style="671" hidden="1" customWidth="1"/>
    <col min="23" max="23" width="6.7109375" style="671" hidden="1" customWidth="1"/>
    <col min="24" max="24" width="6.140625" style="671" hidden="1" customWidth="1"/>
    <col min="25" max="25" width="6.42578125" style="671" hidden="1" customWidth="1"/>
    <col min="26" max="26" width="8" style="671" hidden="1" customWidth="1"/>
    <col min="27" max="29" width="6.42578125" style="671" hidden="1" customWidth="1"/>
    <col min="30" max="32" width="6.42578125" style="671" customWidth="1"/>
    <col min="33" max="33" width="5.42578125" style="634" customWidth="1"/>
    <col min="34" max="34" width="6.85546875" style="634" customWidth="1"/>
    <col min="35" max="35" width="6.28515625" style="634" customWidth="1"/>
    <col min="36" max="36" width="7.28515625" style="634" customWidth="1"/>
    <col min="37" max="38" width="6.5703125" style="634" customWidth="1"/>
    <col min="39" max="16384" width="9.140625" style="634"/>
  </cols>
  <sheetData>
    <row r="1" spans="1:38" x14ac:dyDescent="0.25">
      <c r="A1" s="794" t="s">
        <v>3205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4"/>
      <c r="Q1" s="794"/>
      <c r="R1" s="794"/>
      <c r="S1" s="794"/>
      <c r="T1" s="794"/>
      <c r="U1" s="794"/>
      <c r="V1" s="794"/>
      <c r="W1" s="794"/>
      <c r="X1" s="794"/>
      <c r="Y1" s="794"/>
      <c r="Z1" s="794"/>
      <c r="AA1" s="794"/>
      <c r="AB1" s="794"/>
      <c r="AC1" s="794"/>
      <c r="AD1" s="794"/>
      <c r="AE1" s="794"/>
      <c r="AF1" s="794"/>
      <c r="AG1" s="794"/>
      <c r="AH1" s="794"/>
      <c r="AI1" s="794"/>
      <c r="AJ1" s="794"/>
      <c r="AK1" s="794"/>
    </row>
    <row r="2" spans="1:38" x14ac:dyDescent="0.25">
      <c r="A2" s="795" t="s">
        <v>858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  <c r="AG2" s="795"/>
      <c r="AH2" s="795"/>
      <c r="AI2" s="795"/>
      <c r="AJ2" s="795"/>
      <c r="AK2" s="795"/>
      <c r="AL2" s="795"/>
    </row>
    <row r="3" spans="1:38" x14ac:dyDescent="0.25">
      <c r="A3" s="796" t="s">
        <v>3203</v>
      </c>
      <c r="B3" s="796"/>
      <c r="C3" s="796"/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  <c r="AG3" s="796"/>
      <c r="AH3" s="796"/>
      <c r="AI3" s="796"/>
      <c r="AJ3" s="796"/>
      <c r="AK3" s="796"/>
      <c r="AL3" s="796"/>
    </row>
    <row r="4" spans="1:38" x14ac:dyDescent="0.25">
      <c r="A4" s="3"/>
      <c r="B4" s="4"/>
      <c r="C4" s="3"/>
      <c r="D4" s="3"/>
      <c r="E4" s="3"/>
      <c r="F4" s="5"/>
      <c r="G4" s="5"/>
      <c r="H4" s="5"/>
      <c r="J4" s="797" t="s">
        <v>859</v>
      </c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</row>
    <row r="5" spans="1:38" ht="54" customHeight="1" x14ac:dyDescent="0.25">
      <c r="A5" s="798" t="s">
        <v>0</v>
      </c>
      <c r="B5" s="799" t="s">
        <v>860</v>
      </c>
      <c r="C5" s="802" t="s">
        <v>357</v>
      </c>
      <c r="D5" s="802"/>
      <c r="E5" s="802"/>
      <c r="F5" s="803" t="s">
        <v>306</v>
      </c>
      <c r="G5" s="804"/>
      <c r="H5" s="805"/>
      <c r="I5" s="780" t="s">
        <v>308</v>
      </c>
      <c r="J5" s="780"/>
      <c r="K5" s="780"/>
      <c r="L5" s="781" t="s">
        <v>3185</v>
      </c>
      <c r="M5" s="782"/>
      <c r="N5" s="783"/>
      <c r="O5" s="784" t="s">
        <v>3186</v>
      </c>
      <c r="P5" s="785"/>
      <c r="Q5" s="786"/>
      <c r="R5" s="784" t="s">
        <v>306</v>
      </c>
      <c r="S5" s="785"/>
      <c r="T5" s="786"/>
      <c r="U5" s="784" t="s">
        <v>911</v>
      </c>
      <c r="V5" s="785"/>
      <c r="W5" s="786"/>
      <c r="X5" s="787" t="s">
        <v>861</v>
      </c>
      <c r="Y5" s="788"/>
      <c r="Z5" s="789"/>
      <c r="AA5" s="781" t="s">
        <v>862</v>
      </c>
      <c r="AB5" s="782"/>
      <c r="AC5" s="783"/>
      <c r="AD5" s="784" t="s">
        <v>911</v>
      </c>
      <c r="AE5" s="785"/>
      <c r="AF5" s="786"/>
      <c r="AG5" s="780" t="s">
        <v>3187</v>
      </c>
      <c r="AH5" s="780"/>
      <c r="AI5" s="780"/>
      <c r="AJ5" s="780" t="s">
        <v>3188</v>
      </c>
      <c r="AK5" s="780"/>
      <c r="AL5" s="780"/>
    </row>
    <row r="6" spans="1:38" x14ac:dyDescent="0.25">
      <c r="A6" s="798"/>
      <c r="B6" s="800"/>
      <c r="C6" s="790">
        <v>1</v>
      </c>
      <c r="D6" s="790"/>
      <c r="E6" s="790"/>
      <c r="F6" s="774">
        <v>2</v>
      </c>
      <c r="G6" s="775"/>
      <c r="H6" s="776"/>
      <c r="I6" s="774"/>
      <c r="J6" s="775"/>
      <c r="K6" s="776"/>
      <c r="L6" s="770">
        <v>2</v>
      </c>
      <c r="M6" s="770"/>
      <c r="N6" s="770"/>
      <c r="O6" s="791">
        <v>3</v>
      </c>
      <c r="P6" s="792"/>
      <c r="Q6" s="793"/>
      <c r="R6" s="791">
        <v>4</v>
      </c>
      <c r="S6" s="792"/>
      <c r="T6" s="793"/>
      <c r="U6" s="791"/>
      <c r="V6" s="792"/>
      <c r="W6" s="793"/>
      <c r="X6" s="787">
        <v>3</v>
      </c>
      <c r="Y6" s="788"/>
      <c r="Z6" s="789"/>
      <c r="AA6" s="770">
        <v>4</v>
      </c>
      <c r="AB6" s="770"/>
      <c r="AC6" s="770"/>
      <c r="AD6" s="771">
        <v>5</v>
      </c>
      <c r="AE6" s="772"/>
      <c r="AF6" s="773"/>
      <c r="AG6" s="774">
        <v>6</v>
      </c>
      <c r="AH6" s="775"/>
      <c r="AI6" s="776"/>
      <c r="AJ6" s="777">
        <v>7</v>
      </c>
      <c r="AK6" s="778"/>
      <c r="AL6" s="779"/>
    </row>
    <row r="7" spans="1:38" ht="31.5" x14ac:dyDescent="0.25">
      <c r="A7" s="798"/>
      <c r="B7" s="801"/>
      <c r="C7" s="630" t="s">
        <v>865</v>
      </c>
      <c r="D7" s="630" t="s">
        <v>866</v>
      </c>
      <c r="E7" s="630" t="s">
        <v>867</v>
      </c>
      <c r="F7" s="630" t="s">
        <v>865</v>
      </c>
      <c r="G7" s="630" t="s">
        <v>866</v>
      </c>
      <c r="H7" s="630" t="s">
        <v>867</v>
      </c>
      <c r="I7" s="630" t="s">
        <v>865</v>
      </c>
      <c r="J7" s="630" t="s">
        <v>866</v>
      </c>
      <c r="K7" s="630" t="s">
        <v>867</v>
      </c>
      <c r="L7" s="635" t="s">
        <v>865</v>
      </c>
      <c r="M7" s="635" t="s">
        <v>866</v>
      </c>
      <c r="N7" s="635" t="s">
        <v>867</v>
      </c>
      <c r="O7" s="635" t="s">
        <v>865</v>
      </c>
      <c r="P7" s="635" t="s">
        <v>866</v>
      </c>
      <c r="Q7" s="635" t="s">
        <v>867</v>
      </c>
      <c r="R7" s="635" t="s">
        <v>865</v>
      </c>
      <c r="S7" s="635" t="s">
        <v>866</v>
      </c>
      <c r="T7" s="635" t="s">
        <v>867</v>
      </c>
      <c r="U7" s="635" t="s">
        <v>865</v>
      </c>
      <c r="V7" s="635" t="s">
        <v>866</v>
      </c>
      <c r="W7" s="635" t="s">
        <v>867</v>
      </c>
      <c r="X7" s="635" t="s">
        <v>865</v>
      </c>
      <c r="Y7" s="635" t="s">
        <v>866</v>
      </c>
      <c r="Z7" s="635" t="s">
        <v>867</v>
      </c>
      <c r="AA7" s="635" t="s">
        <v>865</v>
      </c>
      <c r="AB7" s="635" t="s">
        <v>866</v>
      </c>
      <c r="AC7" s="635" t="s">
        <v>867</v>
      </c>
      <c r="AD7" s="635" t="s">
        <v>865</v>
      </c>
      <c r="AE7" s="635" t="s">
        <v>866</v>
      </c>
      <c r="AF7" s="635" t="s">
        <v>867</v>
      </c>
      <c r="AG7" s="630" t="s">
        <v>865</v>
      </c>
      <c r="AH7" s="630" t="s">
        <v>866</v>
      </c>
      <c r="AI7" s="630" t="s">
        <v>867</v>
      </c>
      <c r="AJ7" s="630" t="s">
        <v>865</v>
      </c>
      <c r="AK7" s="630" t="s">
        <v>866</v>
      </c>
      <c r="AL7" s="630" t="s">
        <v>867</v>
      </c>
    </row>
    <row r="8" spans="1:38" x14ac:dyDescent="0.25">
      <c r="A8" s="673" t="s">
        <v>868</v>
      </c>
      <c r="B8" s="675" t="s">
        <v>3200</v>
      </c>
      <c r="C8" s="8"/>
      <c r="D8" s="8"/>
      <c r="E8" s="8"/>
      <c r="F8" s="8"/>
      <c r="G8" s="8"/>
      <c r="H8" s="8"/>
      <c r="I8" s="8"/>
      <c r="J8" s="8"/>
      <c r="K8" s="8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7"/>
      <c r="Y8" s="637"/>
      <c r="Z8" s="637"/>
      <c r="AA8" s="636"/>
      <c r="AB8" s="636"/>
      <c r="AC8" s="636"/>
      <c r="AD8" s="636"/>
      <c r="AE8" s="636"/>
      <c r="AF8" s="636"/>
      <c r="AG8" s="2"/>
      <c r="AH8" s="2"/>
      <c r="AI8" s="2"/>
      <c r="AJ8" s="10"/>
      <c r="AK8" s="10"/>
      <c r="AL8" s="10"/>
    </row>
    <row r="9" spans="1:38" x14ac:dyDescent="0.25">
      <c r="A9" s="6" t="s">
        <v>7</v>
      </c>
      <c r="B9" s="7" t="s">
        <v>869</v>
      </c>
      <c r="C9" s="11"/>
      <c r="D9" s="11"/>
      <c r="E9" s="11"/>
      <c r="F9" s="12"/>
      <c r="G9" s="12"/>
      <c r="H9" s="12"/>
      <c r="I9" s="13"/>
      <c r="J9" s="13"/>
      <c r="K9" s="13"/>
      <c r="L9" s="638"/>
      <c r="M9" s="638"/>
      <c r="N9" s="638"/>
      <c r="O9" s="638"/>
      <c r="P9" s="638"/>
      <c r="Q9" s="638"/>
      <c r="R9" s="638"/>
      <c r="S9" s="638"/>
      <c r="T9" s="638"/>
      <c r="U9" s="638"/>
      <c r="V9" s="638"/>
      <c r="W9" s="638"/>
      <c r="X9" s="639"/>
      <c r="Y9" s="639"/>
      <c r="Z9" s="639"/>
      <c r="AA9" s="638"/>
      <c r="AB9" s="638"/>
      <c r="AC9" s="638"/>
      <c r="AD9" s="638"/>
      <c r="AE9" s="638"/>
      <c r="AF9" s="638"/>
      <c r="AG9" s="2"/>
      <c r="AH9" s="2"/>
      <c r="AI9" s="2"/>
      <c r="AJ9" s="10"/>
      <c r="AK9" s="10"/>
      <c r="AL9" s="10"/>
    </row>
    <row r="10" spans="1:38" x14ac:dyDescent="0.25">
      <c r="A10" s="16">
        <v>1</v>
      </c>
      <c r="B10" s="17" t="s">
        <v>870</v>
      </c>
      <c r="C10" s="11">
        <v>0</v>
      </c>
      <c r="D10" s="11">
        <v>0</v>
      </c>
      <c r="E10" s="11">
        <v>20</v>
      </c>
      <c r="F10" s="12"/>
      <c r="G10" s="12"/>
      <c r="H10" s="12">
        <v>140</v>
      </c>
      <c r="I10" s="13"/>
      <c r="J10" s="13"/>
      <c r="K10" s="13">
        <v>21</v>
      </c>
      <c r="L10" s="103"/>
      <c r="M10" s="103"/>
      <c r="N10" s="103">
        <v>20</v>
      </c>
      <c r="O10" s="103"/>
      <c r="P10" s="103"/>
      <c r="Q10" s="103">
        <v>30</v>
      </c>
      <c r="R10" s="103"/>
      <c r="S10" s="103"/>
      <c r="T10" s="103">
        <v>30</v>
      </c>
      <c r="U10" s="103"/>
      <c r="V10" s="103"/>
      <c r="W10" s="103">
        <v>30</v>
      </c>
      <c r="X10" s="640"/>
      <c r="Y10" s="641"/>
      <c r="Z10" s="642">
        <v>1</v>
      </c>
      <c r="AA10" s="103"/>
      <c r="AB10" s="103"/>
      <c r="AC10" s="103">
        <v>20</v>
      </c>
      <c r="AD10" s="103"/>
      <c r="AE10" s="103"/>
      <c r="AF10" s="103">
        <v>30</v>
      </c>
      <c r="AG10" s="15"/>
      <c r="AH10" s="15"/>
      <c r="AI10" s="15">
        <v>50</v>
      </c>
      <c r="AJ10" s="10"/>
      <c r="AK10" s="10"/>
      <c r="AL10" s="10">
        <v>50</v>
      </c>
    </row>
    <row r="11" spans="1:38" x14ac:dyDescent="0.25">
      <c r="A11" s="6" t="s">
        <v>62</v>
      </c>
      <c r="B11" s="18" t="s">
        <v>871</v>
      </c>
      <c r="C11" s="11"/>
      <c r="D11" s="11"/>
      <c r="E11" s="11"/>
      <c r="F11" s="12"/>
      <c r="G11" s="12"/>
      <c r="H11" s="12"/>
      <c r="I11" s="19"/>
      <c r="J11" s="19"/>
      <c r="K11" s="1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643"/>
      <c r="Y11" s="643"/>
      <c r="Z11" s="643"/>
      <c r="AA11" s="103"/>
      <c r="AB11" s="103"/>
      <c r="AC11" s="103"/>
      <c r="AD11" s="103"/>
      <c r="AE11" s="103"/>
      <c r="AF11" s="103"/>
      <c r="AG11" s="15"/>
      <c r="AH11" s="15"/>
      <c r="AI11" s="15"/>
      <c r="AJ11" s="10"/>
      <c r="AK11" s="10"/>
      <c r="AL11" s="10"/>
    </row>
    <row r="12" spans="1:38" x14ac:dyDescent="0.25">
      <c r="A12" s="16">
        <v>1</v>
      </c>
      <c r="B12" s="20" t="s">
        <v>8</v>
      </c>
      <c r="C12" s="11">
        <v>25</v>
      </c>
      <c r="D12" s="11">
        <v>23</v>
      </c>
      <c r="E12" s="11">
        <v>20</v>
      </c>
      <c r="F12" s="12">
        <v>175</v>
      </c>
      <c r="G12" s="12">
        <v>138</v>
      </c>
      <c r="H12" s="12">
        <v>80</v>
      </c>
      <c r="I12" s="13">
        <v>70</v>
      </c>
      <c r="J12" s="13">
        <v>60</v>
      </c>
      <c r="K12" s="13">
        <v>40</v>
      </c>
      <c r="L12" s="103">
        <f>AD12</f>
        <v>50</v>
      </c>
      <c r="M12" s="103">
        <f>AE12</f>
        <v>42.5</v>
      </c>
      <c r="N12" s="103">
        <f>AF12</f>
        <v>31.5</v>
      </c>
      <c r="O12" s="644">
        <v>60</v>
      </c>
      <c r="P12" s="644">
        <v>45</v>
      </c>
      <c r="Q12" s="644">
        <v>30</v>
      </c>
      <c r="R12" s="645">
        <v>65</v>
      </c>
      <c r="S12" s="645">
        <v>55</v>
      </c>
      <c r="T12" s="645">
        <v>45</v>
      </c>
      <c r="U12" s="645">
        <v>65</v>
      </c>
      <c r="V12" s="645">
        <v>55</v>
      </c>
      <c r="W12" s="645">
        <v>45</v>
      </c>
      <c r="X12" s="646">
        <v>1</v>
      </c>
      <c r="Y12" s="647">
        <v>1.0869565217391304</v>
      </c>
      <c r="Z12" s="647">
        <v>1.05</v>
      </c>
      <c r="AA12" s="103">
        <v>25</v>
      </c>
      <c r="AB12" s="103">
        <v>25</v>
      </c>
      <c r="AC12" s="103">
        <v>21</v>
      </c>
      <c r="AD12" s="103">
        <f>AA12*2</f>
        <v>50</v>
      </c>
      <c r="AE12" s="103">
        <f>AB12*1.7</f>
        <v>42.5</v>
      </c>
      <c r="AF12" s="103">
        <f>AC12*1.5</f>
        <v>31.5</v>
      </c>
      <c r="AG12" s="15">
        <f>(AD12-L12)/L12*100</f>
        <v>0</v>
      </c>
      <c r="AH12" s="15">
        <f>(AE12-M12)/M12*100</f>
        <v>0</v>
      </c>
      <c r="AI12" s="15">
        <f>(AF12-N12)/N12*100</f>
        <v>0</v>
      </c>
      <c r="AJ12" s="10">
        <f>(AD12-O12)/O12*100</f>
        <v>-16.666666666666664</v>
      </c>
      <c r="AK12" s="10">
        <f>(AE12-P12)/P12*100</f>
        <v>-5.5555555555555554</v>
      </c>
      <c r="AL12" s="10">
        <f>(AF12-Q12)/Q12*100</f>
        <v>5</v>
      </c>
    </row>
    <row r="13" spans="1:38" x14ac:dyDescent="0.25">
      <c r="A13" s="16">
        <v>2</v>
      </c>
      <c r="B13" s="21" t="s">
        <v>63</v>
      </c>
      <c r="C13" s="11">
        <v>25</v>
      </c>
      <c r="D13" s="11">
        <v>23</v>
      </c>
      <c r="E13" s="11">
        <v>20</v>
      </c>
      <c r="F13" s="12">
        <v>175</v>
      </c>
      <c r="G13" s="12">
        <v>138</v>
      </c>
      <c r="H13" s="12">
        <v>80</v>
      </c>
      <c r="I13" s="13">
        <v>65</v>
      </c>
      <c r="J13" s="13">
        <v>50</v>
      </c>
      <c r="K13" s="13">
        <v>40</v>
      </c>
      <c r="L13" s="103">
        <f t="shared" ref="L13:N17" si="0">AD13</f>
        <v>54</v>
      </c>
      <c r="M13" s="103">
        <f t="shared" si="0"/>
        <v>40.799999999999997</v>
      </c>
      <c r="N13" s="103">
        <f t="shared" si="0"/>
        <v>31.5</v>
      </c>
      <c r="O13" s="644">
        <v>58</v>
      </c>
      <c r="P13" s="644">
        <v>43</v>
      </c>
      <c r="Q13" s="644">
        <v>28</v>
      </c>
      <c r="R13" s="645">
        <v>65</v>
      </c>
      <c r="S13" s="645">
        <v>55</v>
      </c>
      <c r="T13" s="645">
        <v>50</v>
      </c>
      <c r="U13" s="645">
        <v>65</v>
      </c>
      <c r="V13" s="645">
        <v>55</v>
      </c>
      <c r="W13" s="645">
        <v>50</v>
      </c>
      <c r="X13" s="647">
        <v>1.08</v>
      </c>
      <c r="Y13" s="647">
        <v>1.0434782608695652</v>
      </c>
      <c r="Z13" s="647">
        <v>1.05</v>
      </c>
      <c r="AA13" s="103">
        <v>27</v>
      </c>
      <c r="AB13" s="103">
        <v>24</v>
      </c>
      <c r="AC13" s="103">
        <v>21</v>
      </c>
      <c r="AD13" s="103">
        <f t="shared" ref="AD13:AD16" si="1">AA13*2</f>
        <v>54</v>
      </c>
      <c r="AE13" s="103">
        <f t="shared" ref="AE13:AE16" si="2">AB13*1.7</f>
        <v>40.799999999999997</v>
      </c>
      <c r="AF13" s="103">
        <f t="shared" ref="AF13:AF16" si="3">AC13*1.5</f>
        <v>31.5</v>
      </c>
      <c r="AG13" s="15">
        <f t="shared" ref="AG13:AI76" si="4">(AD13-L13)/L13*100</f>
        <v>0</v>
      </c>
      <c r="AH13" s="15">
        <f t="shared" si="4"/>
        <v>0</v>
      </c>
      <c r="AI13" s="15">
        <f t="shared" si="4"/>
        <v>0</v>
      </c>
      <c r="AJ13" s="10">
        <f t="shared" ref="AJ13:AL76" si="5">(AD13-O13)/O13*100</f>
        <v>-6.8965517241379306</v>
      </c>
      <c r="AK13" s="10">
        <f t="shared" si="5"/>
        <v>-5.1162790697674492</v>
      </c>
      <c r="AL13" s="10">
        <f t="shared" si="5"/>
        <v>12.5</v>
      </c>
    </row>
    <row r="14" spans="1:38" x14ac:dyDescent="0.25">
      <c r="A14" s="16">
        <v>3</v>
      </c>
      <c r="B14" s="21" t="s">
        <v>93</v>
      </c>
      <c r="C14" s="11">
        <v>25</v>
      </c>
      <c r="D14" s="11">
        <v>23</v>
      </c>
      <c r="E14" s="11">
        <v>20</v>
      </c>
      <c r="F14" s="12">
        <v>175</v>
      </c>
      <c r="G14" s="12">
        <v>138</v>
      </c>
      <c r="H14" s="12">
        <v>80</v>
      </c>
      <c r="I14" s="13">
        <v>60</v>
      </c>
      <c r="J14" s="13">
        <v>55</v>
      </c>
      <c r="K14" s="13">
        <v>40</v>
      </c>
      <c r="L14" s="103">
        <f t="shared" si="0"/>
        <v>53</v>
      </c>
      <c r="M14" s="103">
        <f t="shared" si="0"/>
        <v>41.65</v>
      </c>
      <c r="N14" s="103">
        <f t="shared" si="0"/>
        <v>31.5</v>
      </c>
      <c r="O14" s="644">
        <v>56</v>
      </c>
      <c r="P14" s="644">
        <v>41</v>
      </c>
      <c r="Q14" s="644">
        <v>26</v>
      </c>
      <c r="R14" s="645">
        <v>65</v>
      </c>
      <c r="S14" s="645">
        <v>55</v>
      </c>
      <c r="T14" s="645">
        <v>45</v>
      </c>
      <c r="U14" s="645">
        <v>65</v>
      </c>
      <c r="V14" s="645">
        <v>55</v>
      </c>
      <c r="W14" s="645">
        <v>45</v>
      </c>
      <c r="X14" s="647">
        <v>1.06</v>
      </c>
      <c r="Y14" s="647">
        <v>1.0652173913043479</v>
      </c>
      <c r="Z14" s="647">
        <v>1.05</v>
      </c>
      <c r="AA14" s="103">
        <v>26.5</v>
      </c>
      <c r="AB14" s="103">
        <v>24.5</v>
      </c>
      <c r="AC14" s="103">
        <v>21</v>
      </c>
      <c r="AD14" s="103">
        <f t="shared" si="1"/>
        <v>53</v>
      </c>
      <c r="AE14" s="103">
        <f t="shared" si="2"/>
        <v>41.65</v>
      </c>
      <c r="AF14" s="103">
        <f t="shared" si="3"/>
        <v>31.5</v>
      </c>
      <c r="AG14" s="15">
        <f t="shared" si="4"/>
        <v>0</v>
      </c>
      <c r="AH14" s="15">
        <f t="shared" si="4"/>
        <v>0</v>
      </c>
      <c r="AI14" s="15">
        <f t="shared" si="4"/>
        <v>0</v>
      </c>
      <c r="AJ14" s="10">
        <f t="shared" si="5"/>
        <v>-5.3571428571428568</v>
      </c>
      <c r="AK14" s="10">
        <f t="shared" si="5"/>
        <v>1.5853658536585331</v>
      </c>
      <c r="AL14" s="10">
        <f t="shared" si="5"/>
        <v>21.153846153846153</v>
      </c>
    </row>
    <row r="15" spans="1:38" x14ac:dyDescent="0.25">
      <c r="A15" s="16">
        <v>4</v>
      </c>
      <c r="B15" s="21" t="s">
        <v>133</v>
      </c>
      <c r="C15" s="11">
        <v>30</v>
      </c>
      <c r="D15" s="11">
        <v>27</v>
      </c>
      <c r="E15" s="11">
        <v>25</v>
      </c>
      <c r="F15" s="12">
        <v>210</v>
      </c>
      <c r="G15" s="12">
        <v>162</v>
      </c>
      <c r="H15" s="12">
        <v>87.5</v>
      </c>
      <c r="I15" s="13">
        <v>140</v>
      </c>
      <c r="J15" s="13">
        <v>120</v>
      </c>
      <c r="K15" s="13">
        <v>90</v>
      </c>
      <c r="L15" s="103">
        <f t="shared" si="0"/>
        <v>60</v>
      </c>
      <c r="M15" s="103">
        <f>AE15</f>
        <v>45.9</v>
      </c>
      <c r="N15" s="103">
        <f t="shared" si="0"/>
        <v>37.5</v>
      </c>
      <c r="O15" s="103">
        <v>105</v>
      </c>
      <c r="P15" s="103">
        <v>85</v>
      </c>
      <c r="Q15" s="103">
        <v>70</v>
      </c>
      <c r="R15" s="103">
        <v>105</v>
      </c>
      <c r="S15" s="107">
        <v>90</v>
      </c>
      <c r="T15" s="103"/>
      <c r="U15" s="103">
        <v>105</v>
      </c>
      <c r="V15" s="107">
        <v>90</v>
      </c>
      <c r="W15" s="103"/>
      <c r="X15" s="647">
        <v>1</v>
      </c>
      <c r="Y15" s="647">
        <v>1</v>
      </c>
      <c r="Z15" s="647">
        <v>1</v>
      </c>
      <c r="AA15" s="103">
        <v>30</v>
      </c>
      <c r="AB15" s="103">
        <v>27</v>
      </c>
      <c r="AC15" s="103">
        <v>25</v>
      </c>
      <c r="AD15" s="103">
        <f t="shared" si="1"/>
        <v>60</v>
      </c>
      <c r="AE15" s="103">
        <f t="shared" si="2"/>
        <v>45.9</v>
      </c>
      <c r="AF15" s="103">
        <f t="shared" si="3"/>
        <v>37.5</v>
      </c>
      <c r="AG15" s="15">
        <f t="shared" si="4"/>
        <v>0</v>
      </c>
      <c r="AH15" s="15">
        <f t="shared" si="4"/>
        <v>0</v>
      </c>
      <c r="AI15" s="15">
        <f t="shared" si="4"/>
        <v>0</v>
      </c>
      <c r="AJ15" s="10">
        <f t="shared" si="5"/>
        <v>-42.857142857142854</v>
      </c>
      <c r="AK15" s="10">
        <f t="shared" si="5"/>
        <v>-46</v>
      </c>
      <c r="AL15" s="10">
        <f t="shared" si="5"/>
        <v>-46.428571428571431</v>
      </c>
    </row>
    <row r="16" spans="1:38" x14ac:dyDescent="0.25">
      <c r="A16" s="16">
        <v>5</v>
      </c>
      <c r="B16" s="21" t="s">
        <v>179</v>
      </c>
      <c r="C16" s="11">
        <v>25</v>
      </c>
      <c r="D16" s="11">
        <v>23</v>
      </c>
      <c r="E16" s="11">
        <v>20</v>
      </c>
      <c r="F16" s="12">
        <v>175</v>
      </c>
      <c r="G16" s="12">
        <v>138</v>
      </c>
      <c r="H16" s="12">
        <v>80</v>
      </c>
      <c r="I16" s="13">
        <v>65</v>
      </c>
      <c r="J16" s="13">
        <v>58</v>
      </c>
      <c r="K16" s="13">
        <v>42</v>
      </c>
      <c r="L16" s="103">
        <f t="shared" si="0"/>
        <v>52</v>
      </c>
      <c r="M16" s="103">
        <f t="shared" si="0"/>
        <v>40.799999999999997</v>
      </c>
      <c r="N16" s="103">
        <f t="shared" si="0"/>
        <v>31.5</v>
      </c>
      <c r="O16" s="644">
        <v>58</v>
      </c>
      <c r="P16" s="644">
        <v>43</v>
      </c>
      <c r="Q16" s="644">
        <v>28</v>
      </c>
      <c r="R16" s="645">
        <v>65</v>
      </c>
      <c r="S16" s="645">
        <v>55</v>
      </c>
      <c r="T16" s="645">
        <v>45</v>
      </c>
      <c r="U16" s="645">
        <v>65</v>
      </c>
      <c r="V16" s="645">
        <v>55</v>
      </c>
      <c r="W16" s="645">
        <v>45</v>
      </c>
      <c r="X16" s="647">
        <v>1.04</v>
      </c>
      <c r="Y16" s="647">
        <v>1.0434782608695652</v>
      </c>
      <c r="Z16" s="647">
        <v>1.05</v>
      </c>
      <c r="AA16" s="103">
        <v>26</v>
      </c>
      <c r="AB16" s="103">
        <v>24</v>
      </c>
      <c r="AC16" s="103">
        <v>21</v>
      </c>
      <c r="AD16" s="103">
        <f t="shared" si="1"/>
        <v>52</v>
      </c>
      <c r="AE16" s="103">
        <f t="shared" si="2"/>
        <v>40.799999999999997</v>
      </c>
      <c r="AF16" s="103">
        <f t="shared" si="3"/>
        <v>31.5</v>
      </c>
      <c r="AG16" s="15">
        <f t="shared" si="4"/>
        <v>0</v>
      </c>
      <c r="AH16" s="15">
        <f t="shared" si="4"/>
        <v>0</v>
      </c>
      <c r="AI16" s="15">
        <f t="shared" si="4"/>
        <v>0</v>
      </c>
      <c r="AJ16" s="10">
        <f t="shared" si="5"/>
        <v>-10.344827586206897</v>
      </c>
      <c r="AK16" s="10">
        <f t="shared" si="5"/>
        <v>-5.1162790697674492</v>
      </c>
      <c r="AL16" s="10">
        <f t="shared" si="5"/>
        <v>12.5</v>
      </c>
    </row>
    <row r="17" spans="1:38" x14ac:dyDescent="0.25">
      <c r="A17" s="16">
        <v>6</v>
      </c>
      <c r="B17" s="21" t="s">
        <v>885</v>
      </c>
      <c r="C17" s="11">
        <v>20</v>
      </c>
      <c r="D17" s="11">
        <v>18</v>
      </c>
      <c r="E17" s="11">
        <v>16</v>
      </c>
      <c r="F17" s="12">
        <v>140</v>
      </c>
      <c r="G17" s="12">
        <v>120</v>
      </c>
      <c r="H17" s="12">
        <v>65</v>
      </c>
      <c r="I17" s="13">
        <v>28</v>
      </c>
      <c r="J17" s="13">
        <v>25</v>
      </c>
      <c r="K17" s="13">
        <v>20</v>
      </c>
      <c r="L17" s="103">
        <f t="shared" si="0"/>
        <v>35</v>
      </c>
      <c r="M17" s="103">
        <f t="shared" si="0"/>
        <v>30</v>
      </c>
      <c r="N17" s="103">
        <f t="shared" si="0"/>
        <v>25</v>
      </c>
      <c r="O17" s="644">
        <v>35</v>
      </c>
      <c r="P17" s="644">
        <v>30</v>
      </c>
      <c r="Q17" s="644">
        <v>25</v>
      </c>
      <c r="R17" s="644">
        <v>35</v>
      </c>
      <c r="S17" s="644">
        <v>30</v>
      </c>
      <c r="T17" s="644">
        <v>25</v>
      </c>
      <c r="U17" s="644">
        <v>35</v>
      </c>
      <c r="V17" s="644">
        <v>30</v>
      </c>
      <c r="W17" s="644">
        <v>25</v>
      </c>
      <c r="X17" s="647">
        <v>1.1499999999999999</v>
      </c>
      <c r="Y17" s="647">
        <v>1.1666666666666667</v>
      </c>
      <c r="Z17" s="647">
        <v>1.0625</v>
      </c>
      <c r="AA17" s="103">
        <v>23</v>
      </c>
      <c r="AB17" s="103">
        <v>21</v>
      </c>
      <c r="AC17" s="103">
        <v>17</v>
      </c>
      <c r="AD17" s="645">
        <v>35</v>
      </c>
      <c r="AE17" s="645">
        <v>30</v>
      </c>
      <c r="AF17" s="645">
        <v>25</v>
      </c>
      <c r="AG17" s="15">
        <f t="shared" si="4"/>
        <v>0</v>
      </c>
      <c r="AH17" s="15">
        <f t="shared" si="4"/>
        <v>0</v>
      </c>
      <c r="AI17" s="15">
        <f t="shared" si="4"/>
        <v>0</v>
      </c>
      <c r="AJ17" s="10">
        <f t="shared" si="5"/>
        <v>0</v>
      </c>
      <c r="AK17" s="10">
        <f t="shared" si="5"/>
        <v>0</v>
      </c>
      <c r="AL17" s="10">
        <f t="shared" si="5"/>
        <v>0</v>
      </c>
    </row>
    <row r="18" spans="1:38" x14ac:dyDescent="0.25">
      <c r="A18" s="16">
        <v>7</v>
      </c>
      <c r="B18" s="21" t="s">
        <v>3189</v>
      </c>
      <c r="C18" s="11">
        <v>20</v>
      </c>
      <c r="D18" s="11">
        <v>18</v>
      </c>
      <c r="E18" s="11">
        <v>16</v>
      </c>
      <c r="F18" s="12">
        <v>140</v>
      </c>
      <c r="G18" s="12">
        <v>108</v>
      </c>
      <c r="H18" s="12">
        <v>64</v>
      </c>
      <c r="I18" s="13">
        <v>25</v>
      </c>
      <c r="J18" s="13">
        <v>20</v>
      </c>
      <c r="K18" s="13">
        <v>18</v>
      </c>
      <c r="L18" s="103">
        <v>22</v>
      </c>
      <c r="M18" s="103">
        <v>20</v>
      </c>
      <c r="N18" s="103">
        <v>16</v>
      </c>
      <c r="O18" s="644">
        <v>33</v>
      </c>
      <c r="P18" s="644">
        <v>28</v>
      </c>
      <c r="Q18" s="644">
        <v>23</v>
      </c>
      <c r="R18" s="644">
        <v>33</v>
      </c>
      <c r="S18" s="644">
        <v>28</v>
      </c>
      <c r="T18" s="644">
        <v>23</v>
      </c>
      <c r="U18" s="644">
        <v>33</v>
      </c>
      <c r="V18" s="644">
        <v>28</v>
      </c>
      <c r="W18" s="644">
        <v>23</v>
      </c>
      <c r="X18" s="647">
        <v>1.1000000000000001</v>
      </c>
      <c r="Y18" s="647">
        <v>1.1111111111111112</v>
      </c>
      <c r="Z18" s="647">
        <v>1</v>
      </c>
      <c r="AA18" s="103">
        <v>22</v>
      </c>
      <c r="AB18" s="103">
        <v>20</v>
      </c>
      <c r="AC18" s="103">
        <v>16</v>
      </c>
      <c r="AD18" s="644">
        <v>33</v>
      </c>
      <c r="AE18" s="644">
        <v>28</v>
      </c>
      <c r="AF18" s="644">
        <v>23</v>
      </c>
      <c r="AG18" s="15">
        <f t="shared" si="4"/>
        <v>50</v>
      </c>
      <c r="AH18" s="15">
        <f t="shared" si="4"/>
        <v>40</v>
      </c>
      <c r="AI18" s="15">
        <f t="shared" si="4"/>
        <v>43.75</v>
      </c>
      <c r="AJ18" s="10">
        <f t="shared" si="5"/>
        <v>0</v>
      </c>
      <c r="AK18" s="10">
        <f t="shared" si="5"/>
        <v>0</v>
      </c>
      <c r="AL18" s="10">
        <f t="shared" si="5"/>
        <v>0</v>
      </c>
    </row>
    <row r="19" spans="1:38" x14ac:dyDescent="0.25">
      <c r="A19" s="16">
        <v>8</v>
      </c>
      <c r="B19" s="21" t="s">
        <v>3190</v>
      </c>
      <c r="C19" s="11">
        <v>20</v>
      </c>
      <c r="D19" s="11">
        <v>18</v>
      </c>
      <c r="E19" s="11">
        <v>16</v>
      </c>
      <c r="F19" s="12">
        <v>120</v>
      </c>
      <c r="G19" s="12">
        <v>100</v>
      </c>
      <c r="H19" s="12">
        <v>65</v>
      </c>
      <c r="I19" s="13">
        <v>22</v>
      </c>
      <c r="J19" s="13">
        <v>21</v>
      </c>
      <c r="K19" s="13">
        <v>19</v>
      </c>
      <c r="L19" s="103">
        <v>23</v>
      </c>
      <c r="M19" s="103">
        <v>22</v>
      </c>
      <c r="N19" s="103">
        <v>18</v>
      </c>
      <c r="O19" s="644">
        <v>33</v>
      </c>
      <c r="P19" s="644">
        <v>28</v>
      </c>
      <c r="Q19" s="644">
        <v>23</v>
      </c>
      <c r="R19" s="644">
        <v>33</v>
      </c>
      <c r="S19" s="644">
        <v>28</v>
      </c>
      <c r="T19" s="644">
        <v>23</v>
      </c>
      <c r="U19" s="644">
        <v>33</v>
      </c>
      <c r="V19" s="644">
        <v>28</v>
      </c>
      <c r="W19" s="644">
        <v>23</v>
      </c>
      <c r="X19" s="647">
        <v>1.1499999999999999</v>
      </c>
      <c r="Y19" s="647">
        <v>1.2222222222222223</v>
      </c>
      <c r="Z19" s="647">
        <v>1.125</v>
      </c>
      <c r="AA19" s="103">
        <v>23</v>
      </c>
      <c r="AB19" s="103">
        <v>22</v>
      </c>
      <c r="AC19" s="103">
        <v>18</v>
      </c>
      <c r="AD19" s="644">
        <v>33</v>
      </c>
      <c r="AE19" s="644">
        <v>28</v>
      </c>
      <c r="AF19" s="644">
        <v>23</v>
      </c>
      <c r="AG19" s="15">
        <f t="shared" si="4"/>
        <v>43.478260869565219</v>
      </c>
      <c r="AH19" s="15">
        <f t="shared" si="4"/>
        <v>27.27272727272727</v>
      </c>
      <c r="AI19" s="15">
        <f t="shared" si="4"/>
        <v>27.777777777777779</v>
      </c>
      <c r="AJ19" s="10">
        <f t="shared" si="5"/>
        <v>0</v>
      </c>
      <c r="AK19" s="10">
        <f t="shared" si="5"/>
        <v>0</v>
      </c>
      <c r="AL19" s="10">
        <f t="shared" si="5"/>
        <v>0</v>
      </c>
    </row>
    <row r="20" spans="1:38" x14ac:dyDescent="0.25">
      <c r="A20" s="6" t="s">
        <v>92</v>
      </c>
      <c r="B20" s="7" t="s">
        <v>880</v>
      </c>
      <c r="C20" s="22"/>
      <c r="D20" s="22"/>
      <c r="E20" s="11"/>
      <c r="F20" s="12"/>
      <c r="G20" s="12"/>
      <c r="H20" s="12"/>
      <c r="I20" s="13"/>
      <c r="J20" s="13"/>
      <c r="K20" s="1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643"/>
      <c r="Y20" s="643"/>
      <c r="Z20" s="643"/>
      <c r="AA20" s="103"/>
      <c r="AB20" s="103"/>
      <c r="AC20" s="103"/>
      <c r="AD20" s="103"/>
      <c r="AE20" s="103"/>
      <c r="AF20" s="103"/>
      <c r="AG20" s="15"/>
      <c r="AH20" s="15"/>
      <c r="AI20" s="15"/>
      <c r="AJ20" s="10"/>
      <c r="AK20" s="10"/>
      <c r="AL20" s="10"/>
    </row>
    <row r="21" spans="1:38" x14ac:dyDescent="0.25">
      <c r="A21" s="16">
        <v>1</v>
      </c>
      <c r="B21" s="20" t="s">
        <v>8</v>
      </c>
      <c r="C21" s="11">
        <v>33</v>
      </c>
      <c r="D21" s="11">
        <v>29</v>
      </c>
      <c r="E21" s="11">
        <v>25</v>
      </c>
      <c r="F21" s="12">
        <v>227.70000000000002</v>
      </c>
      <c r="G21" s="12">
        <v>153.69999999999999</v>
      </c>
      <c r="H21" s="12">
        <v>112.5</v>
      </c>
      <c r="I21" s="13">
        <v>75</v>
      </c>
      <c r="J21" s="13">
        <v>65</v>
      </c>
      <c r="K21" s="13">
        <v>45</v>
      </c>
      <c r="L21" s="103">
        <f>AD21</f>
        <v>70</v>
      </c>
      <c r="M21" s="103">
        <f>AE21</f>
        <v>54.4</v>
      </c>
      <c r="N21" s="103">
        <f>AF21</f>
        <v>37.5</v>
      </c>
      <c r="O21" s="644">
        <v>70</v>
      </c>
      <c r="P21" s="644">
        <v>55</v>
      </c>
      <c r="Q21" s="644">
        <v>40</v>
      </c>
      <c r="R21" s="645">
        <v>95</v>
      </c>
      <c r="S21" s="645">
        <v>75</v>
      </c>
      <c r="T21" s="645">
        <v>55</v>
      </c>
      <c r="U21" s="645">
        <v>95</v>
      </c>
      <c r="V21" s="645">
        <v>75</v>
      </c>
      <c r="W21" s="645">
        <v>55</v>
      </c>
      <c r="X21" s="647">
        <v>1.0606060606060606</v>
      </c>
      <c r="Y21" s="647">
        <v>1.103448275862069</v>
      </c>
      <c r="Z21" s="647">
        <v>1</v>
      </c>
      <c r="AA21" s="103">
        <v>35</v>
      </c>
      <c r="AB21" s="103">
        <v>32</v>
      </c>
      <c r="AC21" s="103">
        <v>25</v>
      </c>
      <c r="AD21" s="103">
        <f>AA21*2</f>
        <v>70</v>
      </c>
      <c r="AE21" s="103">
        <f>AB21*1.7</f>
        <v>54.4</v>
      </c>
      <c r="AF21" s="103">
        <f>AC21*1.5</f>
        <v>37.5</v>
      </c>
      <c r="AG21" s="15">
        <f t="shared" si="4"/>
        <v>0</v>
      </c>
      <c r="AH21" s="15">
        <f t="shared" si="4"/>
        <v>0</v>
      </c>
      <c r="AI21" s="15">
        <f t="shared" si="4"/>
        <v>0</v>
      </c>
      <c r="AJ21" s="10">
        <f t="shared" si="5"/>
        <v>0</v>
      </c>
      <c r="AK21" s="10">
        <f t="shared" si="5"/>
        <v>-1.0909090909090935</v>
      </c>
      <c r="AL21" s="10">
        <f t="shared" si="5"/>
        <v>-6.25</v>
      </c>
    </row>
    <row r="22" spans="1:38" x14ac:dyDescent="0.25">
      <c r="A22" s="16">
        <v>2</v>
      </c>
      <c r="B22" s="21" t="s">
        <v>63</v>
      </c>
      <c r="C22" s="11">
        <v>29</v>
      </c>
      <c r="D22" s="11">
        <v>25</v>
      </c>
      <c r="E22" s="11">
        <v>22</v>
      </c>
      <c r="F22" s="12">
        <v>200.10000000000002</v>
      </c>
      <c r="G22" s="12">
        <v>132.5</v>
      </c>
      <c r="H22" s="12">
        <v>99</v>
      </c>
      <c r="I22" s="13">
        <v>70</v>
      </c>
      <c r="J22" s="13">
        <v>60</v>
      </c>
      <c r="K22" s="13">
        <v>45</v>
      </c>
      <c r="L22" s="103">
        <f t="shared" ref="L22:N26" si="6">AD22</f>
        <v>64</v>
      </c>
      <c r="M22" s="103">
        <f t="shared" si="6"/>
        <v>52.699999999999996</v>
      </c>
      <c r="N22" s="103">
        <f t="shared" si="6"/>
        <v>33</v>
      </c>
      <c r="O22" s="644">
        <v>68</v>
      </c>
      <c r="P22" s="644">
        <v>53</v>
      </c>
      <c r="Q22" s="644">
        <v>38</v>
      </c>
      <c r="R22" s="645">
        <v>95</v>
      </c>
      <c r="S22" s="645">
        <v>75</v>
      </c>
      <c r="T22" s="645">
        <v>60</v>
      </c>
      <c r="U22" s="645">
        <v>95</v>
      </c>
      <c r="V22" s="645">
        <v>75</v>
      </c>
      <c r="W22" s="645">
        <v>60</v>
      </c>
      <c r="X22" s="647">
        <v>1.103448275862069</v>
      </c>
      <c r="Y22" s="647">
        <v>1.24</v>
      </c>
      <c r="Z22" s="647">
        <v>1</v>
      </c>
      <c r="AA22" s="103">
        <v>32</v>
      </c>
      <c r="AB22" s="103">
        <v>31</v>
      </c>
      <c r="AC22" s="103">
        <v>22</v>
      </c>
      <c r="AD22" s="103">
        <f t="shared" ref="AD22:AD25" si="7">AA22*2</f>
        <v>64</v>
      </c>
      <c r="AE22" s="103">
        <f t="shared" ref="AE22:AE25" si="8">AB22*1.7</f>
        <v>52.699999999999996</v>
      </c>
      <c r="AF22" s="103">
        <f t="shared" ref="AF22:AF25" si="9">AC22*1.5</f>
        <v>33</v>
      </c>
      <c r="AG22" s="15">
        <f t="shared" si="4"/>
        <v>0</v>
      </c>
      <c r="AH22" s="15">
        <f t="shared" si="4"/>
        <v>0</v>
      </c>
      <c r="AI22" s="15">
        <f t="shared" si="4"/>
        <v>0</v>
      </c>
      <c r="AJ22" s="10">
        <f t="shared" si="5"/>
        <v>-5.8823529411764701</v>
      </c>
      <c r="AK22" s="10">
        <f t="shared" si="5"/>
        <v>-0.56603773584906458</v>
      </c>
      <c r="AL22" s="10">
        <f t="shared" si="5"/>
        <v>-13.157894736842104</v>
      </c>
    </row>
    <row r="23" spans="1:38" x14ac:dyDescent="0.25">
      <c r="A23" s="16">
        <v>3</v>
      </c>
      <c r="B23" s="21" t="s">
        <v>93</v>
      </c>
      <c r="C23" s="11">
        <v>33</v>
      </c>
      <c r="D23" s="11">
        <v>29</v>
      </c>
      <c r="E23" s="11">
        <v>25</v>
      </c>
      <c r="F23" s="12">
        <v>227.70000000000002</v>
      </c>
      <c r="G23" s="12">
        <v>153.69999999999999</v>
      </c>
      <c r="H23" s="12">
        <v>112.5</v>
      </c>
      <c r="I23" s="13">
        <v>65</v>
      </c>
      <c r="J23" s="13">
        <v>55</v>
      </c>
      <c r="K23" s="13">
        <v>45</v>
      </c>
      <c r="L23" s="103">
        <f t="shared" si="6"/>
        <v>70</v>
      </c>
      <c r="M23" s="103">
        <f t="shared" si="6"/>
        <v>54.4</v>
      </c>
      <c r="N23" s="103">
        <f t="shared" si="6"/>
        <v>37.5</v>
      </c>
      <c r="O23" s="644">
        <v>68</v>
      </c>
      <c r="P23" s="644">
        <v>53</v>
      </c>
      <c r="Q23" s="644">
        <v>38</v>
      </c>
      <c r="R23" s="645">
        <v>95</v>
      </c>
      <c r="S23" s="645">
        <v>75</v>
      </c>
      <c r="T23" s="645">
        <v>55</v>
      </c>
      <c r="U23" s="645">
        <v>95</v>
      </c>
      <c r="V23" s="645">
        <v>75</v>
      </c>
      <c r="W23" s="645">
        <v>55</v>
      </c>
      <c r="X23" s="647">
        <v>1.0606060606060606</v>
      </c>
      <c r="Y23" s="647">
        <v>1.103448275862069</v>
      </c>
      <c r="Z23" s="647">
        <v>1</v>
      </c>
      <c r="AA23" s="103">
        <v>35</v>
      </c>
      <c r="AB23" s="103">
        <v>32</v>
      </c>
      <c r="AC23" s="103">
        <v>25</v>
      </c>
      <c r="AD23" s="103">
        <f t="shared" si="7"/>
        <v>70</v>
      </c>
      <c r="AE23" s="103">
        <f t="shared" si="8"/>
        <v>54.4</v>
      </c>
      <c r="AF23" s="103">
        <f t="shared" si="9"/>
        <v>37.5</v>
      </c>
      <c r="AG23" s="15">
        <f t="shared" si="4"/>
        <v>0</v>
      </c>
      <c r="AH23" s="15">
        <f t="shared" si="4"/>
        <v>0</v>
      </c>
      <c r="AI23" s="15">
        <f t="shared" si="4"/>
        <v>0</v>
      </c>
      <c r="AJ23" s="10">
        <f t="shared" si="5"/>
        <v>2.9411764705882351</v>
      </c>
      <c r="AK23" s="10">
        <f t="shared" si="5"/>
        <v>2.6415094339622613</v>
      </c>
      <c r="AL23" s="10">
        <f t="shared" si="5"/>
        <v>-1.3157894736842104</v>
      </c>
    </row>
    <row r="24" spans="1:38" x14ac:dyDescent="0.25">
      <c r="A24" s="16">
        <v>4</v>
      </c>
      <c r="B24" s="21" t="s">
        <v>133</v>
      </c>
      <c r="C24" s="11">
        <v>35</v>
      </c>
      <c r="D24" s="11">
        <v>33</v>
      </c>
      <c r="E24" s="11">
        <v>30</v>
      </c>
      <c r="F24" s="12">
        <v>241.5</v>
      </c>
      <c r="G24" s="12">
        <v>174.9</v>
      </c>
      <c r="H24" s="12">
        <v>114</v>
      </c>
      <c r="I24" s="13">
        <v>170</v>
      </c>
      <c r="J24" s="13">
        <v>150</v>
      </c>
      <c r="K24" s="13">
        <v>110</v>
      </c>
      <c r="L24" s="103">
        <f t="shared" si="6"/>
        <v>72</v>
      </c>
      <c r="M24" s="103">
        <f t="shared" si="6"/>
        <v>57.8</v>
      </c>
      <c r="N24" s="103">
        <f t="shared" si="6"/>
        <v>46.500000000000007</v>
      </c>
      <c r="O24" s="648">
        <v>135</v>
      </c>
      <c r="P24" s="648">
        <v>115</v>
      </c>
      <c r="Q24" s="648">
        <v>90</v>
      </c>
      <c r="R24" s="648">
        <v>135</v>
      </c>
      <c r="S24" s="648">
        <v>115</v>
      </c>
      <c r="T24" s="648"/>
      <c r="U24" s="648">
        <v>135</v>
      </c>
      <c r="V24" s="648">
        <v>115</v>
      </c>
      <c r="W24" s="648"/>
      <c r="X24" s="647">
        <v>1.0285714285714285</v>
      </c>
      <c r="Y24" s="647">
        <v>1.0303030303030303</v>
      </c>
      <c r="Z24" s="647">
        <v>1.0333333333333334</v>
      </c>
      <c r="AA24" s="103">
        <v>36</v>
      </c>
      <c r="AB24" s="103">
        <v>34</v>
      </c>
      <c r="AC24" s="103">
        <v>31.000000000000004</v>
      </c>
      <c r="AD24" s="103">
        <f t="shared" si="7"/>
        <v>72</v>
      </c>
      <c r="AE24" s="103">
        <f t="shared" si="8"/>
        <v>57.8</v>
      </c>
      <c r="AF24" s="103">
        <f t="shared" si="9"/>
        <v>46.500000000000007</v>
      </c>
      <c r="AG24" s="15">
        <f t="shared" si="4"/>
        <v>0</v>
      </c>
      <c r="AH24" s="15">
        <f t="shared" si="4"/>
        <v>0</v>
      </c>
      <c r="AI24" s="15">
        <f t="shared" si="4"/>
        <v>0</v>
      </c>
      <c r="AJ24" s="10">
        <f t="shared" si="5"/>
        <v>-46.666666666666664</v>
      </c>
      <c r="AK24" s="10">
        <f t="shared" si="5"/>
        <v>-49.739130434782616</v>
      </c>
      <c r="AL24" s="10">
        <f t="shared" si="5"/>
        <v>-48.333333333333329</v>
      </c>
    </row>
    <row r="25" spans="1:38" x14ac:dyDescent="0.25">
      <c r="A25" s="16">
        <v>5</v>
      </c>
      <c r="B25" s="21" t="s">
        <v>179</v>
      </c>
      <c r="C25" s="11">
        <v>29</v>
      </c>
      <c r="D25" s="11">
        <v>25</v>
      </c>
      <c r="E25" s="11">
        <v>22</v>
      </c>
      <c r="F25" s="12">
        <v>200.10000000000002</v>
      </c>
      <c r="G25" s="12">
        <v>132.5</v>
      </c>
      <c r="H25" s="12">
        <v>99</v>
      </c>
      <c r="I25" s="13">
        <v>75</v>
      </c>
      <c r="J25" s="13">
        <v>68</v>
      </c>
      <c r="K25" s="13">
        <v>50</v>
      </c>
      <c r="L25" s="103">
        <f t="shared" si="6"/>
        <v>60.000000000000007</v>
      </c>
      <c r="M25" s="103">
        <f t="shared" si="6"/>
        <v>49.29999999999999</v>
      </c>
      <c r="N25" s="103">
        <f t="shared" si="6"/>
        <v>33</v>
      </c>
      <c r="O25" s="644">
        <v>68</v>
      </c>
      <c r="P25" s="644">
        <v>53</v>
      </c>
      <c r="Q25" s="644">
        <v>38</v>
      </c>
      <c r="R25" s="645">
        <v>95</v>
      </c>
      <c r="S25" s="645">
        <v>75</v>
      </c>
      <c r="T25" s="645">
        <v>55</v>
      </c>
      <c r="U25" s="645">
        <v>95</v>
      </c>
      <c r="V25" s="645">
        <v>75</v>
      </c>
      <c r="W25" s="645">
        <v>55</v>
      </c>
      <c r="X25" s="647">
        <v>1.0344827586206897</v>
      </c>
      <c r="Y25" s="647">
        <v>1.1599999999999999</v>
      </c>
      <c r="Z25" s="647">
        <v>1</v>
      </c>
      <c r="AA25" s="103">
        <v>30.000000000000004</v>
      </c>
      <c r="AB25" s="103">
        <v>28.999999999999996</v>
      </c>
      <c r="AC25" s="103">
        <v>22</v>
      </c>
      <c r="AD25" s="103">
        <f t="shared" si="7"/>
        <v>60.000000000000007</v>
      </c>
      <c r="AE25" s="103">
        <f t="shared" si="8"/>
        <v>49.29999999999999</v>
      </c>
      <c r="AF25" s="103">
        <f t="shared" si="9"/>
        <v>33</v>
      </c>
      <c r="AG25" s="15">
        <f t="shared" si="4"/>
        <v>0</v>
      </c>
      <c r="AH25" s="15">
        <f t="shared" si="4"/>
        <v>0</v>
      </c>
      <c r="AI25" s="15">
        <f t="shared" si="4"/>
        <v>0</v>
      </c>
      <c r="AJ25" s="10">
        <f t="shared" si="5"/>
        <v>-11.764705882352931</v>
      </c>
      <c r="AK25" s="10">
        <f t="shared" si="5"/>
        <v>-6.9811320754717174</v>
      </c>
      <c r="AL25" s="10">
        <f t="shared" si="5"/>
        <v>-13.157894736842104</v>
      </c>
    </row>
    <row r="26" spans="1:38" x14ac:dyDescent="0.25">
      <c r="A26" s="16">
        <v>6</v>
      </c>
      <c r="B26" s="21" t="s">
        <v>885</v>
      </c>
      <c r="C26" s="11">
        <v>26</v>
      </c>
      <c r="D26" s="11">
        <v>24</v>
      </c>
      <c r="E26" s="11">
        <v>22</v>
      </c>
      <c r="F26" s="12">
        <v>160</v>
      </c>
      <c r="G26" s="12">
        <v>140</v>
      </c>
      <c r="H26" s="12">
        <v>120</v>
      </c>
      <c r="I26" s="13">
        <v>40</v>
      </c>
      <c r="J26" s="13">
        <v>33</v>
      </c>
      <c r="K26" s="13">
        <v>25</v>
      </c>
      <c r="L26" s="103">
        <f t="shared" si="6"/>
        <v>50</v>
      </c>
      <c r="M26" s="103">
        <f t="shared" si="6"/>
        <v>38</v>
      </c>
      <c r="N26" s="103">
        <f t="shared" si="6"/>
        <v>33</v>
      </c>
      <c r="O26" s="644">
        <v>52</v>
      </c>
      <c r="P26" s="644">
        <v>40</v>
      </c>
      <c r="Q26" s="644">
        <v>35</v>
      </c>
      <c r="R26" s="644">
        <v>52</v>
      </c>
      <c r="S26" s="644">
        <v>40</v>
      </c>
      <c r="T26" s="644">
        <v>35</v>
      </c>
      <c r="U26" s="644">
        <v>52</v>
      </c>
      <c r="V26" s="644">
        <v>40</v>
      </c>
      <c r="W26" s="644">
        <v>35</v>
      </c>
      <c r="X26" s="647">
        <v>1</v>
      </c>
      <c r="Y26" s="647">
        <v>1.0416666666666667</v>
      </c>
      <c r="Z26" s="647">
        <v>1</v>
      </c>
      <c r="AA26" s="103">
        <v>26</v>
      </c>
      <c r="AB26" s="103">
        <v>25</v>
      </c>
      <c r="AC26" s="103">
        <v>22</v>
      </c>
      <c r="AD26" s="645">
        <v>50</v>
      </c>
      <c r="AE26" s="645">
        <v>38</v>
      </c>
      <c r="AF26" s="645">
        <v>33</v>
      </c>
      <c r="AG26" s="15">
        <f t="shared" si="4"/>
        <v>0</v>
      </c>
      <c r="AH26" s="15">
        <f t="shared" si="4"/>
        <v>0</v>
      </c>
      <c r="AI26" s="15">
        <f t="shared" si="4"/>
        <v>0</v>
      </c>
      <c r="AJ26" s="10">
        <f t="shared" si="5"/>
        <v>-3.8461538461538463</v>
      </c>
      <c r="AK26" s="10">
        <f t="shared" si="5"/>
        <v>-5</v>
      </c>
      <c r="AL26" s="10">
        <f t="shared" si="5"/>
        <v>-5.7142857142857144</v>
      </c>
    </row>
    <row r="27" spans="1:38" x14ac:dyDescent="0.25">
      <c r="A27" s="16">
        <v>7</v>
      </c>
      <c r="B27" s="21" t="s">
        <v>3189</v>
      </c>
      <c r="C27" s="11">
        <v>26</v>
      </c>
      <c r="D27" s="11">
        <v>24</v>
      </c>
      <c r="E27" s="11">
        <v>22</v>
      </c>
      <c r="F27" s="12">
        <v>179.4</v>
      </c>
      <c r="G27" s="12">
        <v>127.19999999999999</v>
      </c>
      <c r="H27" s="12">
        <v>99</v>
      </c>
      <c r="I27" s="13">
        <v>30</v>
      </c>
      <c r="J27" s="13">
        <v>26</v>
      </c>
      <c r="K27" s="13">
        <v>23</v>
      </c>
      <c r="L27" s="103">
        <v>29.999999999999996</v>
      </c>
      <c r="M27" s="103">
        <v>26.911103065890771</v>
      </c>
      <c r="N27" s="103">
        <v>22</v>
      </c>
      <c r="O27" s="644">
        <v>50</v>
      </c>
      <c r="P27" s="644">
        <v>38</v>
      </c>
      <c r="Q27" s="644">
        <v>33</v>
      </c>
      <c r="R27" s="644">
        <v>50</v>
      </c>
      <c r="S27" s="644">
        <v>38</v>
      </c>
      <c r="T27" s="644">
        <v>33</v>
      </c>
      <c r="U27" s="644">
        <v>50</v>
      </c>
      <c r="V27" s="644">
        <v>38</v>
      </c>
      <c r="W27" s="644">
        <v>33</v>
      </c>
      <c r="X27" s="647">
        <v>1.1538461538461537</v>
      </c>
      <c r="Y27" s="647">
        <v>1.121295961078782</v>
      </c>
      <c r="Z27" s="647">
        <v>1</v>
      </c>
      <c r="AA27" s="103">
        <v>29.999999999999996</v>
      </c>
      <c r="AB27" s="103">
        <v>26.911103065890771</v>
      </c>
      <c r="AC27" s="103">
        <v>22</v>
      </c>
      <c r="AD27" s="644">
        <v>50</v>
      </c>
      <c r="AE27" s="644">
        <v>38</v>
      </c>
      <c r="AF27" s="644">
        <v>33</v>
      </c>
      <c r="AG27" s="15">
        <f t="shared" si="4"/>
        <v>66.666666666666686</v>
      </c>
      <c r="AH27" s="15">
        <f t="shared" si="4"/>
        <v>41.205657408239652</v>
      </c>
      <c r="AI27" s="15">
        <f t="shared" si="4"/>
        <v>50</v>
      </c>
      <c r="AJ27" s="10">
        <f t="shared" si="5"/>
        <v>0</v>
      </c>
      <c r="AK27" s="10">
        <f t="shared" si="5"/>
        <v>0</v>
      </c>
      <c r="AL27" s="10">
        <f t="shared" si="5"/>
        <v>0</v>
      </c>
    </row>
    <row r="28" spans="1:38" x14ac:dyDescent="0.25">
      <c r="A28" s="16">
        <v>8</v>
      </c>
      <c r="B28" s="21" t="s">
        <v>3190</v>
      </c>
      <c r="C28" s="11">
        <v>26</v>
      </c>
      <c r="D28" s="11">
        <v>24</v>
      </c>
      <c r="E28" s="11">
        <v>22</v>
      </c>
      <c r="F28" s="12">
        <v>150</v>
      </c>
      <c r="G28" s="12">
        <v>130</v>
      </c>
      <c r="H28" s="12">
        <v>80</v>
      </c>
      <c r="I28" s="13">
        <v>30</v>
      </c>
      <c r="J28" s="13">
        <v>28</v>
      </c>
      <c r="K28" s="13">
        <v>24</v>
      </c>
      <c r="L28" s="103">
        <v>27.000000000000004</v>
      </c>
      <c r="M28" s="103">
        <v>25</v>
      </c>
      <c r="N28" s="103">
        <v>22</v>
      </c>
      <c r="O28" s="644">
        <v>50</v>
      </c>
      <c r="P28" s="644">
        <v>38</v>
      </c>
      <c r="Q28" s="644">
        <v>33</v>
      </c>
      <c r="R28" s="644">
        <v>50</v>
      </c>
      <c r="S28" s="644">
        <v>38</v>
      </c>
      <c r="T28" s="644">
        <v>33</v>
      </c>
      <c r="U28" s="644">
        <v>50</v>
      </c>
      <c r="V28" s="644">
        <v>38</v>
      </c>
      <c r="W28" s="644">
        <v>33</v>
      </c>
      <c r="X28" s="647">
        <v>1.0384615384615385</v>
      </c>
      <c r="Y28" s="647">
        <v>1.0416666666666667</v>
      </c>
      <c r="Z28" s="647">
        <v>1</v>
      </c>
      <c r="AA28" s="103">
        <v>27.000000000000004</v>
      </c>
      <c r="AB28" s="103">
        <v>25</v>
      </c>
      <c r="AC28" s="103">
        <v>22</v>
      </c>
      <c r="AD28" s="644">
        <v>50</v>
      </c>
      <c r="AE28" s="644">
        <v>38</v>
      </c>
      <c r="AF28" s="644">
        <v>33</v>
      </c>
      <c r="AG28" s="15">
        <f t="shared" si="4"/>
        <v>85.185185185185162</v>
      </c>
      <c r="AH28" s="15">
        <f t="shared" si="4"/>
        <v>52</v>
      </c>
      <c r="AI28" s="15">
        <f t="shared" si="4"/>
        <v>50</v>
      </c>
      <c r="AJ28" s="10">
        <f t="shared" si="5"/>
        <v>0</v>
      </c>
      <c r="AK28" s="10">
        <f t="shared" si="5"/>
        <v>0</v>
      </c>
      <c r="AL28" s="10">
        <f t="shared" si="5"/>
        <v>0</v>
      </c>
    </row>
    <row r="29" spans="1:38" x14ac:dyDescent="0.25">
      <c r="A29" s="6" t="s">
        <v>703</v>
      </c>
      <c r="B29" s="7" t="s">
        <v>881</v>
      </c>
      <c r="C29" s="22"/>
      <c r="D29" s="22"/>
      <c r="E29" s="11"/>
      <c r="F29" s="12"/>
      <c r="G29" s="12"/>
      <c r="H29" s="12"/>
      <c r="I29" s="13"/>
      <c r="J29" s="13"/>
      <c r="K29" s="1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643"/>
      <c r="Y29" s="643"/>
      <c r="Z29" s="643"/>
      <c r="AA29" s="103"/>
      <c r="AB29" s="103"/>
      <c r="AC29" s="103"/>
      <c r="AD29" s="103"/>
      <c r="AE29" s="103"/>
      <c r="AF29" s="103"/>
      <c r="AG29" s="15"/>
      <c r="AH29" s="15"/>
      <c r="AI29" s="15"/>
      <c r="AJ29" s="10"/>
      <c r="AK29" s="10"/>
      <c r="AL29" s="10"/>
    </row>
    <row r="30" spans="1:38" x14ac:dyDescent="0.25">
      <c r="A30" s="16">
        <v>1</v>
      </c>
      <c r="B30" s="20" t="s">
        <v>8</v>
      </c>
      <c r="C30" s="11">
        <v>24</v>
      </c>
      <c r="D30" s="11">
        <v>20</v>
      </c>
      <c r="E30" s="11">
        <v>19</v>
      </c>
      <c r="F30" s="12">
        <v>144</v>
      </c>
      <c r="G30" s="12">
        <v>80</v>
      </c>
      <c r="H30" s="12">
        <v>57</v>
      </c>
      <c r="I30" s="13">
        <v>65</v>
      </c>
      <c r="J30" s="13">
        <v>42</v>
      </c>
      <c r="K30" s="13">
        <v>37</v>
      </c>
      <c r="L30" s="103">
        <f>AD30</f>
        <v>48</v>
      </c>
      <c r="M30" s="103">
        <f>AE30</f>
        <v>35.699999999999996</v>
      </c>
      <c r="N30" s="103">
        <f>AF30</f>
        <v>28.5</v>
      </c>
      <c r="O30" s="103">
        <v>55</v>
      </c>
      <c r="P30" s="103">
        <v>50</v>
      </c>
      <c r="Q30" s="103">
        <v>45</v>
      </c>
      <c r="R30" s="107">
        <v>50</v>
      </c>
      <c r="S30" s="107">
        <v>42</v>
      </c>
      <c r="T30" s="107">
        <v>35</v>
      </c>
      <c r="U30" s="107">
        <v>50</v>
      </c>
      <c r="V30" s="107">
        <v>42</v>
      </c>
      <c r="W30" s="107">
        <v>35</v>
      </c>
      <c r="X30" s="647">
        <v>1</v>
      </c>
      <c r="Y30" s="647">
        <v>1.05</v>
      </c>
      <c r="Z30" s="647">
        <v>1</v>
      </c>
      <c r="AA30" s="103">
        <v>24</v>
      </c>
      <c r="AB30" s="103">
        <v>21</v>
      </c>
      <c r="AC30" s="103">
        <v>19</v>
      </c>
      <c r="AD30" s="103">
        <f>AA30*2</f>
        <v>48</v>
      </c>
      <c r="AE30" s="103">
        <f>AB30*1.7</f>
        <v>35.699999999999996</v>
      </c>
      <c r="AF30" s="103">
        <f>AC30*1.5</f>
        <v>28.5</v>
      </c>
      <c r="AG30" s="15">
        <f t="shared" si="4"/>
        <v>0</v>
      </c>
      <c r="AH30" s="15">
        <f t="shared" si="4"/>
        <v>0</v>
      </c>
      <c r="AI30" s="15">
        <f t="shared" si="4"/>
        <v>0</v>
      </c>
      <c r="AJ30" s="10">
        <f t="shared" si="5"/>
        <v>-12.727272727272727</v>
      </c>
      <c r="AK30" s="10">
        <f t="shared" si="5"/>
        <v>-28.600000000000009</v>
      </c>
      <c r="AL30" s="10">
        <f t="shared" si="5"/>
        <v>-36.666666666666664</v>
      </c>
    </row>
    <row r="31" spans="1:38" x14ac:dyDescent="0.25">
      <c r="A31" s="16">
        <v>2</v>
      </c>
      <c r="B31" s="21" t="s">
        <v>63</v>
      </c>
      <c r="C31" s="11">
        <v>24</v>
      </c>
      <c r="D31" s="11">
        <v>20</v>
      </c>
      <c r="E31" s="11">
        <v>19</v>
      </c>
      <c r="F31" s="12">
        <v>144</v>
      </c>
      <c r="G31" s="12">
        <v>80</v>
      </c>
      <c r="H31" s="12">
        <v>57</v>
      </c>
      <c r="I31" s="13">
        <v>60</v>
      </c>
      <c r="J31" s="13">
        <v>44</v>
      </c>
      <c r="K31" s="13">
        <v>35</v>
      </c>
      <c r="L31" s="103">
        <f t="shared" ref="L31:N35" si="10">AD31</f>
        <v>48</v>
      </c>
      <c r="M31" s="103">
        <f t="shared" si="10"/>
        <v>35.699999999999996</v>
      </c>
      <c r="N31" s="103">
        <f t="shared" si="10"/>
        <v>28.5</v>
      </c>
      <c r="O31" s="103">
        <v>53</v>
      </c>
      <c r="P31" s="103">
        <v>48</v>
      </c>
      <c r="Q31" s="103">
        <v>43</v>
      </c>
      <c r="R31" s="107">
        <v>50</v>
      </c>
      <c r="S31" s="107">
        <v>42</v>
      </c>
      <c r="T31" s="107">
        <v>35</v>
      </c>
      <c r="U31" s="107">
        <v>50</v>
      </c>
      <c r="V31" s="107">
        <v>42</v>
      </c>
      <c r="W31" s="107">
        <v>35</v>
      </c>
      <c r="X31" s="647">
        <v>1</v>
      </c>
      <c r="Y31" s="647">
        <v>1.05</v>
      </c>
      <c r="Z31" s="647">
        <v>1</v>
      </c>
      <c r="AA31" s="103">
        <v>24</v>
      </c>
      <c r="AB31" s="103">
        <v>21</v>
      </c>
      <c r="AC31" s="103">
        <v>19</v>
      </c>
      <c r="AD31" s="103">
        <f t="shared" ref="AD31:AD34" si="11">AA31*2</f>
        <v>48</v>
      </c>
      <c r="AE31" s="103">
        <f t="shared" ref="AE31:AE34" si="12">AB31*1.7</f>
        <v>35.699999999999996</v>
      </c>
      <c r="AF31" s="103">
        <f t="shared" ref="AF31:AF34" si="13">AC31*1.5</f>
        <v>28.5</v>
      </c>
      <c r="AG31" s="15">
        <f t="shared" si="4"/>
        <v>0</v>
      </c>
      <c r="AH31" s="15">
        <f t="shared" si="4"/>
        <v>0</v>
      </c>
      <c r="AI31" s="15">
        <f t="shared" si="4"/>
        <v>0</v>
      </c>
      <c r="AJ31" s="10">
        <f t="shared" si="5"/>
        <v>-9.433962264150944</v>
      </c>
      <c r="AK31" s="10">
        <f t="shared" si="5"/>
        <v>-25.625000000000007</v>
      </c>
      <c r="AL31" s="10">
        <f t="shared" si="5"/>
        <v>-33.720930232558139</v>
      </c>
    </row>
    <row r="32" spans="1:38" x14ac:dyDescent="0.25">
      <c r="A32" s="16">
        <v>3</v>
      </c>
      <c r="B32" s="21" t="s">
        <v>93</v>
      </c>
      <c r="C32" s="11">
        <v>24</v>
      </c>
      <c r="D32" s="11">
        <v>20</v>
      </c>
      <c r="E32" s="11">
        <v>19</v>
      </c>
      <c r="F32" s="12">
        <v>144</v>
      </c>
      <c r="G32" s="12">
        <v>80</v>
      </c>
      <c r="H32" s="12">
        <v>57</v>
      </c>
      <c r="I32" s="13">
        <v>55</v>
      </c>
      <c r="J32" s="13">
        <v>45</v>
      </c>
      <c r="K32" s="13">
        <v>38</v>
      </c>
      <c r="L32" s="103">
        <f t="shared" si="10"/>
        <v>48</v>
      </c>
      <c r="M32" s="103">
        <f t="shared" si="10"/>
        <v>35.699999999999996</v>
      </c>
      <c r="N32" s="103">
        <f t="shared" si="10"/>
        <v>28.5</v>
      </c>
      <c r="O32" s="103">
        <v>53</v>
      </c>
      <c r="P32" s="103">
        <v>48</v>
      </c>
      <c r="Q32" s="103">
        <v>43</v>
      </c>
      <c r="R32" s="107">
        <v>50</v>
      </c>
      <c r="S32" s="107">
        <v>42</v>
      </c>
      <c r="T32" s="107">
        <v>35</v>
      </c>
      <c r="U32" s="107">
        <v>50</v>
      </c>
      <c r="V32" s="107">
        <v>42</v>
      </c>
      <c r="W32" s="107">
        <v>35</v>
      </c>
      <c r="X32" s="647">
        <v>1</v>
      </c>
      <c r="Y32" s="647">
        <v>1.05</v>
      </c>
      <c r="Z32" s="647">
        <v>1</v>
      </c>
      <c r="AA32" s="103">
        <v>24</v>
      </c>
      <c r="AB32" s="103">
        <v>21</v>
      </c>
      <c r="AC32" s="103">
        <v>19</v>
      </c>
      <c r="AD32" s="103">
        <f t="shared" si="11"/>
        <v>48</v>
      </c>
      <c r="AE32" s="103">
        <f t="shared" si="12"/>
        <v>35.699999999999996</v>
      </c>
      <c r="AF32" s="103">
        <f t="shared" si="13"/>
        <v>28.5</v>
      </c>
      <c r="AG32" s="15">
        <f t="shared" si="4"/>
        <v>0</v>
      </c>
      <c r="AH32" s="15">
        <f t="shared" si="4"/>
        <v>0</v>
      </c>
      <c r="AI32" s="15">
        <f t="shared" si="4"/>
        <v>0</v>
      </c>
      <c r="AJ32" s="10">
        <f t="shared" si="5"/>
        <v>-9.433962264150944</v>
      </c>
      <c r="AK32" s="10">
        <f t="shared" si="5"/>
        <v>-25.625000000000007</v>
      </c>
      <c r="AL32" s="10">
        <f t="shared" si="5"/>
        <v>-33.720930232558139</v>
      </c>
    </row>
    <row r="33" spans="1:38" x14ac:dyDescent="0.25">
      <c r="A33" s="16">
        <v>4</v>
      </c>
      <c r="B33" s="21" t="s">
        <v>133</v>
      </c>
      <c r="C33" s="11">
        <v>24</v>
      </c>
      <c r="D33" s="11">
        <v>20</v>
      </c>
      <c r="E33" s="11">
        <v>19</v>
      </c>
      <c r="F33" s="12">
        <v>144</v>
      </c>
      <c r="G33" s="12">
        <v>80</v>
      </c>
      <c r="H33" s="12">
        <v>57</v>
      </c>
      <c r="I33" s="13">
        <v>75</v>
      </c>
      <c r="J33" s="13">
        <v>65</v>
      </c>
      <c r="K33" s="13">
        <v>50</v>
      </c>
      <c r="L33" s="103">
        <f t="shared" si="10"/>
        <v>48</v>
      </c>
      <c r="M33" s="103">
        <f t="shared" si="10"/>
        <v>35.699999999999996</v>
      </c>
      <c r="N33" s="103">
        <f t="shared" si="10"/>
        <v>28.5</v>
      </c>
      <c r="O33" s="103">
        <v>60</v>
      </c>
      <c r="P33" s="103">
        <v>55</v>
      </c>
      <c r="Q33" s="103">
        <v>50</v>
      </c>
      <c r="R33" s="107">
        <v>85</v>
      </c>
      <c r="S33" s="107">
        <v>70</v>
      </c>
      <c r="T33" s="103"/>
      <c r="U33" s="107">
        <v>60</v>
      </c>
      <c r="V33" s="107">
        <v>55</v>
      </c>
      <c r="W33" s="103"/>
      <c r="X33" s="647">
        <v>1</v>
      </c>
      <c r="Y33" s="647">
        <v>1.05</v>
      </c>
      <c r="Z33" s="647">
        <v>1</v>
      </c>
      <c r="AA33" s="103">
        <v>24</v>
      </c>
      <c r="AB33" s="103">
        <v>21</v>
      </c>
      <c r="AC33" s="103">
        <v>19</v>
      </c>
      <c r="AD33" s="103">
        <f t="shared" si="11"/>
        <v>48</v>
      </c>
      <c r="AE33" s="103">
        <f t="shared" si="12"/>
        <v>35.699999999999996</v>
      </c>
      <c r="AF33" s="103">
        <f t="shared" si="13"/>
        <v>28.5</v>
      </c>
      <c r="AG33" s="15">
        <f t="shared" si="4"/>
        <v>0</v>
      </c>
      <c r="AH33" s="15">
        <f t="shared" si="4"/>
        <v>0</v>
      </c>
      <c r="AI33" s="15">
        <f t="shared" si="4"/>
        <v>0</v>
      </c>
      <c r="AJ33" s="10">
        <f t="shared" si="5"/>
        <v>-20</v>
      </c>
      <c r="AK33" s="10">
        <f t="shared" si="5"/>
        <v>-35.090909090909101</v>
      </c>
      <c r="AL33" s="10">
        <f t="shared" si="5"/>
        <v>-43</v>
      </c>
    </row>
    <row r="34" spans="1:38" x14ac:dyDescent="0.25">
      <c r="A34" s="16">
        <v>5</v>
      </c>
      <c r="B34" s="21" t="s">
        <v>179</v>
      </c>
      <c r="C34" s="11">
        <v>24</v>
      </c>
      <c r="D34" s="11">
        <v>20</v>
      </c>
      <c r="E34" s="11">
        <v>19</v>
      </c>
      <c r="F34" s="12">
        <v>144</v>
      </c>
      <c r="G34" s="12">
        <v>80</v>
      </c>
      <c r="H34" s="12">
        <v>57</v>
      </c>
      <c r="I34" s="13">
        <v>60</v>
      </c>
      <c r="J34" s="13">
        <v>52</v>
      </c>
      <c r="K34" s="13">
        <v>40</v>
      </c>
      <c r="L34" s="103">
        <f t="shared" si="10"/>
        <v>48</v>
      </c>
      <c r="M34" s="103">
        <f t="shared" si="10"/>
        <v>35.699999999999996</v>
      </c>
      <c r="N34" s="103">
        <f t="shared" si="10"/>
        <v>28.5</v>
      </c>
      <c r="O34" s="103">
        <v>53</v>
      </c>
      <c r="P34" s="103">
        <v>48</v>
      </c>
      <c r="Q34" s="103">
        <v>43</v>
      </c>
      <c r="R34" s="107">
        <v>50</v>
      </c>
      <c r="S34" s="107">
        <v>42</v>
      </c>
      <c r="T34" s="107">
        <v>35</v>
      </c>
      <c r="U34" s="107">
        <v>50</v>
      </c>
      <c r="V34" s="107">
        <v>42</v>
      </c>
      <c r="W34" s="107">
        <v>35</v>
      </c>
      <c r="X34" s="647">
        <v>1</v>
      </c>
      <c r="Y34" s="647">
        <v>1.05</v>
      </c>
      <c r="Z34" s="647">
        <v>1</v>
      </c>
      <c r="AA34" s="103">
        <v>24</v>
      </c>
      <c r="AB34" s="103">
        <v>21</v>
      </c>
      <c r="AC34" s="103">
        <v>19</v>
      </c>
      <c r="AD34" s="103">
        <f t="shared" si="11"/>
        <v>48</v>
      </c>
      <c r="AE34" s="103">
        <f t="shared" si="12"/>
        <v>35.699999999999996</v>
      </c>
      <c r="AF34" s="103">
        <f t="shared" si="13"/>
        <v>28.5</v>
      </c>
      <c r="AG34" s="15">
        <f t="shared" si="4"/>
        <v>0</v>
      </c>
      <c r="AH34" s="15">
        <f t="shared" si="4"/>
        <v>0</v>
      </c>
      <c r="AI34" s="15">
        <f t="shared" si="4"/>
        <v>0</v>
      </c>
      <c r="AJ34" s="10">
        <f t="shared" si="5"/>
        <v>-9.433962264150944</v>
      </c>
      <c r="AK34" s="10">
        <f t="shared" si="5"/>
        <v>-25.625000000000007</v>
      </c>
      <c r="AL34" s="10">
        <f t="shared" si="5"/>
        <v>-33.720930232558139</v>
      </c>
    </row>
    <row r="35" spans="1:38" x14ac:dyDescent="0.25">
      <c r="A35" s="16">
        <v>6</v>
      </c>
      <c r="B35" s="21" t="s">
        <v>885</v>
      </c>
      <c r="C35" s="11">
        <v>16</v>
      </c>
      <c r="D35" s="11">
        <v>15</v>
      </c>
      <c r="E35" s="11">
        <v>14</v>
      </c>
      <c r="F35" s="12">
        <v>130</v>
      </c>
      <c r="G35" s="12">
        <v>100</v>
      </c>
      <c r="H35" s="12">
        <v>65</v>
      </c>
      <c r="I35" s="13">
        <v>30</v>
      </c>
      <c r="J35" s="13">
        <v>24</v>
      </c>
      <c r="K35" s="13">
        <v>18</v>
      </c>
      <c r="L35" s="103">
        <f t="shared" si="10"/>
        <v>32</v>
      </c>
      <c r="M35" s="103">
        <f t="shared" si="10"/>
        <v>28</v>
      </c>
      <c r="N35" s="103">
        <f t="shared" si="10"/>
        <v>23</v>
      </c>
      <c r="O35" s="644">
        <v>35</v>
      </c>
      <c r="P35" s="644">
        <v>30</v>
      </c>
      <c r="Q35" s="644">
        <v>25</v>
      </c>
      <c r="R35" s="644">
        <v>35</v>
      </c>
      <c r="S35" s="644">
        <v>30</v>
      </c>
      <c r="T35" s="644">
        <v>25</v>
      </c>
      <c r="U35" s="644">
        <v>35</v>
      </c>
      <c r="V35" s="644">
        <v>30</v>
      </c>
      <c r="W35" s="644">
        <v>25</v>
      </c>
      <c r="X35" s="647">
        <v>1</v>
      </c>
      <c r="Y35" s="647">
        <v>1</v>
      </c>
      <c r="Z35" s="647">
        <v>1</v>
      </c>
      <c r="AA35" s="103">
        <v>16</v>
      </c>
      <c r="AB35" s="103">
        <v>15</v>
      </c>
      <c r="AC35" s="103">
        <v>14</v>
      </c>
      <c r="AD35" s="645">
        <v>32</v>
      </c>
      <c r="AE35" s="645">
        <v>28</v>
      </c>
      <c r="AF35" s="645">
        <v>23</v>
      </c>
      <c r="AG35" s="15">
        <f t="shared" si="4"/>
        <v>0</v>
      </c>
      <c r="AH35" s="15">
        <f t="shared" si="4"/>
        <v>0</v>
      </c>
      <c r="AI35" s="15">
        <f t="shared" si="4"/>
        <v>0</v>
      </c>
      <c r="AJ35" s="10">
        <f t="shared" si="5"/>
        <v>-8.5714285714285712</v>
      </c>
      <c r="AK35" s="10">
        <f t="shared" si="5"/>
        <v>-6.666666666666667</v>
      </c>
      <c r="AL35" s="10">
        <f t="shared" si="5"/>
        <v>-8</v>
      </c>
    </row>
    <row r="36" spans="1:38" x14ac:dyDescent="0.25">
      <c r="A36" s="16">
        <v>7</v>
      </c>
      <c r="B36" s="21" t="s">
        <v>3189</v>
      </c>
      <c r="C36" s="11">
        <v>15</v>
      </c>
      <c r="D36" s="11">
        <v>14</v>
      </c>
      <c r="E36" s="11">
        <v>13</v>
      </c>
      <c r="F36" s="12">
        <v>105</v>
      </c>
      <c r="G36" s="12">
        <v>56</v>
      </c>
      <c r="H36" s="12">
        <v>39</v>
      </c>
      <c r="I36" s="13">
        <v>18</v>
      </c>
      <c r="J36" s="13">
        <v>16</v>
      </c>
      <c r="K36" s="13">
        <v>15</v>
      </c>
      <c r="L36" s="103">
        <v>15</v>
      </c>
      <c r="M36" s="103">
        <v>14</v>
      </c>
      <c r="N36" s="103">
        <v>13</v>
      </c>
      <c r="O36" s="644">
        <v>32</v>
      </c>
      <c r="P36" s="644">
        <v>28</v>
      </c>
      <c r="Q36" s="644">
        <v>23</v>
      </c>
      <c r="R36" s="644">
        <v>32</v>
      </c>
      <c r="S36" s="644">
        <v>28</v>
      </c>
      <c r="T36" s="644">
        <v>23</v>
      </c>
      <c r="U36" s="644">
        <v>32</v>
      </c>
      <c r="V36" s="644">
        <v>28</v>
      </c>
      <c r="W36" s="644">
        <v>23</v>
      </c>
      <c r="X36" s="647">
        <v>1</v>
      </c>
      <c r="Y36" s="647">
        <v>1</v>
      </c>
      <c r="Z36" s="647">
        <v>1</v>
      </c>
      <c r="AA36" s="103">
        <v>15</v>
      </c>
      <c r="AB36" s="103">
        <v>14</v>
      </c>
      <c r="AC36" s="103">
        <v>13</v>
      </c>
      <c r="AD36" s="644">
        <v>32</v>
      </c>
      <c r="AE36" s="644">
        <v>28</v>
      </c>
      <c r="AF36" s="644">
        <v>23</v>
      </c>
      <c r="AG36" s="15">
        <f t="shared" si="4"/>
        <v>113.33333333333333</v>
      </c>
      <c r="AH36" s="15">
        <f t="shared" si="4"/>
        <v>100</v>
      </c>
      <c r="AI36" s="15">
        <f t="shared" si="4"/>
        <v>76.923076923076934</v>
      </c>
      <c r="AJ36" s="10">
        <f t="shared" si="5"/>
        <v>0</v>
      </c>
      <c r="AK36" s="10">
        <f t="shared" si="5"/>
        <v>0</v>
      </c>
      <c r="AL36" s="10">
        <f t="shared" si="5"/>
        <v>0</v>
      </c>
    </row>
    <row r="37" spans="1:38" x14ac:dyDescent="0.25">
      <c r="A37" s="16">
        <v>8</v>
      </c>
      <c r="B37" s="21" t="s">
        <v>3190</v>
      </c>
      <c r="C37" s="11">
        <v>15</v>
      </c>
      <c r="D37" s="11">
        <v>14</v>
      </c>
      <c r="E37" s="11">
        <v>13</v>
      </c>
      <c r="F37" s="12">
        <v>110</v>
      </c>
      <c r="G37" s="12">
        <v>90</v>
      </c>
      <c r="H37" s="12">
        <v>60</v>
      </c>
      <c r="I37" s="13">
        <v>17</v>
      </c>
      <c r="J37" s="13">
        <v>16</v>
      </c>
      <c r="K37" s="13">
        <v>15</v>
      </c>
      <c r="L37" s="103">
        <v>15</v>
      </c>
      <c r="M37" s="103">
        <v>14</v>
      </c>
      <c r="N37" s="103">
        <v>13</v>
      </c>
      <c r="O37" s="644">
        <v>32</v>
      </c>
      <c r="P37" s="644">
        <v>28</v>
      </c>
      <c r="Q37" s="644">
        <v>23</v>
      </c>
      <c r="R37" s="644">
        <v>32</v>
      </c>
      <c r="S37" s="644">
        <v>28</v>
      </c>
      <c r="T37" s="644">
        <v>23</v>
      </c>
      <c r="U37" s="644">
        <v>32</v>
      </c>
      <c r="V37" s="644">
        <v>28</v>
      </c>
      <c r="W37" s="644">
        <v>23</v>
      </c>
      <c r="X37" s="647">
        <v>1</v>
      </c>
      <c r="Y37" s="647">
        <v>1</v>
      </c>
      <c r="Z37" s="647">
        <v>1</v>
      </c>
      <c r="AA37" s="103">
        <v>15</v>
      </c>
      <c r="AB37" s="103">
        <v>14</v>
      </c>
      <c r="AC37" s="103">
        <v>13</v>
      </c>
      <c r="AD37" s="644">
        <v>32</v>
      </c>
      <c r="AE37" s="644">
        <v>28</v>
      </c>
      <c r="AF37" s="644">
        <v>23</v>
      </c>
      <c r="AG37" s="15">
        <f t="shared" si="4"/>
        <v>113.33333333333333</v>
      </c>
      <c r="AH37" s="15">
        <f t="shared" si="4"/>
        <v>100</v>
      </c>
      <c r="AI37" s="15">
        <f t="shared" si="4"/>
        <v>76.923076923076934</v>
      </c>
      <c r="AJ37" s="10">
        <f t="shared" si="5"/>
        <v>0</v>
      </c>
      <c r="AK37" s="10">
        <f t="shared" si="5"/>
        <v>0</v>
      </c>
      <c r="AL37" s="10">
        <f t="shared" si="5"/>
        <v>0</v>
      </c>
    </row>
    <row r="38" spans="1:38" x14ac:dyDescent="0.25">
      <c r="A38" s="6" t="s">
        <v>882</v>
      </c>
      <c r="B38" s="7" t="s">
        <v>883</v>
      </c>
      <c r="C38" s="11"/>
      <c r="D38" s="11"/>
      <c r="E38" s="11"/>
      <c r="F38" s="12"/>
      <c r="G38" s="12"/>
      <c r="H38" s="12"/>
      <c r="I38" s="13"/>
      <c r="J38" s="13"/>
      <c r="K38" s="1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643"/>
      <c r="Y38" s="643"/>
      <c r="Z38" s="643"/>
      <c r="AA38" s="103"/>
      <c r="AB38" s="103"/>
      <c r="AC38" s="103"/>
      <c r="AD38" s="103"/>
      <c r="AE38" s="103"/>
      <c r="AF38" s="103"/>
      <c r="AG38" s="15"/>
      <c r="AH38" s="15"/>
      <c r="AI38" s="15"/>
      <c r="AJ38" s="10"/>
      <c r="AK38" s="10"/>
      <c r="AL38" s="10"/>
    </row>
    <row r="39" spans="1:38" x14ac:dyDescent="0.25">
      <c r="A39" s="16">
        <v>1</v>
      </c>
      <c r="B39" s="21" t="s">
        <v>885</v>
      </c>
      <c r="C39" s="11">
        <v>9</v>
      </c>
      <c r="D39" s="11"/>
      <c r="E39" s="11"/>
      <c r="F39" s="12">
        <v>15</v>
      </c>
      <c r="G39" s="12"/>
      <c r="H39" s="12"/>
      <c r="I39" s="13">
        <v>15</v>
      </c>
      <c r="J39" s="13"/>
      <c r="K39" s="13"/>
      <c r="L39" s="103">
        <v>9</v>
      </c>
      <c r="M39" s="103"/>
      <c r="N39" s="103"/>
      <c r="O39" s="103">
        <v>15</v>
      </c>
      <c r="P39" s="103"/>
      <c r="Q39" s="103"/>
      <c r="R39" s="103">
        <v>15</v>
      </c>
      <c r="S39" s="103"/>
      <c r="T39" s="103"/>
      <c r="U39" s="103">
        <v>15</v>
      </c>
      <c r="V39" s="103"/>
      <c r="W39" s="103"/>
      <c r="X39" s="649">
        <v>1</v>
      </c>
      <c r="Y39" s="643"/>
      <c r="Z39" s="643"/>
      <c r="AA39" s="103">
        <v>9</v>
      </c>
      <c r="AB39" s="103"/>
      <c r="AC39" s="103"/>
      <c r="AD39" s="103">
        <v>12</v>
      </c>
      <c r="AE39" s="103"/>
      <c r="AF39" s="103"/>
      <c r="AG39" s="15">
        <f t="shared" si="4"/>
        <v>33.333333333333329</v>
      </c>
      <c r="AH39" s="15"/>
      <c r="AI39" s="15"/>
      <c r="AJ39" s="10">
        <f t="shared" si="5"/>
        <v>-20</v>
      </c>
      <c r="AK39" s="10"/>
      <c r="AL39" s="10"/>
    </row>
    <row r="40" spans="1:38" x14ac:dyDescent="0.25">
      <c r="A40" s="16">
        <v>2</v>
      </c>
      <c r="B40" s="21" t="s">
        <v>3189</v>
      </c>
      <c r="C40" s="11">
        <v>9</v>
      </c>
      <c r="D40" s="11"/>
      <c r="E40" s="11"/>
      <c r="F40" s="12">
        <v>9</v>
      </c>
      <c r="G40" s="12"/>
      <c r="H40" s="12"/>
      <c r="I40" s="13">
        <v>9</v>
      </c>
      <c r="J40" s="13"/>
      <c r="K40" s="13"/>
      <c r="L40" s="103">
        <v>9</v>
      </c>
      <c r="M40" s="103"/>
      <c r="N40" s="103"/>
      <c r="O40" s="103">
        <v>12</v>
      </c>
      <c r="P40" s="103"/>
      <c r="Q40" s="103"/>
      <c r="R40" s="103">
        <v>12</v>
      </c>
      <c r="S40" s="103"/>
      <c r="T40" s="103"/>
      <c r="U40" s="103">
        <v>12</v>
      </c>
      <c r="V40" s="103"/>
      <c r="W40" s="103"/>
      <c r="X40" s="649">
        <v>1</v>
      </c>
      <c r="Y40" s="643"/>
      <c r="Z40" s="643"/>
      <c r="AA40" s="103">
        <v>9</v>
      </c>
      <c r="AB40" s="103"/>
      <c r="AC40" s="103"/>
      <c r="AD40" s="103">
        <v>12</v>
      </c>
      <c r="AE40" s="103"/>
      <c r="AF40" s="103"/>
      <c r="AG40" s="15">
        <f t="shared" si="4"/>
        <v>33.333333333333329</v>
      </c>
      <c r="AH40" s="15"/>
      <c r="AI40" s="15"/>
      <c r="AJ40" s="10">
        <f t="shared" si="5"/>
        <v>0</v>
      </c>
      <c r="AK40" s="10"/>
      <c r="AL40" s="10"/>
    </row>
    <row r="41" spans="1:38" x14ac:dyDescent="0.25">
      <c r="A41" s="16">
        <v>3</v>
      </c>
      <c r="B41" s="21" t="s">
        <v>3190</v>
      </c>
      <c r="C41" s="11">
        <v>9</v>
      </c>
      <c r="D41" s="11"/>
      <c r="E41" s="11"/>
      <c r="F41" s="12">
        <v>9</v>
      </c>
      <c r="G41" s="12"/>
      <c r="H41" s="12"/>
      <c r="I41" s="13">
        <v>9</v>
      </c>
      <c r="J41" s="13"/>
      <c r="K41" s="13"/>
      <c r="L41" s="103">
        <v>9</v>
      </c>
      <c r="M41" s="103"/>
      <c r="N41" s="103"/>
      <c r="O41" s="103">
        <v>12</v>
      </c>
      <c r="P41" s="103"/>
      <c r="Q41" s="103"/>
      <c r="R41" s="103">
        <v>12</v>
      </c>
      <c r="S41" s="103"/>
      <c r="T41" s="103"/>
      <c r="U41" s="103">
        <v>12</v>
      </c>
      <c r="V41" s="103"/>
      <c r="W41" s="103"/>
      <c r="X41" s="649">
        <v>1</v>
      </c>
      <c r="Y41" s="643"/>
      <c r="Z41" s="643"/>
      <c r="AA41" s="103">
        <v>9</v>
      </c>
      <c r="AB41" s="103"/>
      <c r="AC41" s="103"/>
      <c r="AD41" s="103">
        <v>12</v>
      </c>
      <c r="AE41" s="103"/>
      <c r="AF41" s="103"/>
      <c r="AG41" s="15">
        <f t="shared" si="4"/>
        <v>33.333333333333329</v>
      </c>
      <c r="AH41" s="15"/>
      <c r="AI41" s="15"/>
      <c r="AJ41" s="10">
        <f t="shared" si="5"/>
        <v>0</v>
      </c>
      <c r="AK41" s="10"/>
      <c r="AL41" s="10"/>
    </row>
    <row r="42" spans="1:38" s="197" customFormat="1" x14ac:dyDescent="0.25">
      <c r="A42" s="194" t="s">
        <v>265</v>
      </c>
      <c r="B42" s="17" t="s">
        <v>912</v>
      </c>
      <c r="C42" s="195"/>
      <c r="D42" s="195"/>
      <c r="E42" s="195"/>
      <c r="F42" s="196"/>
      <c r="G42" s="196"/>
      <c r="H42" s="196"/>
      <c r="I42" s="13"/>
      <c r="J42" s="13"/>
      <c r="K42" s="13"/>
      <c r="L42" s="103"/>
      <c r="M42" s="103"/>
      <c r="N42" s="103"/>
      <c r="O42" s="650"/>
      <c r="P42" s="650"/>
      <c r="Q42" s="650"/>
      <c r="R42" s="650"/>
      <c r="S42" s="650"/>
      <c r="T42" s="650"/>
      <c r="U42" s="650"/>
      <c r="V42" s="650"/>
      <c r="W42" s="650"/>
      <c r="X42" s="643"/>
      <c r="Y42" s="643"/>
      <c r="Z42" s="643"/>
      <c r="AA42" s="103"/>
      <c r="AB42" s="103"/>
      <c r="AC42" s="103"/>
      <c r="AD42" s="103"/>
      <c r="AE42" s="103"/>
      <c r="AF42" s="103"/>
      <c r="AG42" s="15"/>
      <c r="AH42" s="15"/>
      <c r="AI42" s="15"/>
      <c r="AJ42" s="10"/>
      <c r="AK42" s="10"/>
      <c r="AL42" s="10"/>
    </row>
    <row r="43" spans="1:38" s="197" customFormat="1" x14ac:dyDescent="0.25">
      <c r="A43" s="198" t="s">
        <v>253</v>
      </c>
      <c r="B43" s="199" t="s">
        <v>869</v>
      </c>
      <c r="C43" s="11"/>
      <c r="D43" s="11"/>
      <c r="E43" s="11"/>
      <c r="F43" s="12"/>
      <c r="G43" s="12"/>
      <c r="H43" s="12"/>
      <c r="I43" s="13"/>
      <c r="J43" s="13"/>
      <c r="K43" s="13"/>
      <c r="L43" s="103"/>
      <c r="M43" s="103"/>
      <c r="N43" s="103"/>
      <c r="O43" s="650"/>
      <c r="P43" s="650"/>
      <c r="Q43" s="650"/>
      <c r="R43" s="650"/>
      <c r="S43" s="650"/>
      <c r="T43" s="650"/>
      <c r="U43" s="650"/>
      <c r="V43" s="650"/>
      <c r="W43" s="650"/>
      <c r="X43" s="643"/>
      <c r="Y43" s="643"/>
      <c r="Z43" s="643"/>
      <c r="AA43" s="103"/>
      <c r="AB43" s="103"/>
      <c r="AC43" s="103"/>
      <c r="AD43" s="103"/>
      <c r="AE43" s="103"/>
      <c r="AF43" s="103"/>
      <c r="AG43" s="15"/>
      <c r="AH43" s="15"/>
      <c r="AI43" s="15"/>
      <c r="AJ43" s="10"/>
      <c r="AK43" s="10"/>
      <c r="AL43" s="10"/>
    </row>
    <row r="44" spans="1:38" s="197" customFormat="1" x14ac:dyDescent="0.25">
      <c r="A44" s="200">
        <v>1</v>
      </c>
      <c r="B44" s="201" t="s">
        <v>913</v>
      </c>
      <c r="C44" s="11">
        <v>21</v>
      </c>
      <c r="D44" s="11">
        <v>20</v>
      </c>
      <c r="E44" s="11">
        <v>19</v>
      </c>
      <c r="F44" s="12">
        <v>21</v>
      </c>
      <c r="G44" s="12">
        <v>20</v>
      </c>
      <c r="H44" s="12">
        <v>19</v>
      </c>
      <c r="I44" s="12">
        <v>24</v>
      </c>
      <c r="J44" s="12">
        <v>23</v>
      </c>
      <c r="K44" s="12">
        <v>21</v>
      </c>
      <c r="L44" s="651">
        <v>21</v>
      </c>
      <c r="M44" s="651">
        <v>20</v>
      </c>
      <c r="N44" s="651">
        <v>19</v>
      </c>
      <c r="O44" s="652">
        <v>22</v>
      </c>
      <c r="P44" s="652">
        <v>21</v>
      </c>
      <c r="Q44" s="652">
        <v>20</v>
      </c>
      <c r="R44" s="652">
        <v>22</v>
      </c>
      <c r="S44" s="652">
        <v>21</v>
      </c>
      <c r="T44" s="652">
        <v>20</v>
      </c>
      <c r="U44" s="653">
        <v>25</v>
      </c>
      <c r="V44" s="653">
        <v>24</v>
      </c>
      <c r="W44" s="653">
        <v>23</v>
      </c>
      <c r="X44" s="642">
        <v>1</v>
      </c>
      <c r="Y44" s="641">
        <v>1</v>
      </c>
      <c r="Z44" s="642">
        <v>1</v>
      </c>
      <c r="AA44" s="651">
        <v>21</v>
      </c>
      <c r="AB44" s="651">
        <v>20</v>
      </c>
      <c r="AC44" s="651">
        <v>19</v>
      </c>
      <c r="AD44" s="652">
        <v>22</v>
      </c>
      <c r="AE44" s="652">
        <v>21</v>
      </c>
      <c r="AF44" s="652">
        <v>20</v>
      </c>
      <c r="AG44" s="15">
        <f t="shared" si="4"/>
        <v>4.7619047619047619</v>
      </c>
      <c r="AH44" s="15">
        <f t="shared" si="4"/>
        <v>5</v>
      </c>
      <c r="AI44" s="15">
        <f t="shared" si="4"/>
        <v>5.2631578947368416</v>
      </c>
      <c r="AJ44" s="10">
        <f t="shared" si="5"/>
        <v>0</v>
      </c>
      <c r="AK44" s="10">
        <f t="shared" si="5"/>
        <v>0</v>
      </c>
      <c r="AL44" s="10">
        <f t="shared" si="5"/>
        <v>0</v>
      </c>
    </row>
    <row r="45" spans="1:38" s="197" customFormat="1" x14ac:dyDescent="0.25">
      <c r="A45" s="200">
        <v>2</v>
      </c>
      <c r="B45" s="204" t="s">
        <v>1325</v>
      </c>
      <c r="C45" s="11">
        <v>18</v>
      </c>
      <c r="D45" s="11">
        <v>17</v>
      </c>
      <c r="E45" s="11">
        <v>16</v>
      </c>
      <c r="F45" s="12">
        <v>18</v>
      </c>
      <c r="G45" s="12">
        <v>17</v>
      </c>
      <c r="H45" s="12">
        <v>16</v>
      </c>
      <c r="I45" s="12">
        <v>22</v>
      </c>
      <c r="J45" s="12">
        <v>21</v>
      </c>
      <c r="K45" s="12">
        <v>19</v>
      </c>
      <c r="L45" s="651">
        <v>18</v>
      </c>
      <c r="M45" s="651">
        <v>17</v>
      </c>
      <c r="N45" s="651">
        <v>16</v>
      </c>
      <c r="O45" s="652">
        <v>19</v>
      </c>
      <c r="P45" s="652">
        <v>18</v>
      </c>
      <c r="Q45" s="652">
        <v>17</v>
      </c>
      <c r="R45" s="652">
        <v>19</v>
      </c>
      <c r="S45" s="652">
        <v>18</v>
      </c>
      <c r="T45" s="652">
        <v>17</v>
      </c>
      <c r="U45" s="653">
        <v>22</v>
      </c>
      <c r="V45" s="653">
        <v>20</v>
      </c>
      <c r="W45" s="653">
        <v>19</v>
      </c>
      <c r="X45" s="642">
        <v>1</v>
      </c>
      <c r="Y45" s="641">
        <v>1</v>
      </c>
      <c r="Z45" s="642">
        <v>1</v>
      </c>
      <c r="AA45" s="651">
        <v>18</v>
      </c>
      <c r="AB45" s="651">
        <v>17</v>
      </c>
      <c r="AC45" s="651">
        <v>16</v>
      </c>
      <c r="AD45" s="652">
        <v>19</v>
      </c>
      <c r="AE45" s="652">
        <v>18</v>
      </c>
      <c r="AF45" s="652">
        <v>17</v>
      </c>
      <c r="AG45" s="15">
        <f t="shared" si="4"/>
        <v>5.5555555555555554</v>
      </c>
      <c r="AH45" s="15">
        <f t="shared" si="4"/>
        <v>5.8823529411764701</v>
      </c>
      <c r="AI45" s="15">
        <f t="shared" si="4"/>
        <v>6.25</v>
      </c>
      <c r="AJ45" s="10">
        <f t="shared" si="5"/>
        <v>0</v>
      </c>
      <c r="AK45" s="10">
        <f t="shared" si="5"/>
        <v>0</v>
      </c>
      <c r="AL45" s="10">
        <f t="shared" si="5"/>
        <v>0</v>
      </c>
    </row>
    <row r="46" spans="1:38" s="197" customFormat="1" x14ac:dyDescent="0.25">
      <c r="A46" s="200">
        <v>3</v>
      </c>
      <c r="B46" s="204" t="s">
        <v>1326</v>
      </c>
      <c r="C46" s="11">
        <v>18</v>
      </c>
      <c r="D46" s="11">
        <v>17</v>
      </c>
      <c r="E46" s="11">
        <v>16</v>
      </c>
      <c r="F46" s="12">
        <v>18</v>
      </c>
      <c r="G46" s="12">
        <v>17</v>
      </c>
      <c r="H46" s="12">
        <v>16</v>
      </c>
      <c r="I46" s="12">
        <v>25</v>
      </c>
      <c r="J46" s="12">
        <v>23</v>
      </c>
      <c r="K46" s="12">
        <v>22</v>
      </c>
      <c r="L46" s="651">
        <v>18</v>
      </c>
      <c r="M46" s="651">
        <v>17</v>
      </c>
      <c r="N46" s="651">
        <v>16</v>
      </c>
      <c r="O46" s="652">
        <v>19</v>
      </c>
      <c r="P46" s="652">
        <v>18</v>
      </c>
      <c r="Q46" s="652">
        <v>17</v>
      </c>
      <c r="R46" s="652">
        <v>19</v>
      </c>
      <c r="S46" s="652">
        <v>18</v>
      </c>
      <c r="T46" s="652">
        <v>17</v>
      </c>
      <c r="U46" s="653">
        <v>22</v>
      </c>
      <c r="V46" s="653">
        <v>20</v>
      </c>
      <c r="W46" s="653">
        <v>19</v>
      </c>
      <c r="X46" s="642">
        <v>1</v>
      </c>
      <c r="Y46" s="641">
        <v>1</v>
      </c>
      <c r="Z46" s="642">
        <v>1</v>
      </c>
      <c r="AA46" s="651">
        <v>18</v>
      </c>
      <c r="AB46" s="651">
        <v>17</v>
      </c>
      <c r="AC46" s="651">
        <v>16</v>
      </c>
      <c r="AD46" s="652">
        <v>19</v>
      </c>
      <c r="AE46" s="652">
        <v>18</v>
      </c>
      <c r="AF46" s="652">
        <v>17</v>
      </c>
      <c r="AG46" s="15">
        <f t="shared" si="4"/>
        <v>5.5555555555555554</v>
      </c>
      <c r="AH46" s="15">
        <f t="shared" si="4"/>
        <v>5.8823529411764701</v>
      </c>
      <c r="AI46" s="15">
        <f t="shared" si="4"/>
        <v>6.25</v>
      </c>
      <c r="AJ46" s="10">
        <f t="shared" si="5"/>
        <v>0</v>
      </c>
      <c r="AK46" s="10">
        <f t="shared" si="5"/>
        <v>0</v>
      </c>
      <c r="AL46" s="10">
        <f t="shared" si="5"/>
        <v>0</v>
      </c>
    </row>
    <row r="47" spans="1:38" s="197" customFormat="1" x14ac:dyDescent="0.25">
      <c r="A47" s="200">
        <v>4</v>
      </c>
      <c r="B47" s="204" t="s">
        <v>1327</v>
      </c>
      <c r="C47" s="11">
        <v>18</v>
      </c>
      <c r="D47" s="11">
        <v>17</v>
      </c>
      <c r="E47" s="11">
        <v>16</v>
      </c>
      <c r="F47" s="12">
        <v>18</v>
      </c>
      <c r="G47" s="12">
        <v>17</v>
      </c>
      <c r="H47" s="12">
        <v>16</v>
      </c>
      <c r="I47" s="12">
        <v>30</v>
      </c>
      <c r="J47" s="12">
        <v>26</v>
      </c>
      <c r="K47" s="12">
        <v>25</v>
      </c>
      <c r="L47" s="651">
        <v>18</v>
      </c>
      <c r="M47" s="651">
        <v>17</v>
      </c>
      <c r="N47" s="651">
        <v>16</v>
      </c>
      <c r="O47" s="652">
        <v>19</v>
      </c>
      <c r="P47" s="652">
        <v>18</v>
      </c>
      <c r="Q47" s="652">
        <v>17</v>
      </c>
      <c r="R47" s="652">
        <v>19</v>
      </c>
      <c r="S47" s="652">
        <v>18</v>
      </c>
      <c r="T47" s="652">
        <v>17</v>
      </c>
      <c r="U47" s="653">
        <v>22</v>
      </c>
      <c r="V47" s="653">
        <v>20</v>
      </c>
      <c r="W47" s="653">
        <v>19</v>
      </c>
      <c r="X47" s="642">
        <v>1</v>
      </c>
      <c r="Y47" s="641">
        <v>1</v>
      </c>
      <c r="Z47" s="642">
        <v>1</v>
      </c>
      <c r="AA47" s="651">
        <v>18</v>
      </c>
      <c r="AB47" s="651">
        <v>17</v>
      </c>
      <c r="AC47" s="651">
        <v>16</v>
      </c>
      <c r="AD47" s="652">
        <v>19</v>
      </c>
      <c r="AE47" s="652">
        <v>18</v>
      </c>
      <c r="AF47" s="652">
        <v>17</v>
      </c>
      <c r="AG47" s="15">
        <f t="shared" si="4"/>
        <v>5.5555555555555554</v>
      </c>
      <c r="AH47" s="15">
        <f t="shared" si="4"/>
        <v>5.8823529411764701</v>
      </c>
      <c r="AI47" s="15">
        <f t="shared" si="4"/>
        <v>6.25</v>
      </c>
      <c r="AJ47" s="10">
        <f t="shared" si="5"/>
        <v>0</v>
      </c>
      <c r="AK47" s="10">
        <f t="shared" si="5"/>
        <v>0</v>
      </c>
      <c r="AL47" s="10">
        <f t="shared" si="5"/>
        <v>0</v>
      </c>
    </row>
    <row r="48" spans="1:38" s="197" customFormat="1" x14ac:dyDescent="0.25">
      <c r="A48" s="200">
        <v>5</v>
      </c>
      <c r="B48" s="204" t="s">
        <v>1328</v>
      </c>
      <c r="C48" s="11">
        <v>18</v>
      </c>
      <c r="D48" s="11">
        <v>17</v>
      </c>
      <c r="E48" s="11">
        <v>16</v>
      </c>
      <c r="F48" s="55">
        <v>15</v>
      </c>
      <c r="G48" s="55">
        <v>14</v>
      </c>
      <c r="H48" s="55">
        <v>13</v>
      </c>
      <c r="I48" s="12">
        <v>21</v>
      </c>
      <c r="J48" s="12">
        <v>19</v>
      </c>
      <c r="K48" s="12">
        <v>17</v>
      </c>
      <c r="L48" s="651">
        <v>18</v>
      </c>
      <c r="M48" s="651">
        <v>17</v>
      </c>
      <c r="N48" s="651">
        <v>16</v>
      </c>
      <c r="O48" s="652">
        <v>16</v>
      </c>
      <c r="P48" s="652">
        <v>15</v>
      </c>
      <c r="Q48" s="652">
        <v>14</v>
      </c>
      <c r="R48" s="652">
        <v>16</v>
      </c>
      <c r="S48" s="652">
        <v>15</v>
      </c>
      <c r="T48" s="652">
        <v>14</v>
      </c>
      <c r="U48" s="653">
        <v>19</v>
      </c>
      <c r="V48" s="653">
        <v>17</v>
      </c>
      <c r="W48" s="653">
        <v>16</v>
      </c>
      <c r="X48" s="642">
        <v>1</v>
      </c>
      <c r="Y48" s="641">
        <v>1</v>
      </c>
      <c r="Z48" s="642">
        <v>1</v>
      </c>
      <c r="AA48" s="651">
        <v>18</v>
      </c>
      <c r="AB48" s="651">
        <v>17</v>
      </c>
      <c r="AC48" s="651">
        <v>16</v>
      </c>
      <c r="AD48" s="652">
        <v>16</v>
      </c>
      <c r="AE48" s="652">
        <v>15</v>
      </c>
      <c r="AF48" s="652">
        <v>14</v>
      </c>
      <c r="AG48" s="15">
        <f t="shared" si="4"/>
        <v>-11.111111111111111</v>
      </c>
      <c r="AH48" s="15">
        <f t="shared" si="4"/>
        <v>-11.76470588235294</v>
      </c>
      <c r="AI48" s="15">
        <f t="shared" si="4"/>
        <v>-12.5</v>
      </c>
      <c r="AJ48" s="10">
        <f t="shared" si="5"/>
        <v>0</v>
      </c>
      <c r="AK48" s="10">
        <f t="shared" si="5"/>
        <v>0</v>
      </c>
      <c r="AL48" s="10">
        <f t="shared" si="5"/>
        <v>0</v>
      </c>
    </row>
    <row r="49" spans="1:38" s="197" customFormat="1" x14ac:dyDescent="0.25">
      <c r="A49" s="200">
        <v>6</v>
      </c>
      <c r="B49" s="204" t="s">
        <v>1329</v>
      </c>
      <c r="C49" s="11">
        <v>18</v>
      </c>
      <c r="D49" s="11">
        <v>17</v>
      </c>
      <c r="E49" s="11">
        <v>16</v>
      </c>
      <c r="F49" s="12">
        <v>18</v>
      </c>
      <c r="G49" s="12">
        <v>17</v>
      </c>
      <c r="H49" s="12">
        <v>16</v>
      </c>
      <c r="I49" s="12">
        <v>20</v>
      </c>
      <c r="J49" s="12">
        <v>19</v>
      </c>
      <c r="K49" s="12">
        <v>17</v>
      </c>
      <c r="L49" s="651">
        <v>18</v>
      </c>
      <c r="M49" s="651">
        <v>17</v>
      </c>
      <c r="N49" s="651">
        <v>16</v>
      </c>
      <c r="O49" s="652">
        <v>19</v>
      </c>
      <c r="P49" s="652">
        <v>18</v>
      </c>
      <c r="Q49" s="652">
        <v>17</v>
      </c>
      <c r="R49" s="652">
        <v>19</v>
      </c>
      <c r="S49" s="652">
        <v>18</v>
      </c>
      <c r="T49" s="652">
        <v>17</v>
      </c>
      <c r="U49" s="653">
        <v>22</v>
      </c>
      <c r="V49" s="653">
        <v>20</v>
      </c>
      <c r="W49" s="653">
        <v>19</v>
      </c>
      <c r="X49" s="642">
        <v>1</v>
      </c>
      <c r="Y49" s="641">
        <v>1</v>
      </c>
      <c r="Z49" s="642">
        <v>1</v>
      </c>
      <c r="AA49" s="651">
        <v>18</v>
      </c>
      <c r="AB49" s="651">
        <v>17</v>
      </c>
      <c r="AC49" s="651">
        <v>16</v>
      </c>
      <c r="AD49" s="652">
        <v>19</v>
      </c>
      <c r="AE49" s="652">
        <v>18</v>
      </c>
      <c r="AF49" s="652">
        <v>17</v>
      </c>
      <c r="AG49" s="15">
        <f t="shared" si="4"/>
        <v>5.5555555555555554</v>
      </c>
      <c r="AH49" s="15">
        <f t="shared" si="4"/>
        <v>5.8823529411764701</v>
      </c>
      <c r="AI49" s="15">
        <f t="shared" si="4"/>
        <v>6.25</v>
      </c>
      <c r="AJ49" s="10">
        <f t="shared" si="5"/>
        <v>0</v>
      </c>
      <c r="AK49" s="10">
        <f t="shared" si="5"/>
        <v>0</v>
      </c>
      <c r="AL49" s="10">
        <f t="shared" si="5"/>
        <v>0</v>
      </c>
    </row>
    <row r="50" spans="1:38" s="197" customFormat="1" x14ac:dyDescent="0.25">
      <c r="A50" s="200">
        <v>7</v>
      </c>
      <c r="B50" s="204" t="s">
        <v>1330</v>
      </c>
      <c r="C50" s="11">
        <v>18</v>
      </c>
      <c r="D50" s="11">
        <v>17</v>
      </c>
      <c r="E50" s="11">
        <v>16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651">
        <v>18</v>
      </c>
      <c r="M50" s="651">
        <v>17</v>
      </c>
      <c r="N50" s="651">
        <v>16</v>
      </c>
      <c r="O50" s="652"/>
      <c r="P50" s="652"/>
      <c r="Q50" s="652"/>
      <c r="R50" s="652"/>
      <c r="S50" s="652"/>
      <c r="T50" s="652"/>
      <c r="U50" s="653"/>
      <c r="V50" s="653"/>
      <c r="W50" s="653"/>
      <c r="X50" s="642">
        <v>1</v>
      </c>
      <c r="Y50" s="641">
        <v>1</v>
      </c>
      <c r="Z50" s="642">
        <v>1</v>
      </c>
      <c r="AA50" s="651">
        <v>18</v>
      </c>
      <c r="AB50" s="651">
        <v>17</v>
      </c>
      <c r="AC50" s="651">
        <v>16</v>
      </c>
      <c r="AD50" s="652"/>
      <c r="AE50" s="652"/>
      <c r="AF50" s="652"/>
      <c r="AG50" s="15"/>
      <c r="AH50" s="15"/>
      <c r="AI50" s="15"/>
      <c r="AJ50" s="10"/>
      <c r="AK50" s="10"/>
      <c r="AL50" s="10"/>
    </row>
    <row r="51" spans="1:38" s="197" customFormat="1" x14ac:dyDescent="0.25">
      <c r="A51" s="200">
        <v>8</v>
      </c>
      <c r="B51" s="204" t="s">
        <v>1331</v>
      </c>
      <c r="C51" s="11">
        <v>18</v>
      </c>
      <c r="D51" s="11">
        <v>17</v>
      </c>
      <c r="E51" s="11">
        <v>16</v>
      </c>
      <c r="F51" s="12">
        <v>18</v>
      </c>
      <c r="G51" s="12">
        <v>17</v>
      </c>
      <c r="H51" s="12">
        <v>16</v>
      </c>
      <c r="I51" s="12">
        <v>22</v>
      </c>
      <c r="J51" s="12">
        <v>18</v>
      </c>
      <c r="K51" s="12">
        <v>17</v>
      </c>
      <c r="L51" s="651">
        <v>18</v>
      </c>
      <c r="M51" s="651">
        <v>17</v>
      </c>
      <c r="N51" s="651">
        <v>16</v>
      </c>
      <c r="O51" s="652">
        <v>19</v>
      </c>
      <c r="P51" s="652">
        <v>18</v>
      </c>
      <c r="Q51" s="652">
        <v>17</v>
      </c>
      <c r="R51" s="652">
        <v>19</v>
      </c>
      <c r="S51" s="652">
        <v>18</v>
      </c>
      <c r="T51" s="652">
        <v>17</v>
      </c>
      <c r="U51" s="653">
        <v>22</v>
      </c>
      <c r="V51" s="653">
        <v>20</v>
      </c>
      <c r="W51" s="653">
        <v>19</v>
      </c>
      <c r="X51" s="642">
        <v>1</v>
      </c>
      <c r="Y51" s="641">
        <v>1</v>
      </c>
      <c r="Z51" s="642">
        <v>1</v>
      </c>
      <c r="AA51" s="651">
        <v>18</v>
      </c>
      <c r="AB51" s="651">
        <v>17</v>
      </c>
      <c r="AC51" s="651">
        <v>16</v>
      </c>
      <c r="AD51" s="652">
        <v>19</v>
      </c>
      <c r="AE51" s="652">
        <v>18</v>
      </c>
      <c r="AF51" s="652">
        <v>17</v>
      </c>
      <c r="AG51" s="15">
        <f t="shared" si="4"/>
        <v>5.5555555555555554</v>
      </c>
      <c r="AH51" s="15">
        <f t="shared" si="4"/>
        <v>5.8823529411764701</v>
      </c>
      <c r="AI51" s="15">
        <f t="shared" si="4"/>
        <v>6.25</v>
      </c>
      <c r="AJ51" s="10">
        <f t="shared" si="5"/>
        <v>0</v>
      </c>
      <c r="AK51" s="10">
        <f t="shared" si="5"/>
        <v>0</v>
      </c>
      <c r="AL51" s="10">
        <f t="shared" si="5"/>
        <v>0</v>
      </c>
    </row>
    <row r="52" spans="1:38" s="197" customFormat="1" x14ac:dyDescent="0.25">
      <c r="A52" s="200">
        <v>9</v>
      </c>
      <c r="B52" s="204" t="s">
        <v>1332</v>
      </c>
      <c r="C52" s="11">
        <v>18</v>
      </c>
      <c r="D52" s="11">
        <v>17</v>
      </c>
      <c r="E52" s="11">
        <v>16</v>
      </c>
      <c r="F52" s="12">
        <v>18</v>
      </c>
      <c r="G52" s="12">
        <v>17</v>
      </c>
      <c r="H52" s="12">
        <v>16</v>
      </c>
      <c r="I52" s="12">
        <v>24</v>
      </c>
      <c r="J52" s="12">
        <v>21</v>
      </c>
      <c r="K52" s="12">
        <v>19</v>
      </c>
      <c r="L52" s="651">
        <v>18</v>
      </c>
      <c r="M52" s="651">
        <v>17</v>
      </c>
      <c r="N52" s="651">
        <v>16</v>
      </c>
      <c r="O52" s="652">
        <v>19</v>
      </c>
      <c r="P52" s="652">
        <v>18</v>
      </c>
      <c r="Q52" s="652">
        <v>17</v>
      </c>
      <c r="R52" s="652">
        <v>19</v>
      </c>
      <c r="S52" s="652">
        <v>18</v>
      </c>
      <c r="T52" s="652">
        <v>17</v>
      </c>
      <c r="U52" s="653">
        <v>22</v>
      </c>
      <c r="V52" s="653">
        <v>20</v>
      </c>
      <c r="W52" s="653">
        <v>19</v>
      </c>
      <c r="X52" s="642">
        <v>1</v>
      </c>
      <c r="Y52" s="641">
        <v>1</v>
      </c>
      <c r="Z52" s="642">
        <v>1</v>
      </c>
      <c r="AA52" s="651">
        <v>18</v>
      </c>
      <c r="AB52" s="651">
        <v>17</v>
      </c>
      <c r="AC52" s="651">
        <v>16</v>
      </c>
      <c r="AD52" s="652">
        <v>19</v>
      </c>
      <c r="AE52" s="652">
        <v>18</v>
      </c>
      <c r="AF52" s="652">
        <v>17</v>
      </c>
      <c r="AG52" s="15">
        <f t="shared" si="4"/>
        <v>5.5555555555555554</v>
      </c>
      <c r="AH52" s="15">
        <f t="shared" si="4"/>
        <v>5.8823529411764701</v>
      </c>
      <c r="AI52" s="15">
        <f t="shared" si="4"/>
        <v>6.25</v>
      </c>
      <c r="AJ52" s="10">
        <f t="shared" si="5"/>
        <v>0</v>
      </c>
      <c r="AK52" s="10">
        <f t="shared" si="5"/>
        <v>0</v>
      </c>
      <c r="AL52" s="10">
        <f t="shared" si="5"/>
        <v>0</v>
      </c>
    </row>
    <row r="53" spans="1:38" s="197" customFormat="1" x14ac:dyDescent="0.25">
      <c r="A53" s="200">
        <v>10</v>
      </c>
      <c r="B53" s="204" t="s">
        <v>1333</v>
      </c>
      <c r="C53" s="11">
        <v>18</v>
      </c>
      <c r="D53" s="11">
        <v>17</v>
      </c>
      <c r="E53" s="11">
        <v>16</v>
      </c>
      <c r="F53" s="12">
        <v>18</v>
      </c>
      <c r="G53" s="12">
        <v>17</v>
      </c>
      <c r="H53" s="12">
        <v>16</v>
      </c>
      <c r="I53" s="12">
        <v>19</v>
      </c>
      <c r="J53" s="12">
        <v>18</v>
      </c>
      <c r="K53" s="12">
        <v>17</v>
      </c>
      <c r="L53" s="651">
        <v>18</v>
      </c>
      <c r="M53" s="651">
        <v>17</v>
      </c>
      <c r="N53" s="651">
        <v>16</v>
      </c>
      <c r="O53" s="652">
        <v>19</v>
      </c>
      <c r="P53" s="652">
        <v>18</v>
      </c>
      <c r="Q53" s="652">
        <v>17</v>
      </c>
      <c r="R53" s="652">
        <v>19</v>
      </c>
      <c r="S53" s="652">
        <v>18</v>
      </c>
      <c r="T53" s="652">
        <v>17</v>
      </c>
      <c r="U53" s="653">
        <v>22</v>
      </c>
      <c r="V53" s="653">
        <v>20</v>
      </c>
      <c r="W53" s="653">
        <v>19</v>
      </c>
      <c r="X53" s="642">
        <v>1</v>
      </c>
      <c r="Y53" s="641">
        <v>1</v>
      </c>
      <c r="Z53" s="642">
        <v>1</v>
      </c>
      <c r="AA53" s="651">
        <v>18</v>
      </c>
      <c r="AB53" s="651">
        <v>17</v>
      </c>
      <c r="AC53" s="651">
        <v>16</v>
      </c>
      <c r="AD53" s="652">
        <v>19</v>
      </c>
      <c r="AE53" s="652">
        <v>18</v>
      </c>
      <c r="AF53" s="652">
        <v>17</v>
      </c>
      <c r="AG53" s="15">
        <f t="shared" si="4"/>
        <v>5.5555555555555554</v>
      </c>
      <c r="AH53" s="15">
        <f t="shared" si="4"/>
        <v>5.8823529411764701</v>
      </c>
      <c r="AI53" s="15">
        <f t="shared" si="4"/>
        <v>6.25</v>
      </c>
      <c r="AJ53" s="10">
        <f t="shared" si="5"/>
        <v>0</v>
      </c>
      <c r="AK53" s="10">
        <f t="shared" si="5"/>
        <v>0</v>
      </c>
      <c r="AL53" s="10">
        <f t="shared" si="5"/>
        <v>0</v>
      </c>
    </row>
    <row r="54" spans="1:38" s="197" customFormat="1" x14ac:dyDescent="0.25">
      <c r="A54" s="200">
        <v>11</v>
      </c>
      <c r="B54" s="204" t="s">
        <v>1334</v>
      </c>
      <c r="C54" s="11">
        <v>18</v>
      </c>
      <c r="D54" s="11">
        <v>17</v>
      </c>
      <c r="E54" s="11">
        <v>16</v>
      </c>
      <c r="F54" s="12">
        <v>18</v>
      </c>
      <c r="G54" s="12">
        <v>17</v>
      </c>
      <c r="H54" s="12">
        <v>16</v>
      </c>
      <c r="I54" s="12">
        <v>25</v>
      </c>
      <c r="J54" s="12">
        <v>20</v>
      </c>
      <c r="K54" s="12">
        <v>18</v>
      </c>
      <c r="L54" s="651">
        <v>18</v>
      </c>
      <c r="M54" s="651">
        <v>17</v>
      </c>
      <c r="N54" s="651">
        <v>16</v>
      </c>
      <c r="O54" s="652">
        <v>19</v>
      </c>
      <c r="P54" s="652">
        <v>18</v>
      </c>
      <c r="Q54" s="652">
        <v>17</v>
      </c>
      <c r="R54" s="652">
        <v>19</v>
      </c>
      <c r="S54" s="652">
        <v>18</v>
      </c>
      <c r="T54" s="652">
        <v>17</v>
      </c>
      <c r="U54" s="653">
        <v>22</v>
      </c>
      <c r="V54" s="653">
        <v>20</v>
      </c>
      <c r="W54" s="653">
        <v>19</v>
      </c>
      <c r="X54" s="642">
        <v>1</v>
      </c>
      <c r="Y54" s="641">
        <v>1</v>
      </c>
      <c r="Z54" s="642">
        <v>1</v>
      </c>
      <c r="AA54" s="651">
        <v>18</v>
      </c>
      <c r="AB54" s="651">
        <v>17</v>
      </c>
      <c r="AC54" s="651">
        <v>16</v>
      </c>
      <c r="AD54" s="652">
        <v>19</v>
      </c>
      <c r="AE54" s="652">
        <v>18</v>
      </c>
      <c r="AF54" s="652">
        <v>17</v>
      </c>
      <c r="AG54" s="15">
        <f t="shared" si="4"/>
        <v>5.5555555555555554</v>
      </c>
      <c r="AH54" s="15">
        <f t="shared" si="4"/>
        <v>5.8823529411764701</v>
      </c>
      <c r="AI54" s="15">
        <f t="shared" si="4"/>
        <v>6.25</v>
      </c>
      <c r="AJ54" s="10">
        <f t="shared" si="5"/>
        <v>0</v>
      </c>
      <c r="AK54" s="10">
        <f t="shared" si="5"/>
        <v>0</v>
      </c>
      <c r="AL54" s="10">
        <f t="shared" si="5"/>
        <v>0</v>
      </c>
    </row>
    <row r="55" spans="1:38" s="197" customFormat="1" x14ac:dyDescent="0.25">
      <c r="A55" s="198" t="s">
        <v>256</v>
      </c>
      <c r="B55" s="205" t="s">
        <v>1335</v>
      </c>
      <c r="C55" s="11"/>
      <c r="D55" s="11"/>
      <c r="E55" s="11"/>
      <c r="F55" s="12"/>
      <c r="G55" s="12"/>
      <c r="H55" s="12"/>
      <c r="I55" s="13"/>
      <c r="J55" s="13"/>
      <c r="K55" s="13"/>
      <c r="L55" s="103"/>
      <c r="M55" s="103"/>
      <c r="N55" s="103"/>
      <c r="O55" s="103"/>
      <c r="P55" s="103"/>
      <c r="Q55" s="103"/>
      <c r="R55" s="103"/>
      <c r="S55" s="103"/>
      <c r="T55" s="103"/>
      <c r="U55" s="654"/>
      <c r="V55" s="654"/>
      <c r="W55" s="654"/>
      <c r="X55" s="643"/>
      <c r="Y55" s="643"/>
      <c r="Z55" s="643"/>
      <c r="AA55" s="103"/>
      <c r="AB55" s="103"/>
      <c r="AC55" s="103"/>
      <c r="AD55" s="103"/>
      <c r="AE55" s="103"/>
      <c r="AF55" s="103"/>
      <c r="AG55" s="15"/>
      <c r="AH55" s="15"/>
      <c r="AI55" s="15"/>
      <c r="AJ55" s="10"/>
      <c r="AK55" s="10"/>
      <c r="AL55" s="10"/>
    </row>
    <row r="56" spans="1:38" s="197" customFormat="1" x14ac:dyDescent="0.25">
      <c r="A56" s="200">
        <v>1</v>
      </c>
      <c r="B56" s="201" t="s">
        <v>913</v>
      </c>
      <c r="C56" s="11">
        <v>15</v>
      </c>
      <c r="D56" s="11">
        <v>14</v>
      </c>
      <c r="E56" s="11">
        <v>13</v>
      </c>
      <c r="F56" s="12">
        <v>19</v>
      </c>
      <c r="G56" s="12">
        <v>18</v>
      </c>
      <c r="H56" s="12">
        <v>14</v>
      </c>
      <c r="I56" s="13">
        <v>25</v>
      </c>
      <c r="J56" s="13">
        <v>22</v>
      </c>
      <c r="K56" s="13">
        <v>18</v>
      </c>
      <c r="L56" s="103">
        <v>18</v>
      </c>
      <c r="M56" s="103">
        <v>16</v>
      </c>
      <c r="N56" s="103">
        <v>14</v>
      </c>
      <c r="O56" s="652">
        <v>20</v>
      </c>
      <c r="P56" s="652">
        <v>19</v>
      </c>
      <c r="Q56" s="103">
        <v>15</v>
      </c>
      <c r="R56" s="652">
        <v>20</v>
      </c>
      <c r="S56" s="652">
        <v>19</v>
      </c>
      <c r="T56" s="103">
        <v>15</v>
      </c>
      <c r="U56" s="653">
        <v>26</v>
      </c>
      <c r="V56" s="653">
        <v>22</v>
      </c>
      <c r="W56" s="654">
        <v>17</v>
      </c>
      <c r="X56" s="647">
        <v>1.2</v>
      </c>
      <c r="Y56" s="647">
        <v>1.1428571428571428</v>
      </c>
      <c r="Z56" s="647">
        <v>1.0769230769230769</v>
      </c>
      <c r="AA56" s="103">
        <v>18</v>
      </c>
      <c r="AB56" s="103">
        <v>16</v>
      </c>
      <c r="AC56" s="103">
        <v>14</v>
      </c>
      <c r="AD56" s="652">
        <v>20</v>
      </c>
      <c r="AE56" s="652">
        <v>19</v>
      </c>
      <c r="AF56" s="103">
        <v>15</v>
      </c>
      <c r="AG56" s="15">
        <f t="shared" si="4"/>
        <v>11.111111111111111</v>
      </c>
      <c r="AH56" s="15">
        <f t="shared" si="4"/>
        <v>18.75</v>
      </c>
      <c r="AI56" s="15">
        <f t="shared" si="4"/>
        <v>7.1428571428571423</v>
      </c>
      <c r="AJ56" s="10">
        <f t="shared" si="5"/>
        <v>0</v>
      </c>
      <c r="AK56" s="10">
        <f t="shared" si="5"/>
        <v>0</v>
      </c>
      <c r="AL56" s="10">
        <f t="shared" si="5"/>
        <v>0</v>
      </c>
    </row>
    <row r="57" spans="1:38" s="197" customFormat="1" x14ac:dyDescent="0.25">
      <c r="A57" s="200">
        <v>2</v>
      </c>
      <c r="B57" s="204" t="s">
        <v>1325</v>
      </c>
      <c r="C57" s="11">
        <v>13</v>
      </c>
      <c r="D57" s="11">
        <v>12</v>
      </c>
      <c r="E57" s="11">
        <v>11</v>
      </c>
      <c r="F57" s="12">
        <v>17.55</v>
      </c>
      <c r="G57" s="12">
        <v>15</v>
      </c>
      <c r="H57" s="12">
        <v>11.99</v>
      </c>
      <c r="I57" s="13">
        <v>30</v>
      </c>
      <c r="J57" s="13">
        <v>29</v>
      </c>
      <c r="K57" s="13">
        <v>25</v>
      </c>
      <c r="L57" s="103">
        <v>14.999999999999998</v>
      </c>
      <c r="M57" s="103">
        <v>14</v>
      </c>
      <c r="N57" s="103">
        <v>10.771219302024988</v>
      </c>
      <c r="O57" s="652">
        <v>18.55</v>
      </c>
      <c r="P57" s="652">
        <v>16</v>
      </c>
      <c r="Q57" s="103">
        <v>12.99</v>
      </c>
      <c r="R57" s="652">
        <v>18.55</v>
      </c>
      <c r="S57" s="652">
        <v>16</v>
      </c>
      <c r="T57" s="103">
        <v>12.99</v>
      </c>
      <c r="U57" s="653">
        <v>20</v>
      </c>
      <c r="V57" s="653">
        <v>18</v>
      </c>
      <c r="W57" s="654">
        <v>15</v>
      </c>
      <c r="X57" s="647">
        <v>1.1538461538461537</v>
      </c>
      <c r="Y57" s="647">
        <v>1.1666666666666667</v>
      </c>
      <c r="Z57" s="647">
        <v>0.9792017547295444</v>
      </c>
      <c r="AA57" s="103">
        <v>14.999999999999998</v>
      </c>
      <c r="AB57" s="103">
        <v>14</v>
      </c>
      <c r="AC57" s="103">
        <v>10.771219302024988</v>
      </c>
      <c r="AD57" s="652">
        <v>18.55</v>
      </c>
      <c r="AE57" s="652">
        <v>16</v>
      </c>
      <c r="AF57" s="103">
        <v>12.99</v>
      </c>
      <c r="AG57" s="15">
        <f t="shared" si="4"/>
        <v>23.666666666666686</v>
      </c>
      <c r="AH57" s="15">
        <f t="shared" si="4"/>
        <v>14.285714285714285</v>
      </c>
      <c r="AI57" s="15">
        <f t="shared" si="4"/>
        <v>20.599160000000012</v>
      </c>
      <c r="AJ57" s="10">
        <f t="shared" si="5"/>
        <v>0</v>
      </c>
      <c r="AK57" s="10">
        <f t="shared" si="5"/>
        <v>0</v>
      </c>
      <c r="AL57" s="10">
        <f t="shared" si="5"/>
        <v>0</v>
      </c>
    </row>
    <row r="58" spans="1:38" s="197" customFormat="1" x14ac:dyDescent="0.25">
      <c r="A58" s="200">
        <v>3</v>
      </c>
      <c r="B58" s="204" t="s">
        <v>1326</v>
      </c>
      <c r="C58" s="11">
        <v>13</v>
      </c>
      <c r="D58" s="11">
        <v>12</v>
      </c>
      <c r="E58" s="11">
        <v>11</v>
      </c>
      <c r="F58" s="12">
        <v>16.900000000000002</v>
      </c>
      <c r="G58" s="12">
        <v>15</v>
      </c>
      <c r="H58" s="12">
        <v>12.100000000000001</v>
      </c>
      <c r="I58" s="13">
        <v>35</v>
      </c>
      <c r="J58" s="13">
        <v>34</v>
      </c>
      <c r="K58" s="13">
        <v>30</v>
      </c>
      <c r="L58" s="103">
        <v>14.999999999999998</v>
      </c>
      <c r="M58" s="103">
        <v>14</v>
      </c>
      <c r="N58" s="103">
        <v>13</v>
      </c>
      <c r="O58" s="652">
        <v>17.900000000000002</v>
      </c>
      <c r="P58" s="652">
        <v>16</v>
      </c>
      <c r="Q58" s="103">
        <v>13</v>
      </c>
      <c r="R58" s="652">
        <v>17.900000000000002</v>
      </c>
      <c r="S58" s="652">
        <v>16</v>
      </c>
      <c r="T58" s="103">
        <v>13</v>
      </c>
      <c r="U58" s="653">
        <v>19</v>
      </c>
      <c r="V58" s="653">
        <v>18</v>
      </c>
      <c r="W58" s="654">
        <v>15</v>
      </c>
      <c r="X58" s="647">
        <v>1.1538461538461537</v>
      </c>
      <c r="Y58" s="647">
        <v>1.1666666666666667</v>
      </c>
      <c r="Z58" s="647">
        <v>1.1818181818181819</v>
      </c>
      <c r="AA58" s="103">
        <v>14.999999999999998</v>
      </c>
      <c r="AB58" s="103">
        <v>14</v>
      </c>
      <c r="AC58" s="103">
        <v>13</v>
      </c>
      <c r="AD58" s="652">
        <v>17.900000000000002</v>
      </c>
      <c r="AE58" s="652">
        <v>16</v>
      </c>
      <c r="AF58" s="103">
        <v>13</v>
      </c>
      <c r="AG58" s="15">
        <f t="shared" si="4"/>
        <v>19.333333333333361</v>
      </c>
      <c r="AH58" s="15">
        <f t="shared" si="4"/>
        <v>14.285714285714285</v>
      </c>
      <c r="AI58" s="15">
        <f t="shared" si="4"/>
        <v>0</v>
      </c>
      <c r="AJ58" s="10">
        <f t="shared" si="5"/>
        <v>0</v>
      </c>
      <c r="AK58" s="10">
        <f t="shared" si="5"/>
        <v>0</v>
      </c>
      <c r="AL58" s="10">
        <f t="shared" si="5"/>
        <v>0</v>
      </c>
    </row>
    <row r="59" spans="1:38" s="197" customFormat="1" x14ac:dyDescent="0.25">
      <c r="A59" s="200">
        <v>4</v>
      </c>
      <c r="B59" s="204" t="s">
        <v>1327</v>
      </c>
      <c r="C59" s="11">
        <v>13</v>
      </c>
      <c r="D59" s="11">
        <v>12</v>
      </c>
      <c r="E59" s="11">
        <v>11</v>
      </c>
      <c r="F59" s="55">
        <v>20</v>
      </c>
      <c r="G59" s="55">
        <v>18</v>
      </c>
      <c r="H59" s="44">
        <v>16</v>
      </c>
      <c r="I59" s="13">
        <v>50</v>
      </c>
      <c r="J59" s="13">
        <v>48</v>
      </c>
      <c r="K59" s="13">
        <v>45</v>
      </c>
      <c r="L59" s="103">
        <v>16</v>
      </c>
      <c r="M59" s="103">
        <v>14</v>
      </c>
      <c r="N59" s="103">
        <v>11</v>
      </c>
      <c r="O59" s="652">
        <v>21</v>
      </c>
      <c r="P59" s="652">
        <v>19</v>
      </c>
      <c r="Q59" s="103">
        <v>17</v>
      </c>
      <c r="R59" s="652">
        <v>21</v>
      </c>
      <c r="S59" s="652">
        <v>19</v>
      </c>
      <c r="T59" s="103">
        <v>17</v>
      </c>
      <c r="U59" s="653">
        <v>22</v>
      </c>
      <c r="V59" s="653">
        <v>22</v>
      </c>
      <c r="W59" s="654">
        <v>19</v>
      </c>
      <c r="X59" s="647">
        <v>1.2307692307692308</v>
      </c>
      <c r="Y59" s="647">
        <v>1.1666666666666667</v>
      </c>
      <c r="Z59" s="647">
        <v>1</v>
      </c>
      <c r="AA59" s="103">
        <v>16</v>
      </c>
      <c r="AB59" s="103">
        <v>14</v>
      </c>
      <c r="AC59" s="103">
        <v>11</v>
      </c>
      <c r="AD59" s="652">
        <v>21</v>
      </c>
      <c r="AE59" s="652">
        <v>19</v>
      </c>
      <c r="AF59" s="103">
        <v>17</v>
      </c>
      <c r="AG59" s="15">
        <f t="shared" si="4"/>
        <v>31.25</v>
      </c>
      <c r="AH59" s="15">
        <f t="shared" si="4"/>
        <v>35.714285714285715</v>
      </c>
      <c r="AI59" s="15">
        <f t="shared" si="4"/>
        <v>54.54545454545454</v>
      </c>
      <c r="AJ59" s="10">
        <f t="shared" si="5"/>
        <v>0</v>
      </c>
      <c r="AK59" s="10">
        <f t="shared" si="5"/>
        <v>0</v>
      </c>
      <c r="AL59" s="10">
        <f t="shared" si="5"/>
        <v>0</v>
      </c>
    </row>
    <row r="60" spans="1:38" s="197" customFormat="1" x14ac:dyDescent="0.25">
      <c r="A60" s="200">
        <v>5</v>
      </c>
      <c r="B60" s="204" t="s">
        <v>1328</v>
      </c>
      <c r="C60" s="11">
        <v>13</v>
      </c>
      <c r="D60" s="11">
        <v>12</v>
      </c>
      <c r="E60" s="11">
        <v>11</v>
      </c>
      <c r="F60" s="57">
        <v>13</v>
      </c>
      <c r="G60" s="57">
        <v>12</v>
      </c>
      <c r="H60" s="57">
        <v>11</v>
      </c>
      <c r="I60" s="13">
        <v>35</v>
      </c>
      <c r="J60" s="13">
        <v>24</v>
      </c>
      <c r="K60" s="13">
        <v>22</v>
      </c>
      <c r="L60" s="103">
        <v>17</v>
      </c>
      <c r="M60" s="103">
        <v>12</v>
      </c>
      <c r="N60" s="103">
        <v>11</v>
      </c>
      <c r="O60" s="652">
        <v>14</v>
      </c>
      <c r="P60" s="652">
        <v>13</v>
      </c>
      <c r="Q60" s="103">
        <v>12</v>
      </c>
      <c r="R60" s="652">
        <v>14</v>
      </c>
      <c r="S60" s="652">
        <v>13</v>
      </c>
      <c r="T60" s="103">
        <v>12</v>
      </c>
      <c r="U60" s="653">
        <v>16</v>
      </c>
      <c r="V60" s="653">
        <v>15</v>
      </c>
      <c r="W60" s="654">
        <v>14</v>
      </c>
      <c r="X60" s="647">
        <v>1.3076923076923077</v>
      </c>
      <c r="Y60" s="647">
        <v>1</v>
      </c>
      <c r="Z60" s="647">
        <v>1</v>
      </c>
      <c r="AA60" s="103">
        <v>17</v>
      </c>
      <c r="AB60" s="103">
        <v>12</v>
      </c>
      <c r="AC60" s="103">
        <v>11</v>
      </c>
      <c r="AD60" s="652">
        <v>14</v>
      </c>
      <c r="AE60" s="652">
        <v>13</v>
      </c>
      <c r="AF60" s="103">
        <v>12</v>
      </c>
      <c r="AG60" s="15">
        <f t="shared" si="4"/>
        <v>-17.647058823529413</v>
      </c>
      <c r="AH60" s="15">
        <f t="shared" si="4"/>
        <v>8.3333333333333321</v>
      </c>
      <c r="AI60" s="15">
        <f t="shared" si="4"/>
        <v>9.0909090909090917</v>
      </c>
      <c r="AJ60" s="10">
        <f t="shared" si="5"/>
        <v>0</v>
      </c>
      <c r="AK60" s="10">
        <f t="shared" si="5"/>
        <v>0</v>
      </c>
      <c r="AL60" s="10">
        <f t="shared" si="5"/>
        <v>0</v>
      </c>
    </row>
    <row r="61" spans="1:38" s="197" customFormat="1" x14ac:dyDescent="0.25">
      <c r="A61" s="200">
        <v>6</v>
      </c>
      <c r="B61" s="204" t="s">
        <v>1329</v>
      </c>
      <c r="C61" s="11">
        <v>13</v>
      </c>
      <c r="D61" s="11">
        <v>12</v>
      </c>
      <c r="E61" s="11">
        <v>11</v>
      </c>
      <c r="F61" s="55">
        <v>15</v>
      </c>
      <c r="G61" s="55">
        <v>14</v>
      </c>
      <c r="H61" s="55">
        <v>13</v>
      </c>
      <c r="I61" s="13">
        <v>25</v>
      </c>
      <c r="J61" s="13">
        <v>22</v>
      </c>
      <c r="K61" s="13">
        <v>19</v>
      </c>
      <c r="L61" s="103">
        <v>20</v>
      </c>
      <c r="M61" s="103">
        <v>15</v>
      </c>
      <c r="N61" s="103">
        <v>11</v>
      </c>
      <c r="O61" s="652">
        <v>16</v>
      </c>
      <c r="P61" s="652">
        <v>15</v>
      </c>
      <c r="Q61" s="103">
        <v>14</v>
      </c>
      <c r="R61" s="652">
        <v>16</v>
      </c>
      <c r="S61" s="652">
        <v>15</v>
      </c>
      <c r="T61" s="103">
        <v>14</v>
      </c>
      <c r="U61" s="653">
        <v>18</v>
      </c>
      <c r="V61" s="653">
        <v>18</v>
      </c>
      <c r="W61" s="654">
        <v>16</v>
      </c>
      <c r="X61" s="647">
        <v>1.5384615384615385</v>
      </c>
      <c r="Y61" s="647">
        <v>1.25</v>
      </c>
      <c r="Z61" s="647">
        <v>1</v>
      </c>
      <c r="AA61" s="103">
        <v>20</v>
      </c>
      <c r="AB61" s="103">
        <v>15</v>
      </c>
      <c r="AC61" s="103">
        <v>11</v>
      </c>
      <c r="AD61" s="652">
        <v>16</v>
      </c>
      <c r="AE61" s="652">
        <v>15</v>
      </c>
      <c r="AF61" s="103">
        <v>14</v>
      </c>
      <c r="AG61" s="15">
        <f t="shared" si="4"/>
        <v>-20</v>
      </c>
      <c r="AH61" s="15">
        <f t="shared" si="4"/>
        <v>0</v>
      </c>
      <c r="AI61" s="15">
        <f t="shared" si="4"/>
        <v>27.27272727272727</v>
      </c>
      <c r="AJ61" s="10">
        <f t="shared" si="5"/>
        <v>0</v>
      </c>
      <c r="AK61" s="10">
        <f t="shared" si="5"/>
        <v>0</v>
      </c>
      <c r="AL61" s="10">
        <f t="shared" si="5"/>
        <v>0</v>
      </c>
    </row>
    <row r="62" spans="1:38" s="197" customFormat="1" x14ac:dyDescent="0.25">
      <c r="A62" s="200">
        <v>7</v>
      </c>
      <c r="B62" s="204" t="s">
        <v>1330</v>
      </c>
      <c r="C62" s="11">
        <v>13</v>
      </c>
      <c r="D62" s="11">
        <v>12</v>
      </c>
      <c r="E62" s="11">
        <v>11</v>
      </c>
      <c r="F62" s="55">
        <v>15</v>
      </c>
      <c r="G62" s="55">
        <v>14</v>
      </c>
      <c r="H62" s="55">
        <v>13</v>
      </c>
      <c r="I62" s="13">
        <v>17</v>
      </c>
      <c r="J62" s="13">
        <v>16</v>
      </c>
      <c r="K62" s="13">
        <v>13</v>
      </c>
      <c r="L62" s="103">
        <v>20</v>
      </c>
      <c r="M62" s="103">
        <v>15</v>
      </c>
      <c r="N62" s="103">
        <v>11</v>
      </c>
      <c r="O62" s="652">
        <v>16</v>
      </c>
      <c r="P62" s="652">
        <v>15</v>
      </c>
      <c r="Q62" s="103">
        <v>14</v>
      </c>
      <c r="R62" s="652">
        <v>16</v>
      </c>
      <c r="S62" s="652">
        <v>15</v>
      </c>
      <c r="T62" s="103">
        <v>14</v>
      </c>
      <c r="U62" s="653">
        <v>18</v>
      </c>
      <c r="V62" s="653">
        <v>18</v>
      </c>
      <c r="W62" s="654">
        <v>16</v>
      </c>
      <c r="X62" s="647">
        <v>1.5384615384615385</v>
      </c>
      <c r="Y62" s="647">
        <v>1.25</v>
      </c>
      <c r="Z62" s="647">
        <v>1</v>
      </c>
      <c r="AA62" s="103">
        <v>20</v>
      </c>
      <c r="AB62" s="103">
        <v>15</v>
      </c>
      <c r="AC62" s="103">
        <v>11</v>
      </c>
      <c r="AD62" s="652">
        <v>16</v>
      </c>
      <c r="AE62" s="652">
        <v>15</v>
      </c>
      <c r="AF62" s="103">
        <v>14</v>
      </c>
      <c r="AG62" s="15">
        <f t="shared" si="4"/>
        <v>-20</v>
      </c>
      <c r="AH62" s="15">
        <f t="shared" si="4"/>
        <v>0</v>
      </c>
      <c r="AI62" s="15">
        <f t="shared" si="4"/>
        <v>27.27272727272727</v>
      </c>
      <c r="AJ62" s="10">
        <f t="shared" si="5"/>
        <v>0</v>
      </c>
      <c r="AK62" s="10">
        <f t="shared" si="5"/>
        <v>0</v>
      </c>
      <c r="AL62" s="10">
        <f t="shared" si="5"/>
        <v>0</v>
      </c>
    </row>
    <row r="63" spans="1:38" s="197" customFormat="1" x14ac:dyDescent="0.25">
      <c r="A63" s="200">
        <v>8</v>
      </c>
      <c r="B63" s="204" t="s">
        <v>1331</v>
      </c>
      <c r="C63" s="11">
        <v>13</v>
      </c>
      <c r="D63" s="11">
        <v>12</v>
      </c>
      <c r="E63" s="11">
        <v>11</v>
      </c>
      <c r="F63" s="12">
        <v>17.55</v>
      </c>
      <c r="G63" s="12">
        <v>15.600000000000001</v>
      </c>
      <c r="H63" s="12">
        <v>12</v>
      </c>
      <c r="I63" s="13">
        <v>30</v>
      </c>
      <c r="J63" s="13">
        <v>28</v>
      </c>
      <c r="K63" s="13">
        <v>25</v>
      </c>
      <c r="L63" s="103">
        <v>19</v>
      </c>
      <c r="M63" s="103">
        <v>17</v>
      </c>
      <c r="N63" s="103">
        <v>13</v>
      </c>
      <c r="O63" s="652">
        <v>18.55</v>
      </c>
      <c r="P63" s="652">
        <v>16.600000000000001</v>
      </c>
      <c r="Q63" s="103">
        <v>13</v>
      </c>
      <c r="R63" s="652">
        <v>18.55</v>
      </c>
      <c r="S63" s="652">
        <v>16.600000000000001</v>
      </c>
      <c r="T63" s="103">
        <v>13</v>
      </c>
      <c r="U63" s="653">
        <v>20</v>
      </c>
      <c r="V63" s="653">
        <v>19</v>
      </c>
      <c r="W63" s="654">
        <v>15</v>
      </c>
      <c r="X63" s="647">
        <v>1.4615384615384615</v>
      </c>
      <c r="Y63" s="647">
        <v>1.4166666666666667</v>
      </c>
      <c r="Z63" s="647">
        <v>1.1818181818181819</v>
      </c>
      <c r="AA63" s="103">
        <v>19</v>
      </c>
      <c r="AB63" s="103">
        <v>17</v>
      </c>
      <c r="AC63" s="103">
        <v>13</v>
      </c>
      <c r="AD63" s="652">
        <v>18.55</v>
      </c>
      <c r="AE63" s="652">
        <v>16.600000000000001</v>
      </c>
      <c r="AF63" s="103">
        <v>13</v>
      </c>
      <c r="AG63" s="15">
        <f t="shared" si="4"/>
        <v>-2.3684210526315752</v>
      </c>
      <c r="AH63" s="15">
        <f t="shared" si="4"/>
        <v>-2.3529411764705799</v>
      </c>
      <c r="AI63" s="15">
        <f t="shared" si="4"/>
        <v>0</v>
      </c>
      <c r="AJ63" s="10">
        <f t="shared" si="5"/>
        <v>0</v>
      </c>
      <c r="AK63" s="10">
        <f t="shared" si="5"/>
        <v>0</v>
      </c>
      <c r="AL63" s="10">
        <f t="shared" si="5"/>
        <v>0</v>
      </c>
    </row>
    <row r="64" spans="1:38" s="197" customFormat="1" x14ac:dyDescent="0.25">
      <c r="A64" s="200">
        <v>9</v>
      </c>
      <c r="B64" s="204" t="s">
        <v>1332</v>
      </c>
      <c r="C64" s="11">
        <v>13</v>
      </c>
      <c r="D64" s="11">
        <v>12</v>
      </c>
      <c r="E64" s="11">
        <v>11</v>
      </c>
      <c r="F64" s="12">
        <v>17.55</v>
      </c>
      <c r="G64" s="12">
        <v>15.600000000000001</v>
      </c>
      <c r="H64" s="12">
        <v>12</v>
      </c>
      <c r="I64" s="13">
        <v>20</v>
      </c>
      <c r="J64" s="13">
        <v>18</v>
      </c>
      <c r="K64" s="13">
        <v>17</v>
      </c>
      <c r="L64" s="103">
        <v>20</v>
      </c>
      <c r="M64" s="103">
        <v>15</v>
      </c>
      <c r="N64" s="103">
        <v>12.995451591942819</v>
      </c>
      <c r="O64" s="652">
        <v>18.55</v>
      </c>
      <c r="P64" s="652">
        <v>16.600000000000001</v>
      </c>
      <c r="Q64" s="103">
        <v>13</v>
      </c>
      <c r="R64" s="652">
        <v>18.55</v>
      </c>
      <c r="S64" s="652">
        <v>16.600000000000001</v>
      </c>
      <c r="T64" s="103">
        <v>13</v>
      </c>
      <c r="U64" s="653">
        <v>20</v>
      </c>
      <c r="V64" s="653">
        <v>19</v>
      </c>
      <c r="W64" s="654">
        <v>15</v>
      </c>
      <c r="X64" s="647">
        <v>1.5384615384615385</v>
      </c>
      <c r="Y64" s="647">
        <v>1.25</v>
      </c>
      <c r="Z64" s="647">
        <v>1.18140469017662</v>
      </c>
      <c r="AA64" s="103">
        <v>20</v>
      </c>
      <c r="AB64" s="103">
        <v>15</v>
      </c>
      <c r="AC64" s="103">
        <v>12.995451591942819</v>
      </c>
      <c r="AD64" s="652">
        <v>18.55</v>
      </c>
      <c r="AE64" s="652">
        <v>16.600000000000001</v>
      </c>
      <c r="AF64" s="103">
        <v>13</v>
      </c>
      <c r="AG64" s="15">
        <f t="shared" si="4"/>
        <v>-7.2499999999999964</v>
      </c>
      <c r="AH64" s="15">
        <f t="shared" si="4"/>
        <v>10.666666666666675</v>
      </c>
      <c r="AI64" s="15">
        <f t="shared" si="4"/>
        <v>3.5000000000005548E-2</v>
      </c>
      <c r="AJ64" s="10">
        <f t="shared" si="5"/>
        <v>0</v>
      </c>
      <c r="AK64" s="10">
        <f t="shared" si="5"/>
        <v>0</v>
      </c>
      <c r="AL64" s="10">
        <f t="shared" si="5"/>
        <v>0</v>
      </c>
    </row>
    <row r="65" spans="1:38" s="197" customFormat="1" x14ac:dyDescent="0.25">
      <c r="A65" s="200">
        <v>10</v>
      </c>
      <c r="B65" s="204" t="s">
        <v>1333</v>
      </c>
      <c r="C65" s="11">
        <v>13</v>
      </c>
      <c r="D65" s="11">
        <v>12</v>
      </c>
      <c r="E65" s="11">
        <v>11</v>
      </c>
      <c r="F65" s="12">
        <v>17.55</v>
      </c>
      <c r="G65" s="12">
        <v>15.600000000000001</v>
      </c>
      <c r="H65" s="12">
        <v>12</v>
      </c>
      <c r="I65" s="13">
        <v>30</v>
      </c>
      <c r="J65" s="13">
        <v>25</v>
      </c>
      <c r="K65" s="13">
        <v>18</v>
      </c>
      <c r="L65" s="103">
        <v>17.268920260760694</v>
      </c>
      <c r="M65" s="103">
        <v>16.251476545050721</v>
      </c>
      <c r="N65" s="103">
        <v>15.234032829340746</v>
      </c>
      <c r="O65" s="652">
        <v>18.55</v>
      </c>
      <c r="P65" s="652">
        <v>16.600000000000001</v>
      </c>
      <c r="Q65" s="103">
        <v>13</v>
      </c>
      <c r="R65" s="652">
        <v>18.55</v>
      </c>
      <c r="S65" s="652">
        <v>16.600000000000001</v>
      </c>
      <c r="T65" s="103">
        <v>13</v>
      </c>
      <c r="U65" s="653">
        <v>20</v>
      </c>
      <c r="V65" s="653">
        <v>19</v>
      </c>
      <c r="W65" s="654">
        <v>15</v>
      </c>
      <c r="X65" s="647">
        <v>1.3283784815969766</v>
      </c>
      <c r="Y65" s="647">
        <v>1.3542897120875601</v>
      </c>
      <c r="Z65" s="647">
        <v>1.3849120753946134</v>
      </c>
      <c r="AA65" s="103">
        <v>17.268920260760694</v>
      </c>
      <c r="AB65" s="103">
        <v>16.251476545050721</v>
      </c>
      <c r="AC65" s="103">
        <v>15.234032829340746</v>
      </c>
      <c r="AD65" s="652">
        <v>18.55</v>
      </c>
      <c r="AE65" s="652">
        <v>16.600000000000001</v>
      </c>
      <c r="AF65" s="103">
        <v>13</v>
      </c>
      <c r="AG65" s="15">
        <f t="shared" si="4"/>
        <v>7.4184125000000138</v>
      </c>
      <c r="AH65" s="15">
        <f t="shared" si="4"/>
        <v>2.1445648583569512</v>
      </c>
      <c r="AI65" s="15">
        <f t="shared" si="4"/>
        <v>-14.664749999999996</v>
      </c>
      <c r="AJ65" s="10">
        <f t="shared" si="5"/>
        <v>0</v>
      </c>
      <c r="AK65" s="10">
        <f t="shared" si="5"/>
        <v>0</v>
      </c>
      <c r="AL65" s="10">
        <f t="shared" si="5"/>
        <v>0</v>
      </c>
    </row>
    <row r="66" spans="1:38" s="197" customFormat="1" x14ac:dyDescent="0.25">
      <c r="A66" s="200">
        <v>11</v>
      </c>
      <c r="B66" s="204" t="s">
        <v>1334</v>
      </c>
      <c r="C66" s="11">
        <v>13</v>
      </c>
      <c r="D66" s="11">
        <v>12</v>
      </c>
      <c r="E66" s="11">
        <v>11</v>
      </c>
      <c r="F66" s="12">
        <v>17.55</v>
      </c>
      <c r="G66" s="12">
        <v>15.600000000000001</v>
      </c>
      <c r="H66" s="12">
        <v>11</v>
      </c>
      <c r="I66" s="13">
        <v>30</v>
      </c>
      <c r="J66" s="13">
        <v>28</v>
      </c>
      <c r="K66" s="13">
        <v>25</v>
      </c>
      <c r="L66" s="103">
        <v>16</v>
      </c>
      <c r="M66" s="103">
        <v>14</v>
      </c>
      <c r="N66" s="103">
        <v>10.880012666909998</v>
      </c>
      <c r="O66" s="652">
        <v>18.55</v>
      </c>
      <c r="P66" s="652">
        <v>16.600000000000001</v>
      </c>
      <c r="Q66" s="103">
        <v>12</v>
      </c>
      <c r="R66" s="652">
        <v>18.55</v>
      </c>
      <c r="S66" s="652">
        <v>16.600000000000001</v>
      </c>
      <c r="T66" s="103">
        <v>12</v>
      </c>
      <c r="U66" s="653">
        <v>20</v>
      </c>
      <c r="V66" s="653">
        <v>19</v>
      </c>
      <c r="W66" s="654">
        <v>14</v>
      </c>
      <c r="X66" s="647">
        <v>1.2307692307692308</v>
      </c>
      <c r="Y66" s="647">
        <v>1.1666666666666667</v>
      </c>
      <c r="Z66" s="647">
        <v>0.98909206062818167</v>
      </c>
      <c r="AA66" s="103">
        <v>16</v>
      </c>
      <c r="AB66" s="103">
        <v>14</v>
      </c>
      <c r="AC66" s="103">
        <v>10.880012666909998</v>
      </c>
      <c r="AD66" s="652">
        <v>18.55</v>
      </c>
      <c r="AE66" s="652">
        <v>16.600000000000001</v>
      </c>
      <c r="AF66" s="103">
        <v>12</v>
      </c>
      <c r="AG66" s="15">
        <f t="shared" si="4"/>
        <v>15.937500000000004</v>
      </c>
      <c r="AH66" s="15">
        <f t="shared" si="4"/>
        <v>18.57142857142858</v>
      </c>
      <c r="AI66" s="15">
        <f t="shared" si="4"/>
        <v>10.293989238599723</v>
      </c>
      <c r="AJ66" s="10">
        <f t="shared" si="5"/>
        <v>0</v>
      </c>
      <c r="AK66" s="10">
        <f t="shared" si="5"/>
        <v>0</v>
      </c>
      <c r="AL66" s="10">
        <f t="shared" si="5"/>
        <v>0</v>
      </c>
    </row>
    <row r="67" spans="1:38" s="197" customFormat="1" x14ac:dyDescent="0.25">
      <c r="A67" s="198" t="s">
        <v>258</v>
      </c>
      <c r="B67" s="199" t="s">
        <v>880</v>
      </c>
      <c r="C67" s="207"/>
      <c r="D67" s="207"/>
      <c r="E67" s="11"/>
      <c r="F67" s="12"/>
      <c r="G67" s="12"/>
      <c r="H67" s="12"/>
      <c r="I67" s="13"/>
      <c r="J67" s="13"/>
      <c r="K67" s="13"/>
      <c r="L67" s="103"/>
      <c r="M67" s="103"/>
      <c r="N67" s="103"/>
      <c r="O67" s="103"/>
      <c r="P67" s="103"/>
      <c r="Q67" s="103"/>
      <c r="R67" s="103"/>
      <c r="S67" s="103"/>
      <c r="T67" s="103"/>
      <c r="U67" s="654"/>
      <c r="V67" s="654"/>
      <c r="W67" s="654"/>
      <c r="X67" s="643"/>
      <c r="Y67" s="643"/>
      <c r="Z67" s="643"/>
      <c r="AA67" s="103"/>
      <c r="AB67" s="103"/>
      <c r="AC67" s="103"/>
      <c r="AD67" s="103"/>
      <c r="AE67" s="103"/>
      <c r="AF67" s="103"/>
      <c r="AG67" s="15"/>
      <c r="AH67" s="15"/>
      <c r="AI67" s="15"/>
      <c r="AJ67" s="10"/>
      <c r="AK67" s="10"/>
      <c r="AL67" s="10"/>
    </row>
    <row r="68" spans="1:38" s="197" customFormat="1" x14ac:dyDescent="0.25">
      <c r="A68" s="200">
        <v>1</v>
      </c>
      <c r="B68" s="201" t="s">
        <v>913</v>
      </c>
      <c r="C68" s="11">
        <v>20</v>
      </c>
      <c r="D68" s="11">
        <v>19</v>
      </c>
      <c r="E68" s="11">
        <v>18</v>
      </c>
      <c r="F68" s="12">
        <v>30</v>
      </c>
      <c r="G68" s="12">
        <v>25</v>
      </c>
      <c r="H68" s="12">
        <v>20</v>
      </c>
      <c r="I68" s="13">
        <v>30</v>
      </c>
      <c r="J68" s="13">
        <v>27</v>
      </c>
      <c r="K68" s="13">
        <v>20</v>
      </c>
      <c r="L68" s="103">
        <v>30</v>
      </c>
      <c r="M68" s="103">
        <v>23</v>
      </c>
      <c r="N68" s="103">
        <v>18</v>
      </c>
      <c r="O68" s="103">
        <v>31</v>
      </c>
      <c r="P68" s="103">
        <v>26</v>
      </c>
      <c r="Q68" s="103">
        <v>21</v>
      </c>
      <c r="R68" s="103">
        <v>31</v>
      </c>
      <c r="S68" s="103">
        <v>26</v>
      </c>
      <c r="T68" s="103">
        <v>21</v>
      </c>
      <c r="U68" s="654">
        <v>38</v>
      </c>
      <c r="V68" s="654">
        <v>33</v>
      </c>
      <c r="W68" s="654">
        <v>28</v>
      </c>
      <c r="X68" s="647">
        <v>1.5</v>
      </c>
      <c r="Y68" s="647">
        <v>1.2105263157894737</v>
      </c>
      <c r="Z68" s="647">
        <v>1</v>
      </c>
      <c r="AA68" s="103">
        <v>30</v>
      </c>
      <c r="AB68" s="103">
        <v>23</v>
      </c>
      <c r="AC68" s="103">
        <v>18</v>
      </c>
      <c r="AD68" s="103">
        <v>31</v>
      </c>
      <c r="AE68" s="103">
        <v>26</v>
      </c>
      <c r="AF68" s="103">
        <v>21</v>
      </c>
      <c r="AG68" s="15">
        <f t="shared" si="4"/>
        <v>3.3333333333333335</v>
      </c>
      <c r="AH68" s="15">
        <f t="shared" si="4"/>
        <v>13.043478260869565</v>
      </c>
      <c r="AI68" s="15">
        <f t="shared" si="4"/>
        <v>16.666666666666664</v>
      </c>
      <c r="AJ68" s="10">
        <f t="shared" si="5"/>
        <v>0</v>
      </c>
      <c r="AK68" s="10">
        <f t="shared" si="5"/>
        <v>0</v>
      </c>
      <c r="AL68" s="10">
        <f t="shared" si="5"/>
        <v>0</v>
      </c>
    </row>
    <row r="69" spans="1:38" s="197" customFormat="1" x14ac:dyDescent="0.25">
      <c r="A69" s="200">
        <v>2</v>
      </c>
      <c r="B69" s="204" t="s">
        <v>1325</v>
      </c>
      <c r="C69" s="11">
        <v>17</v>
      </c>
      <c r="D69" s="11">
        <v>16</v>
      </c>
      <c r="E69" s="11">
        <v>15</v>
      </c>
      <c r="F69" s="30">
        <v>22</v>
      </c>
      <c r="G69" s="57">
        <v>21</v>
      </c>
      <c r="H69" s="30">
        <v>20</v>
      </c>
      <c r="I69" s="13">
        <v>40</v>
      </c>
      <c r="J69" s="13">
        <v>38</v>
      </c>
      <c r="K69" s="13">
        <v>35</v>
      </c>
      <c r="L69" s="103">
        <v>24</v>
      </c>
      <c r="M69" s="103">
        <v>21</v>
      </c>
      <c r="N69" s="103">
        <v>15</v>
      </c>
      <c r="O69" s="103">
        <v>23</v>
      </c>
      <c r="P69" s="103">
        <v>22</v>
      </c>
      <c r="Q69" s="103">
        <v>21</v>
      </c>
      <c r="R69" s="103">
        <v>23</v>
      </c>
      <c r="S69" s="103">
        <v>22</v>
      </c>
      <c r="T69" s="103">
        <v>21</v>
      </c>
      <c r="U69" s="654">
        <v>30</v>
      </c>
      <c r="V69" s="654">
        <v>29</v>
      </c>
      <c r="W69" s="654">
        <v>28</v>
      </c>
      <c r="X69" s="647">
        <v>1.411764705882353</v>
      </c>
      <c r="Y69" s="647">
        <v>1.3125</v>
      </c>
      <c r="Z69" s="647">
        <v>1</v>
      </c>
      <c r="AA69" s="103">
        <v>24</v>
      </c>
      <c r="AB69" s="103">
        <v>21</v>
      </c>
      <c r="AC69" s="103">
        <v>15</v>
      </c>
      <c r="AD69" s="103">
        <v>23</v>
      </c>
      <c r="AE69" s="103">
        <v>22</v>
      </c>
      <c r="AF69" s="103">
        <v>21</v>
      </c>
      <c r="AG69" s="15">
        <f t="shared" si="4"/>
        <v>-4.1666666666666661</v>
      </c>
      <c r="AH69" s="15">
        <f t="shared" si="4"/>
        <v>4.7619047619047619</v>
      </c>
      <c r="AI69" s="15">
        <f t="shared" si="4"/>
        <v>40</v>
      </c>
      <c r="AJ69" s="10">
        <f t="shared" si="5"/>
        <v>0</v>
      </c>
      <c r="AK69" s="10">
        <f t="shared" si="5"/>
        <v>0</v>
      </c>
      <c r="AL69" s="10">
        <f t="shared" si="5"/>
        <v>0</v>
      </c>
    </row>
    <row r="70" spans="1:38" s="197" customFormat="1" x14ac:dyDescent="0.25">
      <c r="A70" s="200">
        <v>3</v>
      </c>
      <c r="B70" s="204" t="s">
        <v>1326</v>
      </c>
      <c r="C70" s="11">
        <v>17</v>
      </c>
      <c r="D70" s="11">
        <v>16</v>
      </c>
      <c r="E70" s="11">
        <v>15</v>
      </c>
      <c r="F70" s="30">
        <v>22</v>
      </c>
      <c r="G70" s="57">
        <v>21</v>
      </c>
      <c r="H70" s="30">
        <v>20</v>
      </c>
      <c r="I70" s="13">
        <v>22</v>
      </c>
      <c r="J70" s="13">
        <v>21</v>
      </c>
      <c r="K70" s="13">
        <v>20</v>
      </c>
      <c r="L70" s="103">
        <v>24</v>
      </c>
      <c r="M70" s="103">
        <v>19</v>
      </c>
      <c r="N70" s="103">
        <v>15</v>
      </c>
      <c r="O70" s="103">
        <v>23</v>
      </c>
      <c r="P70" s="103">
        <v>22</v>
      </c>
      <c r="Q70" s="103">
        <v>21</v>
      </c>
      <c r="R70" s="103">
        <v>23</v>
      </c>
      <c r="S70" s="103">
        <v>22</v>
      </c>
      <c r="T70" s="103">
        <v>21</v>
      </c>
      <c r="U70" s="654">
        <v>30</v>
      </c>
      <c r="V70" s="654">
        <v>29</v>
      </c>
      <c r="W70" s="654">
        <v>28</v>
      </c>
      <c r="X70" s="647">
        <v>1.411764705882353</v>
      </c>
      <c r="Y70" s="647">
        <v>1.1875</v>
      </c>
      <c r="Z70" s="647">
        <v>1</v>
      </c>
      <c r="AA70" s="103">
        <v>24</v>
      </c>
      <c r="AB70" s="103">
        <v>19</v>
      </c>
      <c r="AC70" s="103">
        <v>15</v>
      </c>
      <c r="AD70" s="103">
        <v>23</v>
      </c>
      <c r="AE70" s="103">
        <v>22</v>
      </c>
      <c r="AF70" s="103">
        <v>21</v>
      </c>
      <c r="AG70" s="15">
        <f t="shared" si="4"/>
        <v>-4.1666666666666661</v>
      </c>
      <c r="AH70" s="15">
        <f t="shared" si="4"/>
        <v>15.789473684210526</v>
      </c>
      <c r="AI70" s="15">
        <f t="shared" si="4"/>
        <v>40</v>
      </c>
      <c r="AJ70" s="10">
        <f t="shared" si="5"/>
        <v>0</v>
      </c>
      <c r="AK70" s="10">
        <f t="shared" si="5"/>
        <v>0</v>
      </c>
      <c r="AL70" s="10">
        <f t="shared" si="5"/>
        <v>0</v>
      </c>
    </row>
    <row r="71" spans="1:38" s="197" customFormat="1" x14ac:dyDescent="0.25">
      <c r="A71" s="200">
        <v>4</v>
      </c>
      <c r="B71" s="204" t="s">
        <v>1327</v>
      </c>
      <c r="C71" s="11">
        <v>17</v>
      </c>
      <c r="D71" s="11">
        <v>16</v>
      </c>
      <c r="E71" s="11">
        <v>15</v>
      </c>
      <c r="F71" s="30">
        <v>22</v>
      </c>
      <c r="G71" s="57">
        <v>21</v>
      </c>
      <c r="H71" s="30">
        <v>20</v>
      </c>
      <c r="I71" s="13">
        <v>100</v>
      </c>
      <c r="J71" s="13">
        <v>95</v>
      </c>
      <c r="K71" s="13">
        <v>92</v>
      </c>
      <c r="L71" s="103">
        <v>25</v>
      </c>
      <c r="M71" s="103">
        <v>20</v>
      </c>
      <c r="N71" s="103">
        <v>15</v>
      </c>
      <c r="O71" s="103">
        <v>23</v>
      </c>
      <c r="P71" s="103">
        <v>22</v>
      </c>
      <c r="Q71" s="103">
        <v>21</v>
      </c>
      <c r="R71" s="103">
        <v>23</v>
      </c>
      <c r="S71" s="103">
        <v>22</v>
      </c>
      <c r="T71" s="103">
        <v>21</v>
      </c>
      <c r="U71" s="654">
        <v>30</v>
      </c>
      <c r="V71" s="654">
        <v>29</v>
      </c>
      <c r="W71" s="654">
        <v>28</v>
      </c>
      <c r="X71" s="647">
        <v>1.4705882352941178</v>
      </c>
      <c r="Y71" s="647">
        <v>1.25</v>
      </c>
      <c r="Z71" s="647">
        <v>1</v>
      </c>
      <c r="AA71" s="103">
        <v>25</v>
      </c>
      <c r="AB71" s="103">
        <v>20</v>
      </c>
      <c r="AC71" s="103">
        <v>15</v>
      </c>
      <c r="AD71" s="103">
        <v>23</v>
      </c>
      <c r="AE71" s="103">
        <v>22</v>
      </c>
      <c r="AF71" s="103">
        <v>21</v>
      </c>
      <c r="AG71" s="15">
        <f t="shared" si="4"/>
        <v>-8</v>
      </c>
      <c r="AH71" s="15">
        <f t="shared" si="4"/>
        <v>10</v>
      </c>
      <c r="AI71" s="15">
        <f t="shared" si="4"/>
        <v>40</v>
      </c>
      <c r="AJ71" s="10">
        <f t="shared" si="5"/>
        <v>0</v>
      </c>
      <c r="AK71" s="10">
        <f t="shared" si="5"/>
        <v>0</v>
      </c>
      <c r="AL71" s="10">
        <f t="shared" si="5"/>
        <v>0</v>
      </c>
    </row>
    <row r="72" spans="1:38" s="197" customFormat="1" x14ac:dyDescent="0.25">
      <c r="A72" s="200">
        <v>5</v>
      </c>
      <c r="B72" s="204" t="s">
        <v>1328</v>
      </c>
      <c r="C72" s="11">
        <v>17</v>
      </c>
      <c r="D72" s="11">
        <v>16</v>
      </c>
      <c r="E72" s="11">
        <v>15</v>
      </c>
      <c r="F72" s="30">
        <v>22</v>
      </c>
      <c r="G72" s="57">
        <v>21</v>
      </c>
      <c r="H72" s="30">
        <v>20</v>
      </c>
      <c r="I72" s="13">
        <v>50</v>
      </c>
      <c r="J72" s="13">
        <v>47</v>
      </c>
      <c r="K72" s="13">
        <v>43</v>
      </c>
      <c r="L72" s="103">
        <v>21</v>
      </c>
      <c r="M72" s="103">
        <v>19</v>
      </c>
      <c r="N72" s="103">
        <v>15</v>
      </c>
      <c r="O72" s="103">
        <v>23</v>
      </c>
      <c r="P72" s="103">
        <v>22</v>
      </c>
      <c r="Q72" s="103">
        <v>21</v>
      </c>
      <c r="R72" s="103">
        <v>23</v>
      </c>
      <c r="S72" s="103">
        <v>22</v>
      </c>
      <c r="T72" s="103">
        <v>21</v>
      </c>
      <c r="U72" s="654">
        <v>30</v>
      </c>
      <c r="V72" s="654">
        <v>29</v>
      </c>
      <c r="W72" s="654">
        <v>28</v>
      </c>
      <c r="X72" s="647">
        <v>1.2352941176470589</v>
      </c>
      <c r="Y72" s="647">
        <v>1.1875</v>
      </c>
      <c r="Z72" s="647">
        <v>1</v>
      </c>
      <c r="AA72" s="103">
        <v>21</v>
      </c>
      <c r="AB72" s="103">
        <v>19</v>
      </c>
      <c r="AC72" s="103">
        <v>15</v>
      </c>
      <c r="AD72" s="103">
        <v>23</v>
      </c>
      <c r="AE72" s="103">
        <v>22</v>
      </c>
      <c r="AF72" s="103">
        <v>21</v>
      </c>
      <c r="AG72" s="15">
        <f t="shared" si="4"/>
        <v>9.5238095238095237</v>
      </c>
      <c r="AH72" s="15">
        <f t="shared" si="4"/>
        <v>15.789473684210526</v>
      </c>
      <c r="AI72" s="15">
        <f t="shared" si="4"/>
        <v>40</v>
      </c>
      <c r="AJ72" s="10">
        <f t="shared" si="5"/>
        <v>0</v>
      </c>
      <c r="AK72" s="10">
        <f t="shared" si="5"/>
        <v>0</v>
      </c>
      <c r="AL72" s="10">
        <f t="shared" si="5"/>
        <v>0</v>
      </c>
    </row>
    <row r="73" spans="1:38" s="197" customFormat="1" x14ac:dyDescent="0.25">
      <c r="A73" s="200">
        <v>6</v>
      </c>
      <c r="B73" s="204" t="s">
        <v>1329</v>
      </c>
      <c r="C73" s="11">
        <v>17</v>
      </c>
      <c r="D73" s="11">
        <v>16</v>
      </c>
      <c r="E73" s="11">
        <v>15</v>
      </c>
      <c r="F73" s="55">
        <v>19</v>
      </c>
      <c r="G73" s="55">
        <v>18</v>
      </c>
      <c r="H73" s="55">
        <v>17</v>
      </c>
      <c r="I73" s="13">
        <v>30</v>
      </c>
      <c r="J73" s="13">
        <v>25</v>
      </c>
      <c r="K73" s="13">
        <v>16</v>
      </c>
      <c r="L73" s="103">
        <v>22</v>
      </c>
      <c r="M73" s="103">
        <v>19</v>
      </c>
      <c r="N73" s="103">
        <v>15</v>
      </c>
      <c r="O73" s="103">
        <v>20</v>
      </c>
      <c r="P73" s="103">
        <v>19</v>
      </c>
      <c r="Q73" s="103">
        <v>18</v>
      </c>
      <c r="R73" s="103">
        <v>20</v>
      </c>
      <c r="S73" s="103">
        <v>19</v>
      </c>
      <c r="T73" s="103">
        <v>18</v>
      </c>
      <c r="U73" s="654">
        <v>27</v>
      </c>
      <c r="V73" s="654">
        <v>26</v>
      </c>
      <c r="W73" s="654">
        <v>25</v>
      </c>
      <c r="X73" s="647">
        <v>1.2941176470588236</v>
      </c>
      <c r="Y73" s="647">
        <v>1.1875</v>
      </c>
      <c r="Z73" s="647">
        <v>1</v>
      </c>
      <c r="AA73" s="103">
        <v>22</v>
      </c>
      <c r="AB73" s="103">
        <v>19</v>
      </c>
      <c r="AC73" s="103">
        <v>15</v>
      </c>
      <c r="AD73" s="103">
        <v>20</v>
      </c>
      <c r="AE73" s="103">
        <v>19</v>
      </c>
      <c r="AF73" s="103">
        <v>18</v>
      </c>
      <c r="AG73" s="15">
        <f t="shared" si="4"/>
        <v>-9.0909090909090917</v>
      </c>
      <c r="AH73" s="15">
        <f t="shared" si="4"/>
        <v>0</v>
      </c>
      <c r="AI73" s="15">
        <f t="shared" si="4"/>
        <v>20</v>
      </c>
      <c r="AJ73" s="10">
        <f t="shared" si="5"/>
        <v>0</v>
      </c>
      <c r="AK73" s="10">
        <f t="shared" si="5"/>
        <v>0</v>
      </c>
      <c r="AL73" s="10">
        <f t="shared" si="5"/>
        <v>0</v>
      </c>
    </row>
    <row r="74" spans="1:38" s="197" customFormat="1" x14ac:dyDescent="0.25">
      <c r="A74" s="200">
        <v>7</v>
      </c>
      <c r="B74" s="204" t="s">
        <v>1330</v>
      </c>
      <c r="C74" s="11">
        <v>17</v>
      </c>
      <c r="D74" s="11">
        <v>16</v>
      </c>
      <c r="E74" s="11">
        <v>15</v>
      </c>
      <c r="F74" s="55">
        <v>19</v>
      </c>
      <c r="G74" s="55">
        <v>18</v>
      </c>
      <c r="H74" s="55">
        <v>17</v>
      </c>
      <c r="I74" s="13">
        <v>60</v>
      </c>
      <c r="J74" s="13">
        <v>56</v>
      </c>
      <c r="K74" s="13">
        <v>54</v>
      </c>
      <c r="L74" s="103">
        <v>21</v>
      </c>
      <c r="M74" s="103">
        <v>18</v>
      </c>
      <c r="N74" s="103">
        <v>15</v>
      </c>
      <c r="O74" s="103">
        <v>20</v>
      </c>
      <c r="P74" s="103">
        <v>19</v>
      </c>
      <c r="Q74" s="103">
        <v>18</v>
      </c>
      <c r="R74" s="103">
        <v>20</v>
      </c>
      <c r="S74" s="103">
        <v>19</v>
      </c>
      <c r="T74" s="103">
        <v>18</v>
      </c>
      <c r="U74" s="654">
        <v>27</v>
      </c>
      <c r="V74" s="654">
        <v>26</v>
      </c>
      <c r="W74" s="654">
        <v>25</v>
      </c>
      <c r="X74" s="647">
        <v>1.2352941176470589</v>
      </c>
      <c r="Y74" s="647">
        <v>1.125</v>
      </c>
      <c r="Z74" s="647">
        <v>1</v>
      </c>
      <c r="AA74" s="103">
        <v>21</v>
      </c>
      <c r="AB74" s="103">
        <v>18</v>
      </c>
      <c r="AC74" s="103">
        <v>15</v>
      </c>
      <c r="AD74" s="103">
        <v>20</v>
      </c>
      <c r="AE74" s="103">
        <v>19</v>
      </c>
      <c r="AF74" s="103">
        <v>18</v>
      </c>
      <c r="AG74" s="15">
        <f t="shared" si="4"/>
        <v>-4.7619047619047619</v>
      </c>
      <c r="AH74" s="15">
        <f t="shared" si="4"/>
        <v>5.5555555555555554</v>
      </c>
      <c r="AI74" s="15">
        <f t="shared" si="4"/>
        <v>20</v>
      </c>
      <c r="AJ74" s="10">
        <f t="shared" si="5"/>
        <v>0</v>
      </c>
      <c r="AK74" s="10">
        <f t="shared" si="5"/>
        <v>0</v>
      </c>
      <c r="AL74" s="10">
        <f t="shared" si="5"/>
        <v>0</v>
      </c>
    </row>
    <row r="75" spans="1:38" s="197" customFormat="1" x14ac:dyDescent="0.25">
      <c r="A75" s="200">
        <v>8</v>
      </c>
      <c r="B75" s="204" t="s">
        <v>1331</v>
      </c>
      <c r="C75" s="11">
        <v>17</v>
      </c>
      <c r="D75" s="11">
        <v>16</v>
      </c>
      <c r="E75" s="11">
        <v>15</v>
      </c>
      <c r="F75" s="30">
        <v>22</v>
      </c>
      <c r="G75" s="57">
        <v>21</v>
      </c>
      <c r="H75" s="30">
        <v>20</v>
      </c>
      <c r="I75" s="13">
        <v>40</v>
      </c>
      <c r="J75" s="13">
        <v>37</v>
      </c>
      <c r="K75" s="13">
        <v>36</v>
      </c>
      <c r="L75" s="103">
        <v>21</v>
      </c>
      <c r="M75" s="103">
        <v>19</v>
      </c>
      <c r="N75" s="103">
        <v>15</v>
      </c>
      <c r="O75" s="103">
        <v>23</v>
      </c>
      <c r="P75" s="103">
        <v>22</v>
      </c>
      <c r="Q75" s="103">
        <v>21</v>
      </c>
      <c r="R75" s="103">
        <v>23</v>
      </c>
      <c r="S75" s="103">
        <v>22</v>
      </c>
      <c r="T75" s="103">
        <v>21</v>
      </c>
      <c r="U75" s="654">
        <v>30</v>
      </c>
      <c r="V75" s="654">
        <v>29</v>
      </c>
      <c r="W75" s="654">
        <v>28</v>
      </c>
      <c r="X75" s="647">
        <v>1.2352941176470589</v>
      </c>
      <c r="Y75" s="647">
        <v>1.1875</v>
      </c>
      <c r="Z75" s="647">
        <v>1</v>
      </c>
      <c r="AA75" s="103">
        <v>21</v>
      </c>
      <c r="AB75" s="103">
        <v>19</v>
      </c>
      <c r="AC75" s="103">
        <v>15</v>
      </c>
      <c r="AD75" s="103">
        <v>23</v>
      </c>
      <c r="AE75" s="103">
        <v>22</v>
      </c>
      <c r="AF75" s="103">
        <v>21</v>
      </c>
      <c r="AG75" s="15">
        <f t="shared" si="4"/>
        <v>9.5238095238095237</v>
      </c>
      <c r="AH75" s="15">
        <f t="shared" si="4"/>
        <v>15.789473684210526</v>
      </c>
      <c r="AI75" s="15">
        <f t="shared" si="4"/>
        <v>40</v>
      </c>
      <c r="AJ75" s="10">
        <f t="shared" si="5"/>
        <v>0</v>
      </c>
      <c r="AK75" s="10">
        <f t="shared" si="5"/>
        <v>0</v>
      </c>
      <c r="AL75" s="10">
        <f t="shared" si="5"/>
        <v>0</v>
      </c>
    </row>
    <row r="76" spans="1:38" s="197" customFormat="1" x14ac:dyDescent="0.25">
      <c r="A76" s="200">
        <v>9</v>
      </c>
      <c r="B76" s="204" t="s">
        <v>1332</v>
      </c>
      <c r="C76" s="11">
        <v>17</v>
      </c>
      <c r="D76" s="11">
        <v>16</v>
      </c>
      <c r="E76" s="11">
        <v>15</v>
      </c>
      <c r="F76" s="55">
        <v>19</v>
      </c>
      <c r="G76" s="55">
        <v>18</v>
      </c>
      <c r="H76" s="55">
        <v>17</v>
      </c>
      <c r="I76" s="13">
        <v>25</v>
      </c>
      <c r="J76" s="13">
        <v>23</v>
      </c>
      <c r="K76" s="13">
        <v>18</v>
      </c>
      <c r="L76" s="103">
        <v>21</v>
      </c>
      <c r="M76" s="103">
        <v>18</v>
      </c>
      <c r="N76" s="103">
        <v>15</v>
      </c>
      <c r="O76" s="103">
        <v>20</v>
      </c>
      <c r="P76" s="103">
        <v>19</v>
      </c>
      <c r="Q76" s="103">
        <v>18</v>
      </c>
      <c r="R76" s="103">
        <v>20</v>
      </c>
      <c r="S76" s="103">
        <v>19</v>
      </c>
      <c r="T76" s="103">
        <v>18</v>
      </c>
      <c r="U76" s="654">
        <v>27</v>
      </c>
      <c r="V76" s="654">
        <v>26</v>
      </c>
      <c r="W76" s="654">
        <v>25</v>
      </c>
      <c r="X76" s="647">
        <v>1.2352941176470589</v>
      </c>
      <c r="Y76" s="647">
        <v>1.125</v>
      </c>
      <c r="Z76" s="647">
        <v>1</v>
      </c>
      <c r="AA76" s="103">
        <v>21</v>
      </c>
      <c r="AB76" s="103">
        <v>18</v>
      </c>
      <c r="AC76" s="103">
        <v>15</v>
      </c>
      <c r="AD76" s="103">
        <v>20</v>
      </c>
      <c r="AE76" s="103">
        <v>19</v>
      </c>
      <c r="AF76" s="103">
        <v>18</v>
      </c>
      <c r="AG76" s="15">
        <f t="shared" si="4"/>
        <v>-4.7619047619047619</v>
      </c>
      <c r="AH76" s="15">
        <f t="shared" si="4"/>
        <v>5.5555555555555554</v>
      </c>
      <c r="AI76" s="15">
        <f t="shared" si="4"/>
        <v>20</v>
      </c>
      <c r="AJ76" s="10">
        <f t="shared" si="5"/>
        <v>0</v>
      </c>
      <c r="AK76" s="10">
        <f t="shared" si="5"/>
        <v>0</v>
      </c>
      <c r="AL76" s="10">
        <f t="shared" si="5"/>
        <v>0</v>
      </c>
    </row>
    <row r="77" spans="1:38" s="197" customFormat="1" x14ac:dyDescent="0.25">
      <c r="A77" s="200">
        <v>10</v>
      </c>
      <c r="B77" s="204" t="s">
        <v>1333</v>
      </c>
      <c r="C77" s="11">
        <v>17</v>
      </c>
      <c r="D77" s="11">
        <v>16</v>
      </c>
      <c r="E77" s="11">
        <v>15</v>
      </c>
      <c r="F77" s="55">
        <v>22</v>
      </c>
      <c r="G77" s="55">
        <v>21</v>
      </c>
      <c r="H77" s="55">
        <v>20</v>
      </c>
      <c r="I77" s="13">
        <v>40</v>
      </c>
      <c r="J77" s="13">
        <v>37</v>
      </c>
      <c r="K77" s="13">
        <v>30</v>
      </c>
      <c r="L77" s="103">
        <v>21</v>
      </c>
      <c r="M77" s="103">
        <v>19</v>
      </c>
      <c r="N77" s="103">
        <v>15</v>
      </c>
      <c r="O77" s="103">
        <v>23</v>
      </c>
      <c r="P77" s="103">
        <v>22</v>
      </c>
      <c r="Q77" s="103">
        <v>21</v>
      </c>
      <c r="R77" s="103">
        <v>23</v>
      </c>
      <c r="S77" s="103">
        <v>22</v>
      </c>
      <c r="T77" s="103">
        <v>21</v>
      </c>
      <c r="U77" s="654">
        <v>30</v>
      </c>
      <c r="V77" s="654">
        <v>29</v>
      </c>
      <c r="W77" s="654">
        <v>28</v>
      </c>
      <c r="X77" s="647">
        <v>1.2352941176470589</v>
      </c>
      <c r="Y77" s="647">
        <v>1.1875</v>
      </c>
      <c r="Z77" s="647">
        <v>1</v>
      </c>
      <c r="AA77" s="103">
        <v>21</v>
      </c>
      <c r="AB77" s="103">
        <v>19</v>
      </c>
      <c r="AC77" s="103">
        <v>15</v>
      </c>
      <c r="AD77" s="103">
        <v>23</v>
      </c>
      <c r="AE77" s="103">
        <v>22</v>
      </c>
      <c r="AF77" s="103">
        <v>21</v>
      </c>
      <c r="AG77" s="15">
        <f t="shared" ref="AG77:AI140" si="14">(AD77-L77)/L77*100</f>
        <v>9.5238095238095237</v>
      </c>
      <c r="AH77" s="15">
        <f t="shared" si="14"/>
        <v>15.789473684210526</v>
      </c>
      <c r="AI77" s="15">
        <f t="shared" si="14"/>
        <v>40</v>
      </c>
      <c r="AJ77" s="10">
        <f t="shared" ref="AJ77:AL140" si="15">(AD77-O77)/O77*100</f>
        <v>0</v>
      </c>
      <c r="AK77" s="10">
        <f t="shared" si="15"/>
        <v>0</v>
      </c>
      <c r="AL77" s="10">
        <f t="shared" si="15"/>
        <v>0</v>
      </c>
    </row>
    <row r="78" spans="1:38" s="197" customFormat="1" x14ac:dyDescent="0.25">
      <c r="A78" s="200">
        <v>11</v>
      </c>
      <c r="B78" s="204" t="s">
        <v>1334</v>
      </c>
      <c r="C78" s="11">
        <v>17</v>
      </c>
      <c r="D78" s="11">
        <v>16</v>
      </c>
      <c r="E78" s="11">
        <v>15</v>
      </c>
      <c r="F78" s="55">
        <v>22</v>
      </c>
      <c r="G78" s="55">
        <v>21</v>
      </c>
      <c r="H78" s="55">
        <v>20</v>
      </c>
      <c r="I78" s="13">
        <v>40</v>
      </c>
      <c r="J78" s="13">
        <v>37</v>
      </c>
      <c r="K78" s="13">
        <v>35</v>
      </c>
      <c r="L78" s="103">
        <v>21</v>
      </c>
      <c r="M78" s="103">
        <v>18</v>
      </c>
      <c r="N78" s="103">
        <v>15</v>
      </c>
      <c r="O78" s="103">
        <v>23</v>
      </c>
      <c r="P78" s="103">
        <v>22</v>
      </c>
      <c r="Q78" s="103">
        <v>21</v>
      </c>
      <c r="R78" s="103">
        <v>23</v>
      </c>
      <c r="S78" s="103">
        <v>22</v>
      </c>
      <c r="T78" s="103">
        <v>21</v>
      </c>
      <c r="U78" s="654">
        <v>30</v>
      </c>
      <c r="V78" s="654">
        <v>29</v>
      </c>
      <c r="W78" s="654">
        <v>28</v>
      </c>
      <c r="X78" s="647">
        <v>1.2352941176470589</v>
      </c>
      <c r="Y78" s="647">
        <v>1.125</v>
      </c>
      <c r="Z78" s="647">
        <v>1</v>
      </c>
      <c r="AA78" s="103">
        <v>21</v>
      </c>
      <c r="AB78" s="103">
        <v>18</v>
      </c>
      <c r="AC78" s="103">
        <v>15</v>
      </c>
      <c r="AD78" s="103">
        <v>23</v>
      </c>
      <c r="AE78" s="103">
        <v>22</v>
      </c>
      <c r="AF78" s="103">
        <v>21</v>
      </c>
      <c r="AG78" s="15">
        <f t="shared" si="14"/>
        <v>9.5238095238095237</v>
      </c>
      <c r="AH78" s="15">
        <f t="shared" si="14"/>
        <v>22.222222222222221</v>
      </c>
      <c r="AI78" s="15">
        <f t="shared" si="14"/>
        <v>40</v>
      </c>
      <c r="AJ78" s="10">
        <f t="shared" si="15"/>
        <v>0</v>
      </c>
      <c r="AK78" s="10">
        <f t="shared" si="15"/>
        <v>0</v>
      </c>
      <c r="AL78" s="10">
        <f t="shared" si="15"/>
        <v>0</v>
      </c>
    </row>
    <row r="79" spans="1:38" s="197" customFormat="1" x14ac:dyDescent="0.25">
      <c r="A79" s="198" t="s">
        <v>261</v>
      </c>
      <c r="B79" s="205" t="s">
        <v>1336</v>
      </c>
      <c r="C79" s="11"/>
      <c r="D79" s="11"/>
      <c r="E79" s="11"/>
      <c r="F79" s="12"/>
      <c r="G79" s="12"/>
      <c r="H79" s="12"/>
      <c r="I79" s="13"/>
      <c r="J79" s="13"/>
      <c r="K79" s="13"/>
      <c r="L79" s="103"/>
      <c r="M79" s="103"/>
      <c r="N79" s="103"/>
      <c r="O79" s="103"/>
      <c r="P79" s="103"/>
      <c r="Q79" s="103"/>
      <c r="R79" s="103"/>
      <c r="S79" s="103"/>
      <c r="T79" s="103"/>
      <c r="U79" s="654"/>
      <c r="V79" s="654"/>
      <c r="W79" s="654"/>
      <c r="X79" s="643"/>
      <c r="Y79" s="643"/>
      <c r="Z79" s="643"/>
      <c r="AA79" s="103"/>
      <c r="AB79" s="103"/>
      <c r="AC79" s="103"/>
      <c r="AD79" s="103"/>
      <c r="AE79" s="103"/>
      <c r="AF79" s="103"/>
      <c r="AG79" s="15"/>
      <c r="AH79" s="15"/>
      <c r="AI79" s="15"/>
      <c r="AJ79" s="10"/>
      <c r="AK79" s="10"/>
      <c r="AL79" s="10"/>
    </row>
    <row r="80" spans="1:38" s="197" customFormat="1" x14ac:dyDescent="0.25">
      <c r="A80" s="200">
        <v>1</v>
      </c>
      <c r="B80" s="201" t="s">
        <v>913</v>
      </c>
      <c r="C80" s="11">
        <v>15</v>
      </c>
      <c r="D80" s="11">
        <v>14</v>
      </c>
      <c r="E80" s="11">
        <v>13</v>
      </c>
      <c r="F80" s="12">
        <v>15</v>
      </c>
      <c r="G80" s="12">
        <v>14</v>
      </c>
      <c r="H80" s="12">
        <v>13</v>
      </c>
      <c r="I80" s="13">
        <v>18</v>
      </c>
      <c r="J80" s="13">
        <v>17</v>
      </c>
      <c r="K80" s="13">
        <v>14</v>
      </c>
      <c r="L80" s="103">
        <v>23</v>
      </c>
      <c r="M80" s="103">
        <v>21</v>
      </c>
      <c r="N80" s="103">
        <v>13</v>
      </c>
      <c r="O80" s="103">
        <v>16</v>
      </c>
      <c r="P80" s="103">
        <v>15</v>
      </c>
      <c r="Q80" s="103">
        <v>14</v>
      </c>
      <c r="R80" s="103">
        <v>16</v>
      </c>
      <c r="S80" s="103">
        <v>15</v>
      </c>
      <c r="T80" s="103">
        <v>14</v>
      </c>
      <c r="U80" s="654">
        <v>20</v>
      </c>
      <c r="V80" s="654">
        <v>17</v>
      </c>
      <c r="W80" s="654">
        <v>15</v>
      </c>
      <c r="X80" s="647">
        <v>1.5333333333333334</v>
      </c>
      <c r="Y80" s="647">
        <v>1.5</v>
      </c>
      <c r="Z80" s="647">
        <v>1</v>
      </c>
      <c r="AA80" s="103">
        <v>23</v>
      </c>
      <c r="AB80" s="103">
        <v>21</v>
      </c>
      <c r="AC80" s="103">
        <v>13</v>
      </c>
      <c r="AD80" s="103">
        <v>16</v>
      </c>
      <c r="AE80" s="103">
        <v>15</v>
      </c>
      <c r="AF80" s="103">
        <v>14</v>
      </c>
      <c r="AG80" s="15">
        <f t="shared" si="14"/>
        <v>-30.434782608695656</v>
      </c>
      <c r="AH80" s="15">
        <f t="shared" si="14"/>
        <v>-28.571428571428569</v>
      </c>
      <c r="AI80" s="15">
        <f t="shared" si="14"/>
        <v>7.6923076923076925</v>
      </c>
      <c r="AJ80" s="10">
        <f t="shared" si="15"/>
        <v>0</v>
      </c>
      <c r="AK80" s="10">
        <f t="shared" si="15"/>
        <v>0</v>
      </c>
      <c r="AL80" s="10">
        <f t="shared" si="15"/>
        <v>0</v>
      </c>
    </row>
    <row r="81" spans="1:38" s="197" customFormat="1" x14ac:dyDescent="0.25">
      <c r="A81" s="200">
        <v>2</v>
      </c>
      <c r="B81" s="204" t="s">
        <v>1325</v>
      </c>
      <c r="C81" s="11">
        <v>13</v>
      </c>
      <c r="D81" s="11">
        <v>12</v>
      </c>
      <c r="E81" s="11">
        <v>11</v>
      </c>
      <c r="F81" s="12">
        <v>13</v>
      </c>
      <c r="G81" s="12">
        <v>12</v>
      </c>
      <c r="H81" s="12">
        <v>11</v>
      </c>
      <c r="I81" s="13">
        <v>19</v>
      </c>
      <c r="J81" s="13">
        <v>16</v>
      </c>
      <c r="K81" s="13">
        <v>13</v>
      </c>
      <c r="L81" s="103">
        <v>20</v>
      </c>
      <c r="M81" s="103">
        <v>17.007766880208628</v>
      </c>
      <c r="N81" s="103">
        <v>12</v>
      </c>
      <c r="O81" s="103">
        <v>14</v>
      </c>
      <c r="P81" s="103">
        <v>13</v>
      </c>
      <c r="Q81" s="103">
        <v>12</v>
      </c>
      <c r="R81" s="103">
        <v>14</v>
      </c>
      <c r="S81" s="103">
        <v>13</v>
      </c>
      <c r="T81" s="103">
        <v>12</v>
      </c>
      <c r="U81" s="654">
        <v>18</v>
      </c>
      <c r="V81" s="654">
        <v>15</v>
      </c>
      <c r="W81" s="654">
        <v>13</v>
      </c>
      <c r="X81" s="647">
        <v>1.5384615384615385</v>
      </c>
      <c r="Y81" s="647">
        <v>1.4173139066840523</v>
      </c>
      <c r="Z81" s="647">
        <v>1.0909090909090908</v>
      </c>
      <c r="AA81" s="103">
        <v>20</v>
      </c>
      <c r="AB81" s="103">
        <v>17.007766880208628</v>
      </c>
      <c r="AC81" s="103">
        <v>12</v>
      </c>
      <c r="AD81" s="103">
        <v>14</v>
      </c>
      <c r="AE81" s="103">
        <v>13</v>
      </c>
      <c r="AF81" s="103">
        <v>12</v>
      </c>
      <c r="AG81" s="15">
        <f t="shared" si="14"/>
        <v>-30</v>
      </c>
      <c r="AH81" s="15">
        <f t="shared" si="14"/>
        <v>-23.56433333333333</v>
      </c>
      <c r="AI81" s="15">
        <f t="shared" si="14"/>
        <v>0</v>
      </c>
      <c r="AJ81" s="10">
        <f t="shared" si="15"/>
        <v>0</v>
      </c>
      <c r="AK81" s="10">
        <f t="shared" si="15"/>
        <v>0</v>
      </c>
      <c r="AL81" s="10">
        <f t="shared" si="15"/>
        <v>0</v>
      </c>
    </row>
    <row r="82" spans="1:38" s="197" customFormat="1" x14ac:dyDescent="0.25">
      <c r="A82" s="200">
        <v>3</v>
      </c>
      <c r="B82" s="204" t="s">
        <v>1326</v>
      </c>
      <c r="C82" s="11">
        <v>13</v>
      </c>
      <c r="D82" s="11">
        <v>12</v>
      </c>
      <c r="E82" s="11">
        <v>11</v>
      </c>
      <c r="F82" s="12">
        <v>13</v>
      </c>
      <c r="G82" s="12">
        <v>12</v>
      </c>
      <c r="H82" s="12">
        <v>11</v>
      </c>
      <c r="I82" s="13">
        <v>15</v>
      </c>
      <c r="J82" s="13">
        <v>13</v>
      </c>
      <c r="K82" s="13">
        <v>12</v>
      </c>
      <c r="L82" s="103">
        <v>20</v>
      </c>
      <c r="M82" s="103">
        <v>18</v>
      </c>
      <c r="N82" s="103">
        <v>11</v>
      </c>
      <c r="O82" s="103">
        <v>14</v>
      </c>
      <c r="P82" s="103">
        <v>13</v>
      </c>
      <c r="Q82" s="103">
        <v>12</v>
      </c>
      <c r="R82" s="103">
        <v>14</v>
      </c>
      <c r="S82" s="103">
        <v>13</v>
      </c>
      <c r="T82" s="103">
        <v>12</v>
      </c>
      <c r="U82" s="654">
        <v>18</v>
      </c>
      <c r="V82" s="654">
        <v>15</v>
      </c>
      <c r="W82" s="654">
        <v>13</v>
      </c>
      <c r="X82" s="647">
        <v>1.5384615384615385</v>
      </c>
      <c r="Y82" s="647">
        <v>1.5</v>
      </c>
      <c r="Z82" s="647">
        <v>1</v>
      </c>
      <c r="AA82" s="103">
        <v>20</v>
      </c>
      <c r="AB82" s="103">
        <v>18</v>
      </c>
      <c r="AC82" s="103">
        <v>11</v>
      </c>
      <c r="AD82" s="103">
        <v>14</v>
      </c>
      <c r="AE82" s="103">
        <v>13</v>
      </c>
      <c r="AF82" s="103">
        <v>12</v>
      </c>
      <c r="AG82" s="15">
        <f t="shared" si="14"/>
        <v>-30</v>
      </c>
      <c r="AH82" s="15">
        <f t="shared" si="14"/>
        <v>-27.777777777777779</v>
      </c>
      <c r="AI82" s="15">
        <f t="shared" si="14"/>
        <v>9.0909090909090917</v>
      </c>
      <c r="AJ82" s="10">
        <f t="shared" si="15"/>
        <v>0</v>
      </c>
      <c r="AK82" s="10">
        <f t="shared" si="15"/>
        <v>0</v>
      </c>
      <c r="AL82" s="10">
        <f t="shared" si="15"/>
        <v>0</v>
      </c>
    </row>
    <row r="83" spans="1:38" s="197" customFormat="1" x14ac:dyDescent="0.25">
      <c r="A83" s="200">
        <v>4</v>
      </c>
      <c r="B83" s="204" t="s">
        <v>1327</v>
      </c>
      <c r="C83" s="11">
        <v>13</v>
      </c>
      <c r="D83" s="11">
        <v>12</v>
      </c>
      <c r="E83" s="11">
        <v>11</v>
      </c>
      <c r="F83" s="12">
        <v>13</v>
      </c>
      <c r="G83" s="12">
        <v>12</v>
      </c>
      <c r="H83" s="12">
        <v>11</v>
      </c>
      <c r="I83" s="13">
        <v>16</v>
      </c>
      <c r="J83" s="13">
        <v>15</v>
      </c>
      <c r="K83" s="13">
        <v>12</v>
      </c>
      <c r="L83" s="103">
        <v>20</v>
      </c>
      <c r="M83" s="103">
        <v>18</v>
      </c>
      <c r="N83" s="103">
        <v>14</v>
      </c>
      <c r="O83" s="103">
        <v>14</v>
      </c>
      <c r="P83" s="103">
        <v>13</v>
      </c>
      <c r="Q83" s="103">
        <v>12</v>
      </c>
      <c r="R83" s="103">
        <v>14</v>
      </c>
      <c r="S83" s="103">
        <v>13</v>
      </c>
      <c r="T83" s="103">
        <v>12</v>
      </c>
      <c r="U83" s="654">
        <v>18</v>
      </c>
      <c r="V83" s="654">
        <v>15</v>
      </c>
      <c r="W83" s="654">
        <v>13</v>
      </c>
      <c r="X83" s="647">
        <v>1.5384615384615385</v>
      </c>
      <c r="Y83" s="647">
        <v>1.5</v>
      </c>
      <c r="Z83" s="647">
        <v>1.2727272727272727</v>
      </c>
      <c r="AA83" s="103">
        <v>20</v>
      </c>
      <c r="AB83" s="103">
        <v>18</v>
      </c>
      <c r="AC83" s="103">
        <v>14</v>
      </c>
      <c r="AD83" s="103">
        <v>14</v>
      </c>
      <c r="AE83" s="103">
        <v>13</v>
      </c>
      <c r="AF83" s="103">
        <v>12</v>
      </c>
      <c r="AG83" s="15">
        <f t="shared" si="14"/>
        <v>-30</v>
      </c>
      <c r="AH83" s="15">
        <f t="shared" si="14"/>
        <v>-27.777777777777779</v>
      </c>
      <c r="AI83" s="15">
        <f t="shared" si="14"/>
        <v>-14.285714285714285</v>
      </c>
      <c r="AJ83" s="10">
        <f t="shared" si="15"/>
        <v>0</v>
      </c>
      <c r="AK83" s="10">
        <f t="shared" si="15"/>
        <v>0</v>
      </c>
      <c r="AL83" s="10">
        <f t="shared" si="15"/>
        <v>0</v>
      </c>
    </row>
    <row r="84" spans="1:38" s="197" customFormat="1" x14ac:dyDescent="0.25">
      <c r="A84" s="200">
        <v>5</v>
      </c>
      <c r="B84" s="204" t="s">
        <v>1328</v>
      </c>
      <c r="C84" s="11">
        <v>13</v>
      </c>
      <c r="D84" s="11">
        <v>12</v>
      </c>
      <c r="E84" s="11">
        <v>11</v>
      </c>
      <c r="F84" s="12">
        <v>13</v>
      </c>
      <c r="G84" s="12">
        <v>12</v>
      </c>
      <c r="H84" s="12">
        <v>11</v>
      </c>
      <c r="I84" s="13">
        <v>16</v>
      </c>
      <c r="J84" s="13">
        <v>13</v>
      </c>
      <c r="K84" s="13">
        <v>12</v>
      </c>
      <c r="L84" s="103">
        <v>19</v>
      </c>
      <c r="M84" s="103">
        <v>17</v>
      </c>
      <c r="N84" s="103">
        <v>11</v>
      </c>
      <c r="O84" s="103">
        <v>14</v>
      </c>
      <c r="P84" s="103">
        <v>13</v>
      </c>
      <c r="Q84" s="103">
        <v>12</v>
      </c>
      <c r="R84" s="103">
        <v>14</v>
      </c>
      <c r="S84" s="103">
        <v>13</v>
      </c>
      <c r="T84" s="103">
        <v>12</v>
      </c>
      <c r="U84" s="654">
        <v>18</v>
      </c>
      <c r="V84" s="654">
        <v>15</v>
      </c>
      <c r="W84" s="654">
        <v>13</v>
      </c>
      <c r="X84" s="647">
        <v>1.4615384615384615</v>
      </c>
      <c r="Y84" s="647">
        <v>1.4166666666666667</v>
      </c>
      <c r="Z84" s="647">
        <v>1</v>
      </c>
      <c r="AA84" s="103">
        <v>19</v>
      </c>
      <c r="AB84" s="103">
        <v>17</v>
      </c>
      <c r="AC84" s="103">
        <v>11</v>
      </c>
      <c r="AD84" s="103">
        <v>14</v>
      </c>
      <c r="AE84" s="103">
        <v>13</v>
      </c>
      <c r="AF84" s="103">
        <v>12</v>
      </c>
      <c r="AG84" s="15">
        <f t="shared" si="14"/>
        <v>-26.315789473684209</v>
      </c>
      <c r="AH84" s="15">
        <f t="shared" si="14"/>
        <v>-23.52941176470588</v>
      </c>
      <c r="AI84" s="15">
        <f t="shared" si="14"/>
        <v>9.0909090909090917</v>
      </c>
      <c r="AJ84" s="10">
        <f t="shared" si="15"/>
        <v>0</v>
      </c>
      <c r="AK84" s="10">
        <f t="shared" si="15"/>
        <v>0</v>
      </c>
      <c r="AL84" s="10">
        <f t="shared" si="15"/>
        <v>0</v>
      </c>
    </row>
    <row r="85" spans="1:38" s="197" customFormat="1" x14ac:dyDescent="0.25">
      <c r="A85" s="200">
        <v>6</v>
      </c>
      <c r="B85" s="204" t="s">
        <v>1329</v>
      </c>
      <c r="C85" s="11">
        <v>13</v>
      </c>
      <c r="D85" s="11">
        <v>12</v>
      </c>
      <c r="E85" s="11">
        <v>11</v>
      </c>
      <c r="F85" s="12">
        <v>13</v>
      </c>
      <c r="G85" s="12">
        <v>12</v>
      </c>
      <c r="H85" s="12">
        <v>11</v>
      </c>
      <c r="I85" s="13">
        <v>15</v>
      </c>
      <c r="J85" s="13">
        <v>14</v>
      </c>
      <c r="K85" s="13">
        <v>13</v>
      </c>
      <c r="L85" s="103">
        <v>19</v>
      </c>
      <c r="M85" s="103">
        <v>18</v>
      </c>
      <c r="N85" s="103">
        <v>11</v>
      </c>
      <c r="O85" s="103">
        <v>14</v>
      </c>
      <c r="P85" s="103">
        <v>13</v>
      </c>
      <c r="Q85" s="103">
        <v>12</v>
      </c>
      <c r="R85" s="103">
        <v>14</v>
      </c>
      <c r="S85" s="103">
        <v>13</v>
      </c>
      <c r="T85" s="103">
        <v>12</v>
      </c>
      <c r="U85" s="654">
        <v>18</v>
      </c>
      <c r="V85" s="654">
        <v>15</v>
      </c>
      <c r="W85" s="654">
        <v>13</v>
      </c>
      <c r="X85" s="647">
        <v>1.4615384615384615</v>
      </c>
      <c r="Y85" s="647">
        <v>1.5</v>
      </c>
      <c r="Z85" s="647">
        <v>1</v>
      </c>
      <c r="AA85" s="103">
        <v>19</v>
      </c>
      <c r="AB85" s="103">
        <v>18</v>
      </c>
      <c r="AC85" s="103">
        <v>11</v>
      </c>
      <c r="AD85" s="103">
        <v>14</v>
      </c>
      <c r="AE85" s="103">
        <v>13</v>
      </c>
      <c r="AF85" s="103">
        <v>12</v>
      </c>
      <c r="AG85" s="15">
        <f t="shared" si="14"/>
        <v>-26.315789473684209</v>
      </c>
      <c r="AH85" s="15">
        <f t="shared" si="14"/>
        <v>-27.777777777777779</v>
      </c>
      <c r="AI85" s="15">
        <f t="shared" si="14"/>
        <v>9.0909090909090917</v>
      </c>
      <c r="AJ85" s="10">
        <f t="shared" si="15"/>
        <v>0</v>
      </c>
      <c r="AK85" s="10">
        <f t="shared" si="15"/>
        <v>0</v>
      </c>
      <c r="AL85" s="10">
        <f t="shared" si="15"/>
        <v>0</v>
      </c>
    </row>
    <row r="86" spans="1:38" s="197" customFormat="1" x14ac:dyDescent="0.25">
      <c r="A86" s="200">
        <v>7</v>
      </c>
      <c r="B86" s="204" t="s">
        <v>1330</v>
      </c>
      <c r="C86" s="11">
        <v>13</v>
      </c>
      <c r="D86" s="11">
        <v>12</v>
      </c>
      <c r="E86" s="11">
        <v>11</v>
      </c>
      <c r="F86" s="12">
        <v>13</v>
      </c>
      <c r="G86" s="12">
        <v>12</v>
      </c>
      <c r="H86" s="12">
        <v>11</v>
      </c>
      <c r="I86" s="13">
        <v>17</v>
      </c>
      <c r="J86" s="13">
        <v>14</v>
      </c>
      <c r="K86" s="13">
        <v>13</v>
      </c>
      <c r="L86" s="103">
        <v>19</v>
      </c>
      <c r="M86" s="103">
        <v>17</v>
      </c>
      <c r="N86" s="103">
        <v>11</v>
      </c>
      <c r="O86" s="103">
        <v>14</v>
      </c>
      <c r="P86" s="103">
        <v>13</v>
      </c>
      <c r="Q86" s="103">
        <v>12</v>
      </c>
      <c r="R86" s="103">
        <v>14</v>
      </c>
      <c r="S86" s="103">
        <v>13</v>
      </c>
      <c r="T86" s="103">
        <v>12</v>
      </c>
      <c r="U86" s="654">
        <v>18</v>
      </c>
      <c r="V86" s="654">
        <v>15</v>
      </c>
      <c r="W86" s="654">
        <v>13</v>
      </c>
      <c r="X86" s="647">
        <v>1.4615384615384615</v>
      </c>
      <c r="Y86" s="647">
        <v>1.4166666666666667</v>
      </c>
      <c r="Z86" s="647">
        <v>1</v>
      </c>
      <c r="AA86" s="103">
        <v>19</v>
      </c>
      <c r="AB86" s="103">
        <v>17</v>
      </c>
      <c r="AC86" s="103">
        <v>11</v>
      </c>
      <c r="AD86" s="103">
        <v>14</v>
      </c>
      <c r="AE86" s="103">
        <v>13</v>
      </c>
      <c r="AF86" s="103">
        <v>12</v>
      </c>
      <c r="AG86" s="15">
        <f t="shared" si="14"/>
        <v>-26.315789473684209</v>
      </c>
      <c r="AH86" s="15">
        <f t="shared" si="14"/>
        <v>-23.52941176470588</v>
      </c>
      <c r="AI86" s="15">
        <f t="shared" si="14"/>
        <v>9.0909090909090917</v>
      </c>
      <c r="AJ86" s="10">
        <f t="shared" si="15"/>
        <v>0</v>
      </c>
      <c r="AK86" s="10">
        <f t="shared" si="15"/>
        <v>0</v>
      </c>
      <c r="AL86" s="10">
        <f t="shared" si="15"/>
        <v>0</v>
      </c>
    </row>
    <row r="87" spans="1:38" s="197" customFormat="1" x14ac:dyDescent="0.25">
      <c r="A87" s="200">
        <v>8</v>
      </c>
      <c r="B87" s="204" t="s">
        <v>1331</v>
      </c>
      <c r="C87" s="11">
        <v>13</v>
      </c>
      <c r="D87" s="11">
        <v>12</v>
      </c>
      <c r="E87" s="11">
        <v>11</v>
      </c>
      <c r="F87" s="12">
        <v>13</v>
      </c>
      <c r="G87" s="12">
        <v>12</v>
      </c>
      <c r="H87" s="12">
        <v>11</v>
      </c>
      <c r="I87" s="13">
        <v>16</v>
      </c>
      <c r="J87" s="13">
        <v>15</v>
      </c>
      <c r="K87" s="13">
        <v>13</v>
      </c>
      <c r="L87" s="103">
        <v>19</v>
      </c>
      <c r="M87" s="103">
        <v>16</v>
      </c>
      <c r="N87" s="103">
        <v>11</v>
      </c>
      <c r="O87" s="103">
        <v>14</v>
      </c>
      <c r="P87" s="103">
        <v>13</v>
      </c>
      <c r="Q87" s="103">
        <v>12</v>
      </c>
      <c r="R87" s="103">
        <v>14</v>
      </c>
      <c r="S87" s="103">
        <v>13</v>
      </c>
      <c r="T87" s="103">
        <v>12</v>
      </c>
      <c r="U87" s="654">
        <v>18</v>
      </c>
      <c r="V87" s="654">
        <v>15</v>
      </c>
      <c r="W87" s="654">
        <v>13</v>
      </c>
      <c r="X87" s="647">
        <v>1.4615384615384615</v>
      </c>
      <c r="Y87" s="647">
        <v>1.3333333333333333</v>
      </c>
      <c r="Z87" s="647">
        <v>1</v>
      </c>
      <c r="AA87" s="103">
        <v>19</v>
      </c>
      <c r="AB87" s="103">
        <v>16</v>
      </c>
      <c r="AC87" s="103">
        <v>11</v>
      </c>
      <c r="AD87" s="103">
        <v>14</v>
      </c>
      <c r="AE87" s="103">
        <v>13</v>
      </c>
      <c r="AF87" s="103">
        <v>12</v>
      </c>
      <c r="AG87" s="15">
        <f t="shared" si="14"/>
        <v>-26.315789473684209</v>
      </c>
      <c r="AH87" s="15">
        <f t="shared" si="14"/>
        <v>-18.75</v>
      </c>
      <c r="AI87" s="15">
        <f t="shared" si="14"/>
        <v>9.0909090909090917</v>
      </c>
      <c r="AJ87" s="10">
        <f t="shared" si="15"/>
        <v>0</v>
      </c>
      <c r="AK87" s="10">
        <f t="shared" si="15"/>
        <v>0</v>
      </c>
      <c r="AL87" s="10">
        <f t="shared" si="15"/>
        <v>0</v>
      </c>
    </row>
    <row r="88" spans="1:38" s="197" customFormat="1" x14ac:dyDescent="0.25">
      <c r="A88" s="200">
        <v>9</v>
      </c>
      <c r="B88" s="204" t="s">
        <v>1332</v>
      </c>
      <c r="C88" s="11">
        <v>13</v>
      </c>
      <c r="D88" s="11">
        <v>12</v>
      </c>
      <c r="E88" s="11">
        <v>11</v>
      </c>
      <c r="F88" s="12">
        <v>13</v>
      </c>
      <c r="G88" s="12">
        <v>12</v>
      </c>
      <c r="H88" s="12">
        <v>11</v>
      </c>
      <c r="I88" s="13">
        <v>16</v>
      </c>
      <c r="J88" s="13">
        <v>14</v>
      </c>
      <c r="K88" s="13">
        <v>13</v>
      </c>
      <c r="L88" s="103">
        <v>18</v>
      </c>
      <c r="M88" s="103">
        <v>14</v>
      </c>
      <c r="N88" s="103">
        <v>11</v>
      </c>
      <c r="O88" s="103">
        <v>14</v>
      </c>
      <c r="P88" s="103">
        <v>13</v>
      </c>
      <c r="Q88" s="103">
        <v>12</v>
      </c>
      <c r="R88" s="103">
        <v>14</v>
      </c>
      <c r="S88" s="103">
        <v>13</v>
      </c>
      <c r="T88" s="103">
        <v>12</v>
      </c>
      <c r="U88" s="654">
        <v>18</v>
      </c>
      <c r="V88" s="654">
        <v>15</v>
      </c>
      <c r="W88" s="654">
        <v>13</v>
      </c>
      <c r="X88" s="647">
        <v>1.3846153846153846</v>
      </c>
      <c r="Y88" s="647">
        <v>1.1666666666666667</v>
      </c>
      <c r="Z88" s="647">
        <v>1</v>
      </c>
      <c r="AA88" s="103">
        <v>18</v>
      </c>
      <c r="AB88" s="103">
        <v>14</v>
      </c>
      <c r="AC88" s="103">
        <v>11</v>
      </c>
      <c r="AD88" s="103">
        <v>14</v>
      </c>
      <c r="AE88" s="103">
        <v>13</v>
      </c>
      <c r="AF88" s="103">
        <v>12</v>
      </c>
      <c r="AG88" s="15">
        <f t="shared" si="14"/>
        <v>-22.222222222222221</v>
      </c>
      <c r="AH88" s="15">
        <f t="shared" si="14"/>
        <v>-7.1428571428571423</v>
      </c>
      <c r="AI88" s="15">
        <f t="shared" si="14"/>
        <v>9.0909090909090917</v>
      </c>
      <c r="AJ88" s="10">
        <f t="shared" si="15"/>
        <v>0</v>
      </c>
      <c r="AK88" s="10">
        <f t="shared" si="15"/>
        <v>0</v>
      </c>
      <c r="AL88" s="10">
        <f t="shared" si="15"/>
        <v>0</v>
      </c>
    </row>
    <row r="89" spans="1:38" s="197" customFormat="1" x14ac:dyDescent="0.25">
      <c r="A89" s="200">
        <v>10</v>
      </c>
      <c r="B89" s="204" t="s">
        <v>1333</v>
      </c>
      <c r="C89" s="11">
        <v>13</v>
      </c>
      <c r="D89" s="11">
        <v>12</v>
      </c>
      <c r="E89" s="11">
        <v>11</v>
      </c>
      <c r="F89" s="12">
        <v>13</v>
      </c>
      <c r="G89" s="12">
        <v>12</v>
      </c>
      <c r="H89" s="12">
        <v>11</v>
      </c>
      <c r="I89" s="13">
        <v>15</v>
      </c>
      <c r="J89" s="13">
        <v>13</v>
      </c>
      <c r="K89" s="13">
        <v>12</v>
      </c>
      <c r="L89" s="103">
        <v>18</v>
      </c>
      <c r="M89" s="103">
        <v>15</v>
      </c>
      <c r="N89" s="103">
        <v>14</v>
      </c>
      <c r="O89" s="103">
        <v>14</v>
      </c>
      <c r="P89" s="103">
        <v>13</v>
      </c>
      <c r="Q89" s="103">
        <v>12</v>
      </c>
      <c r="R89" s="103">
        <v>14</v>
      </c>
      <c r="S89" s="103">
        <v>13</v>
      </c>
      <c r="T89" s="103">
        <v>12</v>
      </c>
      <c r="U89" s="654">
        <v>18</v>
      </c>
      <c r="V89" s="654">
        <v>15</v>
      </c>
      <c r="W89" s="654">
        <v>13</v>
      </c>
      <c r="X89" s="647">
        <v>1.3846153846153846</v>
      </c>
      <c r="Y89" s="647">
        <v>1.25</v>
      </c>
      <c r="Z89" s="647">
        <v>1.2727272727272727</v>
      </c>
      <c r="AA89" s="103">
        <v>18</v>
      </c>
      <c r="AB89" s="103">
        <v>15</v>
      </c>
      <c r="AC89" s="103">
        <v>14</v>
      </c>
      <c r="AD89" s="103">
        <v>14</v>
      </c>
      <c r="AE89" s="103">
        <v>13</v>
      </c>
      <c r="AF89" s="103">
        <v>12</v>
      </c>
      <c r="AG89" s="15">
        <f t="shared" si="14"/>
        <v>-22.222222222222221</v>
      </c>
      <c r="AH89" s="15">
        <f t="shared" si="14"/>
        <v>-13.333333333333334</v>
      </c>
      <c r="AI89" s="15">
        <f t="shared" si="14"/>
        <v>-14.285714285714285</v>
      </c>
      <c r="AJ89" s="10">
        <f t="shared" si="15"/>
        <v>0</v>
      </c>
      <c r="AK89" s="10">
        <f t="shared" si="15"/>
        <v>0</v>
      </c>
      <c r="AL89" s="10">
        <f t="shared" si="15"/>
        <v>0</v>
      </c>
    </row>
    <row r="90" spans="1:38" s="197" customFormat="1" x14ac:dyDescent="0.25">
      <c r="A90" s="200">
        <v>11</v>
      </c>
      <c r="B90" s="204" t="s">
        <v>1334</v>
      </c>
      <c r="C90" s="11">
        <v>13</v>
      </c>
      <c r="D90" s="11">
        <v>12</v>
      </c>
      <c r="E90" s="11">
        <v>11</v>
      </c>
      <c r="F90" s="12">
        <v>13</v>
      </c>
      <c r="G90" s="12">
        <v>12</v>
      </c>
      <c r="H90" s="12">
        <v>11</v>
      </c>
      <c r="I90" s="13">
        <v>25</v>
      </c>
      <c r="J90" s="13">
        <v>22</v>
      </c>
      <c r="K90" s="13">
        <v>20</v>
      </c>
      <c r="L90" s="103">
        <v>18</v>
      </c>
      <c r="M90" s="103">
        <v>15</v>
      </c>
      <c r="N90" s="103">
        <v>11</v>
      </c>
      <c r="O90" s="103">
        <v>14</v>
      </c>
      <c r="P90" s="103">
        <v>13</v>
      </c>
      <c r="Q90" s="103">
        <v>12</v>
      </c>
      <c r="R90" s="103">
        <v>14</v>
      </c>
      <c r="S90" s="103">
        <v>13</v>
      </c>
      <c r="T90" s="103">
        <v>12</v>
      </c>
      <c r="U90" s="654">
        <v>18</v>
      </c>
      <c r="V90" s="654">
        <v>15</v>
      </c>
      <c r="W90" s="654">
        <v>13</v>
      </c>
      <c r="X90" s="647">
        <v>1.3846153846153846</v>
      </c>
      <c r="Y90" s="647">
        <v>1.25</v>
      </c>
      <c r="Z90" s="647">
        <v>1</v>
      </c>
      <c r="AA90" s="103">
        <v>18</v>
      </c>
      <c r="AB90" s="103">
        <v>15</v>
      </c>
      <c r="AC90" s="103">
        <v>11</v>
      </c>
      <c r="AD90" s="103">
        <v>14</v>
      </c>
      <c r="AE90" s="103">
        <v>13</v>
      </c>
      <c r="AF90" s="103">
        <v>12</v>
      </c>
      <c r="AG90" s="15">
        <f t="shared" si="14"/>
        <v>-22.222222222222221</v>
      </c>
      <c r="AH90" s="15">
        <f t="shared" si="14"/>
        <v>-13.333333333333334</v>
      </c>
      <c r="AI90" s="15">
        <f t="shared" si="14"/>
        <v>9.0909090909090917</v>
      </c>
      <c r="AJ90" s="10">
        <f t="shared" si="15"/>
        <v>0</v>
      </c>
      <c r="AK90" s="10">
        <f t="shared" si="15"/>
        <v>0</v>
      </c>
      <c r="AL90" s="10">
        <f t="shared" si="15"/>
        <v>0</v>
      </c>
    </row>
    <row r="91" spans="1:38" s="197" customFormat="1" x14ac:dyDescent="0.25">
      <c r="A91" s="198" t="s">
        <v>1337</v>
      </c>
      <c r="B91" s="199" t="s">
        <v>883</v>
      </c>
      <c r="C91" s="11"/>
      <c r="D91" s="11"/>
      <c r="E91" s="11"/>
      <c r="F91" s="12"/>
      <c r="G91" s="12"/>
      <c r="H91" s="12"/>
      <c r="I91" s="13"/>
      <c r="J91" s="13"/>
      <c r="K91" s="1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643"/>
      <c r="Y91" s="643"/>
      <c r="Z91" s="643"/>
      <c r="AA91" s="103"/>
      <c r="AB91" s="103"/>
      <c r="AC91" s="103"/>
      <c r="AD91" s="103"/>
      <c r="AE91" s="103"/>
      <c r="AF91" s="103"/>
      <c r="AG91" s="15"/>
      <c r="AH91" s="15"/>
      <c r="AI91" s="15"/>
      <c r="AJ91" s="10"/>
      <c r="AK91" s="10"/>
      <c r="AL91" s="10"/>
    </row>
    <row r="92" spans="1:38" s="197" customFormat="1" x14ac:dyDescent="0.25">
      <c r="A92" s="200">
        <v>1</v>
      </c>
      <c r="B92" s="201" t="s">
        <v>913</v>
      </c>
      <c r="C92" s="11">
        <v>9</v>
      </c>
      <c r="D92" s="11"/>
      <c r="E92" s="11"/>
      <c r="F92" s="12">
        <v>9</v>
      </c>
      <c r="G92" s="12"/>
      <c r="H92" s="12"/>
      <c r="I92" s="13">
        <v>9</v>
      </c>
      <c r="J92" s="13"/>
      <c r="K92" s="13"/>
      <c r="L92" s="103">
        <v>9</v>
      </c>
      <c r="M92" s="103"/>
      <c r="N92" s="103"/>
      <c r="O92" s="103">
        <v>9</v>
      </c>
      <c r="P92" s="103"/>
      <c r="Q92" s="103"/>
      <c r="R92" s="103">
        <v>9</v>
      </c>
      <c r="S92" s="103"/>
      <c r="T92" s="103"/>
      <c r="U92" s="103">
        <v>9</v>
      </c>
      <c r="V92" s="103"/>
      <c r="W92" s="103"/>
      <c r="X92" s="649">
        <v>1</v>
      </c>
      <c r="Y92" s="643"/>
      <c r="Z92" s="643"/>
      <c r="AA92" s="103">
        <v>9</v>
      </c>
      <c r="AB92" s="103"/>
      <c r="AC92" s="103"/>
      <c r="AD92" s="103">
        <v>9</v>
      </c>
      <c r="AE92" s="103"/>
      <c r="AF92" s="103"/>
      <c r="AG92" s="15">
        <f t="shared" si="14"/>
        <v>0</v>
      </c>
      <c r="AH92" s="15"/>
      <c r="AI92" s="15"/>
      <c r="AJ92" s="10">
        <f t="shared" si="15"/>
        <v>0</v>
      </c>
      <c r="AK92" s="10"/>
      <c r="AL92" s="10"/>
    </row>
    <row r="93" spans="1:38" s="197" customFormat="1" x14ac:dyDescent="0.25">
      <c r="A93" s="200">
        <v>2</v>
      </c>
      <c r="B93" s="204" t="s">
        <v>1325</v>
      </c>
      <c r="C93" s="11">
        <v>9</v>
      </c>
      <c r="D93" s="11"/>
      <c r="E93" s="11"/>
      <c r="F93" s="12">
        <v>9</v>
      </c>
      <c r="G93" s="12"/>
      <c r="H93" s="12"/>
      <c r="I93" s="13">
        <v>9</v>
      </c>
      <c r="J93" s="13"/>
      <c r="K93" s="13"/>
      <c r="L93" s="103">
        <v>9</v>
      </c>
      <c r="M93" s="103"/>
      <c r="N93" s="103"/>
      <c r="O93" s="103">
        <v>9</v>
      </c>
      <c r="P93" s="103"/>
      <c r="Q93" s="103"/>
      <c r="R93" s="103">
        <v>9</v>
      </c>
      <c r="S93" s="103"/>
      <c r="T93" s="103"/>
      <c r="U93" s="103">
        <v>9</v>
      </c>
      <c r="V93" s="103"/>
      <c r="W93" s="103"/>
      <c r="X93" s="649">
        <v>1</v>
      </c>
      <c r="Y93" s="643"/>
      <c r="Z93" s="643"/>
      <c r="AA93" s="103">
        <v>9</v>
      </c>
      <c r="AB93" s="103"/>
      <c r="AC93" s="103"/>
      <c r="AD93" s="103">
        <v>9</v>
      </c>
      <c r="AE93" s="103"/>
      <c r="AF93" s="103"/>
      <c r="AG93" s="15">
        <f t="shared" si="14"/>
        <v>0</v>
      </c>
      <c r="AH93" s="15"/>
      <c r="AI93" s="15"/>
      <c r="AJ93" s="10">
        <f t="shared" si="15"/>
        <v>0</v>
      </c>
      <c r="AK93" s="10"/>
      <c r="AL93" s="10"/>
    </row>
    <row r="94" spans="1:38" s="197" customFormat="1" x14ac:dyDescent="0.25">
      <c r="A94" s="200">
        <v>3</v>
      </c>
      <c r="B94" s="204" t="s">
        <v>1326</v>
      </c>
      <c r="C94" s="11">
        <v>9</v>
      </c>
      <c r="D94" s="11"/>
      <c r="E94" s="11"/>
      <c r="F94" s="12">
        <v>9</v>
      </c>
      <c r="G94" s="12"/>
      <c r="H94" s="12"/>
      <c r="I94" s="13">
        <v>9</v>
      </c>
      <c r="J94" s="13"/>
      <c r="K94" s="13"/>
      <c r="L94" s="103">
        <v>9</v>
      </c>
      <c r="M94" s="103"/>
      <c r="N94" s="103"/>
      <c r="O94" s="103">
        <v>9</v>
      </c>
      <c r="P94" s="103"/>
      <c r="Q94" s="103"/>
      <c r="R94" s="103">
        <v>9</v>
      </c>
      <c r="S94" s="103"/>
      <c r="T94" s="103"/>
      <c r="U94" s="103">
        <v>9</v>
      </c>
      <c r="V94" s="103"/>
      <c r="W94" s="103"/>
      <c r="X94" s="649">
        <v>1</v>
      </c>
      <c r="Y94" s="643"/>
      <c r="Z94" s="643"/>
      <c r="AA94" s="103">
        <v>9</v>
      </c>
      <c r="AB94" s="103"/>
      <c r="AC94" s="103"/>
      <c r="AD94" s="103">
        <v>9</v>
      </c>
      <c r="AE94" s="103"/>
      <c r="AF94" s="103"/>
      <c r="AG94" s="15">
        <f t="shared" si="14"/>
        <v>0</v>
      </c>
      <c r="AH94" s="15"/>
      <c r="AI94" s="15"/>
      <c r="AJ94" s="10">
        <f t="shared" si="15"/>
        <v>0</v>
      </c>
      <c r="AK94" s="10"/>
      <c r="AL94" s="10"/>
    </row>
    <row r="95" spans="1:38" s="197" customFormat="1" x14ac:dyDescent="0.25">
      <c r="A95" s="200">
        <v>4</v>
      </c>
      <c r="B95" s="204" t="s">
        <v>1327</v>
      </c>
      <c r="C95" s="11">
        <v>9</v>
      </c>
      <c r="D95" s="11"/>
      <c r="E95" s="11"/>
      <c r="F95" s="12">
        <v>9</v>
      </c>
      <c r="G95" s="12"/>
      <c r="H95" s="12"/>
      <c r="I95" s="13">
        <v>9</v>
      </c>
      <c r="J95" s="13"/>
      <c r="K95" s="13"/>
      <c r="L95" s="103">
        <v>9</v>
      </c>
      <c r="M95" s="103"/>
      <c r="N95" s="103"/>
      <c r="O95" s="103">
        <v>9</v>
      </c>
      <c r="P95" s="103"/>
      <c r="Q95" s="103"/>
      <c r="R95" s="103">
        <v>9</v>
      </c>
      <c r="S95" s="103"/>
      <c r="T95" s="103"/>
      <c r="U95" s="103">
        <v>9</v>
      </c>
      <c r="V95" s="103"/>
      <c r="W95" s="103"/>
      <c r="X95" s="649">
        <v>1</v>
      </c>
      <c r="Y95" s="643"/>
      <c r="Z95" s="643"/>
      <c r="AA95" s="103">
        <v>9</v>
      </c>
      <c r="AB95" s="103"/>
      <c r="AC95" s="103"/>
      <c r="AD95" s="103">
        <v>9</v>
      </c>
      <c r="AE95" s="103"/>
      <c r="AF95" s="103"/>
      <c r="AG95" s="15">
        <f t="shared" si="14"/>
        <v>0</v>
      </c>
      <c r="AH95" s="15"/>
      <c r="AI95" s="15"/>
      <c r="AJ95" s="10">
        <f t="shared" si="15"/>
        <v>0</v>
      </c>
      <c r="AK95" s="10"/>
      <c r="AL95" s="10"/>
    </row>
    <row r="96" spans="1:38" s="197" customFormat="1" x14ac:dyDescent="0.25">
      <c r="A96" s="200">
        <v>5</v>
      </c>
      <c r="B96" s="204" t="s">
        <v>1328</v>
      </c>
      <c r="C96" s="11">
        <v>9</v>
      </c>
      <c r="D96" s="11"/>
      <c r="E96" s="11"/>
      <c r="F96" s="12">
        <v>9</v>
      </c>
      <c r="G96" s="12"/>
      <c r="H96" s="12"/>
      <c r="I96" s="13">
        <v>9</v>
      </c>
      <c r="J96" s="13"/>
      <c r="K96" s="13"/>
      <c r="L96" s="103">
        <v>9</v>
      </c>
      <c r="M96" s="103"/>
      <c r="N96" s="103"/>
      <c r="O96" s="103">
        <v>9</v>
      </c>
      <c r="P96" s="103"/>
      <c r="Q96" s="103"/>
      <c r="R96" s="103">
        <v>9</v>
      </c>
      <c r="S96" s="103"/>
      <c r="T96" s="103"/>
      <c r="U96" s="103">
        <v>9</v>
      </c>
      <c r="V96" s="103"/>
      <c r="W96" s="103"/>
      <c r="X96" s="649">
        <v>1</v>
      </c>
      <c r="Y96" s="643"/>
      <c r="Z96" s="643"/>
      <c r="AA96" s="103">
        <v>9</v>
      </c>
      <c r="AB96" s="103"/>
      <c r="AC96" s="103"/>
      <c r="AD96" s="103">
        <v>9</v>
      </c>
      <c r="AE96" s="103"/>
      <c r="AF96" s="103"/>
      <c r="AG96" s="15">
        <f t="shared" si="14"/>
        <v>0</v>
      </c>
      <c r="AH96" s="15"/>
      <c r="AI96" s="15"/>
      <c r="AJ96" s="10">
        <f t="shared" si="15"/>
        <v>0</v>
      </c>
      <c r="AK96" s="10"/>
      <c r="AL96" s="10"/>
    </row>
    <row r="97" spans="1:38" s="197" customFormat="1" x14ac:dyDescent="0.25">
      <c r="A97" s="200">
        <v>6</v>
      </c>
      <c r="B97" s="204" t="s">
        <v>1329</v>
      </c>
      <c r="C97" s="11">
        <v>9</v>
      </c>
      <c r="D97" s="11"/>
      <c r="E97" s="11"/>
      <c r="F97" s="12">
        <v>9</v>
      </c>
      <c r="G97" s="12"/>
      <c r="H97" s="12"/>
      <c r="I97" s="13">
        <v>9</v>
      </c>
      <c r="J97" s="13"/>
      <c r="K97" s="13"/>
      <c r="L97" s="103">
        <v>9</v>
      </c>
      <c r="M97" s="103"/>
      <c r="N97" s="103"/>
      <c r="O97" s="103">
        <v>9</v>
      </c>
      <c r="P97" s="103"/>
      <c r="Q97" s="103"/>
      <c r="R97" s="103">
        <v>9</v>
      </c>
      <c r="S97" s="103"/>
      <c r="T97" s="103"/>
      <c r="U97" s="103">
        <v>9</v>
      </c>
      <c r="V97" s="103"/>
      <c r="W97" s="103"/>
      <c r="X97" s="649">
        <v>1</v>
      </c>
      <c r="Y97" s="643"/>
      <c r="Z97" s="643"/>
      <c r="AA97" s="103">
        <v>9</v>
      </c>
      <c r="AB97" s="103"/>
      <c r="AC97" s="103"/>
      <c r="AD97" s="103">
        <v>9</v>
      </c>
      <c r="AE97" s="103"/>
      <c r="AF97" s="103"/>
      <c r="AG97" s="15">
        <f t="shared" si="14"/>
        <v>0</v>
      </c>
      <c r="AH97" s="15"/>
      <c r="AI97" s="15"/>
      <c r="AJ97" s="10">
        <f t="shared" si="15"/>
        <v>0</v>
      </c>
      <c r="AK97" s="10"/>
      <c r="AL97" s="10"/>
    </row>
    <row r="98" spans="1:38" s="197" customFormat="1" x14ac:dyDescent="0.25">
      <c r="A98" s="200">
        <v>7</v>
      </c>
      <c r="B98" s="204" t="s">
        <v>1330</v>
      </c>
      <c r="C98" s="11">
        <v>9</v>
      </c>
      <c r="D98" s="11"/>
      <c r="E98" s="11"/>
      <c r="F98" s="12">
        <v>9</v>
      </c>
      <c r="G98" s="12"/>
      <c r="H98" s="12"/>
      <c r="I98" s="13">
        <v>9</v>
      </c>
      <c r="J98" s="13"/>
      <c r="K98" s="13"/>
      <c r="L98" s="103">
        <v>9</v>
      </c>
      <c r="M98" s="103"/>
      <c r="N98" s="103"/>
      <c r="O98" s="103">
        <v>9</v>
      </c>
      <c r="P98" s="103"/>
      <c r="Q98" s="103"/>
      <c r="R98" s="103">
        <v>9</v>
      </c>
      <c r="S98" s="103"/>
      <c r="T98" s="103"/>
      <c r="U98" s="103">
        <v>9</v>
      </c>
      <c r="V98" s="103"/>
      <c r="W98" s="103"/>
      <c r="X98" s="649">
        <v>1</v>
      </c>
      <c r="Y98" s="643"/>
      <c r="Z98" s="643"/>
      <c r="AA98" s="103">
        <v>9</v>
      </c>
      <c r="AB98" s="103"/>
      <c r="AC98" s="103"/>
      <c r="AD98" s="103">
        <v>9</v>
      </c>
      <c r="AE98" s="103"/>
      <c r="AF98" s="103"/>
      <c r="AG98" s="15">
        <f t="shared" si="14"/>
        <v>0</v>
      </c>
      <c r="AH98" s="15"/>
      <c r="AI98" s="15"/>
      <c r="AJ98" s="10">
        <f t="shared" si="15"/>
        <v>0</v>
      </c>
      <c r="AK98" s="10"/>
      <c r="AL98" s="10"/>
    </row>
    <row r="99" spans="1:38" s="197" customFormat="1" x14ac:dyDescent="0.25">
      <c r="A99" s="200">
        <v>8</v>
      </c>
      <c r="B99" s="204" t="s">
        <v>1331</v>
      </c>
      <c r="C99" s="11">
        <v>9</v>
      </c>
      <c r="D99" s="11"/>
      <c r="E99" s="11"/>
      <c r="F99" s="12">
        <v>9</v>
      </c>
      <c r="G99" s="12"/>
      <c r="H99" s="12"/>
      <c r="I99" s="13">
        <v>9</v>
      </c>
      <c r="J99" s="13"/>
      <c r="K99" s="13"/>
      <c r="L99" s="103">
        <v>9</v>
      </c>
      <c r="M99" s="103"/>
      <c r="N99" s="103"/>
      <c r="O99" s="103">
        <v>9</v>
      </c>
      <c r="P99" s="103"/>
      <c r="Q99" s="103"/>
      <c r="R99" s="103">
        <v>9</v>
      </c>
      <c r="S99" s="103"/>
      <c r="T99" s="103"/>
      <c r="U99" s="103">
        <v>9</v>
      </c>
      <c r="V99" s="103"/>
      <c r="W99" s="103"/>
      <c r="X99" s="649">
        <v>1</v>
      </c>
      <c r="Y99" s="643"/>
      <c r="Z99" s="643"/>
      <c r="AA99" s="103">
        <v>9</v>
      </c>
      <c r="AB99" s="103"/>
      <c r="AC99" s="103"/>
      <c r="AD99" s="103">
        <v>9</v>
      </c>
      <c r="AE99" s="103"/>
      <c r="AF99" s="103"/>
      <c r="AG99" s="15">
        <f t="shared" si="14"/>
        <v>0</v>
      </c>
      <c r="AH99" s="15"/>
      <c r="AI99" s="15"/>
      <c r="AJ99" s="10">
        <f t="shared" si="15"/>
        <v>0</v>
      </c>
      <c r="AK99" s="10"/>
      <c r="AL99" s="10"/>
    </row>
    <row r="100" spans="1:38" s="197" customFormat="1" x14ac:dyDescent="0.25">
      <c r="A100" s="200">
        <v>9</v>
      </c>
      <c r="B100" s="204" t="s">
        <v>1332</v>
      </c>
      <c r="C100" s="11">
        <v>9</v>
      </c>
      <c r="D100" s="11"/>
      <c r="E100" s="11"/>
      <c r="F100" s="12">
        <v>9</v>
      </c>
      <c r="G100" s="12"/>
      <c r="H100" s="12"/>
      <c r="I100" s="13">
        <v>9</v>
      </c>
      <c r="J100" s="13"/>
      <c r="K100" s="13"/>
      <c r="L100" s="103">
        <v>9</v>
      </c>
      <c r="M100" s="103"/>
      <c r="N100" s="103"/>
      <c r="O100" s="103">
        <v>9</v>
      </c>
      <c r="P100" s="103"/>
      <c r="Q100" s="103"/>
      <c r="R100" s="103">
        <v>9</v>
      </c>
      <c r="S100" s="103"/>
      <c r="T100" s="103"/>
      <c r="U100" s="103">
        <v>9</v>
      </c>
      <c r="V100" s="103"/>
      <c r="W100" s="103"/>
      <c r="X100" s="649">
        <v>1</v>
      </c>
      <c r="Y100" s="643"/>
      <c r="Z100" s="643"/>
      <c r="AA100" s="103">
        <v>9</v>
      </c>
      <c r="AB100" s="103"/>
      <c r="AC100" s="103"/>
      <c r="AD100" s="103">
        <v>9</v>
      </c>
      <c r="AE100" s="103"/>
      <c r="AF100" s="103"/>
      <c r="AG100" s="15">
        <f t="shared" si="14"/>
        <v>0</v>
      </c>
      <c r="AH100" s="15"/>
      <c r="AI100" s="15"/>
      <c r="AJ100" s="10">
        <f t="shared" si="15"/>
        <v>0</v>
      </c>
      <c r="AK100" s="10"/>
      <c r="AL100" s="10"/>
    </row>
    <row r="101" spans="1:38" s="197" customFormat="1" x14ac:dyDescent="0.25">
      <c r="A101" s="200">
        <v>10</v>
      </c>
      <c r="B101" s="204" t="s">
        <v>1333</v>
      </c>
      <c r="C101" s="11">
        <v>9</v>
      </c>
      <c r="D101" s="11"/>
      <c r="E101" s="11"/>
      <c r="F101" s="12">
        <v>9</v>
      </c>
      <c r="G101" s="12"/>
      <c r="H101" s="12"/>
      <c r="I101" s="13">
        <v>9</v>
      </c>
      <c r="J101" s="13"/>
      <c r="K101" s="13"/>
      <c r="L101" s="103">
        <v>9</v>
      </c>
      <c r="M101" s="103"/>
      <c r="N101" s="103"/>
      <c r="O101" s="103">
        <v>9</v>
      </c>
      <c r="P101" s="103"/>
      <c r="Q101" s="103"/>
      <c r="R101" s="103">
        <v>9</v>
      </c>
      <c r="S101" s="103"/>
      <c r="T101" s="103"/>
      <c r="U101" s="103">
        <v>9</v>
      </c>
      <c r="V101" s="103"/>
      <c r="W101" s="103"/>
      <c r="X101" s="649">
        <v>1</v>
      </c>
      <c r="Y101" s="643"/>
      <c r="Z101" s="643"/>
      <c r="AA101" s="103">
        <v>9</v>
      </c>
      <c r="AB101" s="103"/>
      <c r="AC101" s="103"/>
      <c r="AD101" s="103">
        <v>9</v>
      </c>
      <c r="AE101" s="103"/>
      <c r="AF101" s="103"/>
      <c r="AG101" s="15">
        <f t="shared" si="14"/>
        <v>0</v>
      </c>
      <c r="AH101" s="15"/>
      <c r="AI101" s="15"/>
      <c r="AJ101" s="10">
        <f t="shared" si="15"/>
        <v>0</v>
      </c>
      <c r="AK101" s="10"/>
      <c r="AL101" s="10"/>
    </row>
    <row r="102" spans="1:38" s="197" customFormat="1" x14ac:dyDescent="0.25">
      <c r="A102" s="200">
        <v>11</v>
      </c>
      <c r="B102" s="204" t="s">
        <v>1334</v>
      </c>
      <c r="C102" s="11">
        <v>9</v>
      </c>
      <c r="D102" s="11"/>
      <c r="E102" s="11"/>
      <c r="F102" s="12">
        <v>9</v>
      </c>
      <c r="G102" s="12"/>
      <c r="H102" s="12"/>
      <c r="I102" s="13">
        <v>9</v>
      </c>
      <c r="J102" s="13"/>
      <c r="K102" s="13"/>
      <c r="L102" s="103">
        <v>9</v>
      </c>
      <c r="M102" s="103"/>
      <c r="N102" s="103"/>
      <c r="O102" s="103">
        <v>9</v>
      </c>
      <c r="P102" s="103"/>
      <c r="Q102" s="103"/>
      <c r="R102" s="103">
        <v>9</v>
      </c>
      <c r="S102" s="103"/>
      <c r="T102" s="103"/>
      <c r="U102" s="103">
        <v>9</v>
      </c>
      <c r="V102" s="103"/>
      <c r="W102" s="103"/>
      <c r="X102" s="649">
        <v>1</v>
      </c>
      <c r="Y102" s="643"/>
      <c r="Z102" s="643"/>
      <c r="AA102" s="103">
        <v>9</v>
      </c>
      <c r="AB102" s="103"/>
      <c r="AC102" s="103"/>
      <c r="AD102" s="103">
        <v>9</v>
      </c>
      <c r="AE102" s="103"/>
      <c r="AF102" s="103"/>
      <c r="AG102" s="15">
        <f t="shared" si="14"/>
        <v>0</v>
      </c>
      <c r="AH102" s="15"/>
      <c r="AI102" s="15"/>
      <c r="AJ102" s="10">
        <f t="shared" si="15"/>
        <v>0</v>
      </c>
      <c r="AK102" s="10"/>
      <c r="AL102" s="10"/>
    </row>
    <row r="103" spans="1:38" s="197" customFormat="1" x14ac:dyDescent="0.25">
      <c r="A103" s="224" t="s">
        <v>1338</v>
      </c>
      <c r="B103" s="225" t="s">
        <v>1339</v>
      </c>
      <c r="C103" s="226"/>
      <c r="D103" s="226"/>
      <c r="E103" s="226"/>
      <c r="F103" s="227"/>
      <c r="G103" s="227"/>
      <c r="H103" s="227"/>
      <c r="I103" s="228"/>
      <c r="J103" s="228"/>
      <c r="K103" s="228"/>
      <c r="L103" s="103"/>
      <c r="M103" s="103"/>
      <c r="N103" s="103"/>
      <c r="O103" s="655"/>
      <c r="P103" s="655"/>
      <c r="Q103" s="655"/>
      <c r="R103" s="655"/>
      <c r="S103" s="655"/>
      <c r="T103" s="655"/>
      <c r="U103" s="655"/>
      <c r="V103" s="655"/>
      <c r="W103" s="655"/>
      <c r="X103" s="643"/>
      <c r="Y103" s="643"/>
      <c r="Z103" s="643"/>
      <c r="AA103" s="103"/>
      <c r="AB103" s="103"/>
      <c r="AC103" s="103"/>
      <c r="AD103" s="103"/>
      <c r="AE103" s="103"/>
      <c r="AF103" s="103"/>
      <c r="AG103" s="15"/>
      <c r="AH103" s="15"/>
      <c r="AI103" s="15"/>
      <c r="AJ103" s="10"/>
      <c r="AK103" s="10"/>
      <c r="AL103" s="10"/>
    </row>
    <row r="104" spans="1:38" s="197" customFormat="1" x14ac:dyDescent="0.25">
      <c r="A104" s="198" t="s">
        <v>1340</v>
      </c>
      <c r="B104" s="199" t="s">
        <v>869</v>
      </c>
      <c r="C104" s="229"/>
      <c r="D104" s="229"/>
      <c r="E104" s="229"/>
      <c r="F104" s="230"/>
      <c r="G104" s="230"/>
      <c r="H104" s="230"/>
      <c r="I104" s="228"/>
      <c r="J104" s="228"/>
      <c r="K104" s="228"/>
      <c r="L104" s="103"/>
      <c r="M104" s="103"/>
      <c r="N104" s="103"/>
      <c r="O104" s="655"/>
      <c r="P104" s="655"/>
      <c r="Q104" s="655"/>
      <c r="R104" s="655"/>
      <c r="S104" s="655"/>
      <c r="T104" s="655"/>
      <c r="U104" s="655"/>
      <c r="V104" s="655"/>
      <c r="W104" s="655"/>
      <c r="X104" s="643"/>
      <c r="Y104" s="643"/>
      <c r="Z104" s="643"/>
      <c r="AA104" s="103"/>
      <c r="AB104" s="103"/>
      <c r="AC104" s="103"/>
      <c r="AD104" s="103"/>
      <c r="AE104" s="103"/>
      <c r="AF104" s="103"/>
      <c r="AG104" s="15"/>
      <c r="AH104" s="15"/>
      <c r="AI104" s="15"/>
      <c r="AJ104" s="10"/>
      <c r="AK104" s="10"/>
      <c r="AL104" s="10"/>
    </row>
    <row r="105" spans="1:38" s="197" customFormat="1" x14ac:dyDescent="0.25">
      <c r="A105" s="231" t="s">
        <v>1844</v>
      </c>
      <c r="B105" s="232" t="s">
        <v>1845</v>
      </c>
      <c r="C105" s="229">
        <v>20</v>
      </c>
      <c r="D105" s="229">
        <v>19</v>
      </c>
      <c r="E105" s="229">
        <v>18</v>
      </c>
      <c r="F105" s="230">
        <v>0</v>
      </c>
      <c r="G105" s="230">
        <v>0</v>
      </c>
      <c r="H105" s="230">
        <v>0</v>
      </c>
      <c r="I105" s="230">
        <v>0</v>
      </c>
      <c r="J105" s="230">
        <v>0</v>
      </c>
      <c r="K105" s="230">
        <v>0</v>
      </c>
      <c r="L105" s="656">
        <v>20</v>
      </c>
      <c r="M105" s="656">
        <v>19</v>
      </c>
      <c r="N105" s="656">
        <v>18</v>
      </c>
      <c r="O105" s="657"/>
      <c r="P105" s="103"/>
      <c r="Q105" s="103"/>
      <c r="R105" s="657"/>
      <c r="S105" s="103"/>
      <c r="T105" s="103"/>
      <c r="U105" s="657"/>
      <c r="V105" s="103"/>
      <c r="W105" s="103"/>
      <c r="X105" s="647">
        <v>1</v>
      </c>
      <c r="Y105" s="647">
        <v>1</v>
      </c>
      <c r="Z105" s="647">
        <v>1</v>
      </c>
      <c r="AA105" s="656">
        <v>20</v>
      </c>
      <c r="AB105" s="656">
        <v>19</v>
      </c>
      <c r="AC105" s="656">
        <v>18</v>
      </c>
      <c r="AD105" s="656"/>
      <c r="AE105" s="656"/>
      <c r="AF105" s="656"/>
      <c r="AG105" s="15"/>
      <c r="AH105" s="15"/>
      <c r="AI105" s="15"/>
      <c r="AJ105" s="10"/>
      <c r="AK105" s="10"/>
      <c r="AL105" s="10"/>
    </row>
    <row r="106" spans="1:38" s="197" customFormat="1" x14ac:dyDescent="0.25">
      <c r="A106" s="231" t="s">
        <v>1846</v>
      </c>
      <c r="B106" s="232" t="s">
        <v>1847</v>
      </c>
      <c r="C106" s="229">
        <v>20</v>
      </c>
      <c r="D106" s="229">
        <v>19</v>
      </c>
      <c r="E106" s="229">
        <v>18</v>
      </c>
      <c r="F106" s="230">
        <v>20</v>
      </c>
      <c r="G106" s="230">
        <v>19</v>
      </c>
      <c r="H106" s="230">
        <v>18</v>
      </c>
      <c r="I106" s="230">
        <v>23</v>
      </c>
      <c r="J106" s="230">
        <v>21</v>
      </c>
      <c r="K106" s="230">
        <v>20</v>
      </c>
      <c r="L106" s="656">
        <v>20</v>
      </c>
      <c r="M106" s="656">
        <v>19</v>
      </c>
      <c r="N106" s="656">
        <v>18</v>
      </c>
      <c r="O106" s="657">
        <v>21.5</v>
      </c>
      <c r="P106" s="103">
        <v>20</v>
      </c>
      <c r="Q106" s="103">
        <v>19</v>
      </c>
      <c r="R106" s="657">
        <v>21.5</v>
      </c>
      <c r="S106" s="103">
        <v>20</v>
      </c>
      <c r="T106" s="103">
        <v>19</v>
      </c>
      <c r="U106" s="657">
        <v>21.5</v>
      </c>
      <c r="V106" s="103">
        <v>20</v>
      </c>
      <c r="W106" s="103">
        <v>19</v>
      </c>
      <c r="X106" s="647">
        <v>1</v>
      </c>
      <c r="Y106" s="647">
        <v>1</v>
      </c>
      <c r="Z106" s="647">
        <v>1</v>
      </c>
      <c r="AA106" s="656">
        <v>20</v>
      </c>
      <c r="AB106" s="656">
        <v>19</v>
      </c>
      <c r="AC106" s="656">
        <v>18</v>
      </c>
      <c r="AD106" s="657">
        <v>21.5</v>
      </c>
      <c r="AE106" s="103">
        <v>20</v>
      </c>
      <c r="AF106" s="103">
        <v>19</v>
      </c>
      <c r="AG106" s="15">
        <f t="shared" si="14"/>
        <v>7.5</v>
      </c>
      <c r="AH106" s="15">
        <f t="shared" si="14"/>
        <v>5.2631578947368416</v>
      </c>
      <c r="AI106" s="15">
        <f t="shared" si="14"/>
        <v>5.5555555555555554</v>
      </c>
      <c r="AJ106" s="10">
        <f t="shared" si="15"/>
        <v>0</v>
      </c>
      <c r="AK106" s="10">
        <f t="shared" si="15"/>
        <v>0</v>
      </c>
      <c r="AL106" s="10">
        <f t="shared" si="15"/>
        <v>0</v>
      </c>
    </row>
    <row r="107" spans="1:38" s="197" customFormat="1" x14ac:dyDescent="0.25">
      <c r="A107" s="231" t="s">
        <v>1848</v>
      </c>
      <c r="B107" s="232" t="s">
        <v>1849</v>
      </c>
      <c r="C107" s="229">
        <v>17</v>
      </c>
      <c r="D107" s="229">
        <v>16</v>
      </c>
      <c r="E107" s="229">
        <v>15</v>
      </c>
      <c r="F107" s="230">
        <v>0</v>
      </c>
      <c r="G107" s="230">
        <v>0</v>
      </c>
      <c r="H107" s="230">
        <v>0</v>
      </c>
      <c r="I107" s="230">
        <v>0</v>
      </c>
      <c r="J107" s="230">
        <v>0</v>
      </c>
      <c r="K107" s="230">
        <v>0</v>
      </c>
      <c r="L107" s="656">
        <v>17</v>
      </c>
      <c r="M107" s="656">
        <v>16</v>
      </c>
      <c r="N107" s="656">
        <v>15</v>
      </c>
      <c r="O107" s="657"/>
      <c r="P107" s="103"/>
      <c r="Q107" s="103"/>
      <c r="R107" s="657"/>
      <c r="S107" s="103"/>
      <c r="T107" s="103"/>
      <c r="U107" s="657"/>
      <c r="V107" s="103"/>
      <c r="W107" s="103"/>
      <c r="X107" s="647">
        <v>1</v>
      </c>
      <c r="Y107" s="647">
        <v>1</v>
      </c>
      <c r="Z107" s="647">
        <v>1</v>
      </c>
      <c r="AA107" s="656">
        <v>17</v>
      </c>
      <c r="AB107" s="656">
        <v>16</v>
      </c>
      <c r="AC107" s="656">
        <v>15</v>
      </c>
      <c r="AD107" s="657"/>
      <c r="AE107" s="103"/>
      <c r="AF107" s="103"/>
      <c r="AG107" s="15"/>
      <c r="AH107" s="15"/>
      <c r="AI107" s="15"/>
      <c r="AJ107" s="10"/>
      <c r="AK107" s="10"/>
      <c r="AL107" s="10"/>
    </row>
    <row r="108" spans="1:38" s="197" customFormat="1" x14ac:dyDescent="0.25">
      <c r="A108" s="231" t="s">
        <v>1850</v>
      </c>
      <c r="B108" s="232" t="s">
        <v>1673</v>
      </c>
      <c r="C108" s="229">
        <v>22</v>
      </c>
      <c r="D108" s="229">
        <v>18</v>
      </c>
      <c r="E108" s="229">
        <v>15</v>
      </c>
      <c r="F108" s="230">
        <v>22</v>
      </c>
      <c r="G108" s="230">
        <v>18</v>
      </c>
      <c r="H108" s="230">
        <v>15</v>
      </c>
      <c r="I108" s="230">
        <v>24</v>
      </c>
      <c r="J108" s="230">
        <v>19</v>
      </c>
      <c r="K108" s="230">
        <v>17</v>
      </c>
      <c r="L108" s="656">
        <v>22</v>
      </c>
      <c r="M108" s="656">
        <v>18</v>
      </c>
      <c r="N108" s="656">
        <v>15</v>
      </c>
      <c r="O108" s="657">
        <v>23</v>
      </c>
      <c r="P108" s="103">
        <v>19</v>
      </c>
      <c r="Q108" s="103">
        <v>16</v>
      </c>
      <c r="R108" s="657">
        <v>23</v>
      </c>
      <c r="S108" s="103">
        <v>19</v>
      </c>
      <c r="T108" s="103">
        <v>16</v>
      </c>
      <c r="U108" s="657">
        <v>23</v>
      </c>
      <c r="V108" s="103">
        <v>19</v>
      </c>
      <c r="W108" s="103">
        <v>16</v>
      </c>
      <c r="X108" s="647">
        <v>1</v>
      </c>
      <c r="Y108" s="647">
        <v>1</v>
      </c>
      <c r="Z108" s="647">
        <v>1</v>
      </c>
      <c r="AA108" s="656">
        <v>22</v>
      </c>
      <c r="AB108" s="656">
        <v>18</v>
      </c>
      <c r="AC108" s="656">
        <v>15</v>
      </c>
      <c r="AD108" s="657">
        <v>23</v>
      </c>
      <c r="AE108" s="103">
        <v>19</v>
      </c>
      <c r="AF108" s="103">
        <v>16</v>
      </c>
      <c r="AG108" s="15">
        <f t="shared" si="14"/>
        <v>4.5454545454545459</v>
      </c>
      <c r="AH108" s="15">
        <f t="shared" si="14"/>
        <v>5.5555555555555554</v>
      </c>
      <c r="AI108" s="15">
        <f t="shared" si="14"/>
        <v>6.666666666666667</v>
      </c>
      <c r="AJ108" s="10">
        <f t="shared" si="15"/>
        <v>0</v>
      </c>
      <c r="AK108" s="10">
        <f t="shared" si="15"/>
        <v>0</v>
      </c>
      <c r="AL108" s="10">
        <f t="shared" si="15"/>
        <v>0</v>
      </c>
    </row>
    <row r="109" spans="1:38" s="197" customFormat="1" x14ac:dyDescent="0.25">
      <c r="A109" s="231" t="s">
        <v>1851</v>
      </c>
      <c r="B109" s="232" t="s">
        <v>1852</v>
      </c>
      <c r="C109" s="229">
        <v>22</v>
      </c>
      <c r="D109" s="229">
        <v>19</v>
      </c>
      <c r="E109" s="229">
        <v>18</v>
      </c>
      <c r="F109" s="230">
        <v>22</v>
      </c>
      <c r="G109" s="230">
        <v>19</v>
      </c>
      <c r="H109" s="230">
        <v>18</v>
      </c>
      <c r="I109" s="230">
        <v>27</v>
      </c>
      <c r="J109" s="230">
        <v>22</v>
      </c>
      <c r="K109" s="230">
        <v>20</v>
      </c>
      <c r="L109" s="656">
        <v>22</v>
      </c>
      <c r="M109" s="656">
        <v>19</v>
      </c>
      <c r="N109" s="656">
        <v>18</v>
      </c>
      <c r="O109" s="657">
        <v>24.5</v>
      </c>
      <c r="P109" s="103">
        <v>20.5</v>
      </c>
      <c r="Q109" s="103">
        <v>19</v>
      </c>
      <c r="R109" s="657">
        <v>24.5</v>
      </c>
      <c r="S109" s="103">
        <v>20.5</v>
      </c>
      <c r="T109" s="103">
        <v>19</v>
      </c>
      <c r="U109" s="657">
        <v>24.5</v>
      </c>
      <c r="V109" s="103">
        <v>20.5</v>
      </c>
      <c r="W109" s="103">
        <v>19</v>
      </c>
      <c r="X109" s="647">
        <v>1</v>
      </c>
      <c r="Y109" s="647">
        <v>1</v>
      </c>
      <c r="Z109" s="647">
        <v>1</v>
      </c>
      <c r="AA109" s="656">
        <v>22</v>
      </c>
      <c r="AB109" s="656">
        <v>19</v>
      </c>
      <c r="AC109" s="656">
        <v>18</v>
      </c>
      <c r="AD109" s="657">
        <v>24.5</v>
      </c>
      <c r="AE109" s="103">
        <v>20.5</v>
      </c>
      <c r="AF109" s="103">
        <v>19</v>
      </c>
      <c r="AG109" s="15">
        <f t="shared" si="14"/>
        <v>11.363636363636363</v>
      </c>
      <c r="AH109" s="15">
        <f t="shared" si="14"/>
        <v>7.8947368421052628</v>
      </c>
      <c r="AI109" s="15">
        <f t="shared" si="14"/>
        <v>5.5555555555555554</v>
      </c>
      <c r="AJ109" s="10">
        <f t="shared" si="15"/>
        <v>0</v>
      </c>
      <c r="AK109" s="10">
        <f t="shared" si="15"/>
        <v>0</v>
      </c>
      <c r="AL109" s="10">
        <f t="shared" si="15"/>
        <v>0</v>
      </c>
    </row>
    <row r="110" spans="1:38" s="197" customFormat="1" x14ac:dyDescent="0.25">
      <c r="A110" s="231" t="s">
        <v>1853</v>
      </c>
      <c r="B110" s="232" t="s">
        <v>1471</v>
      </c>
      <c r="C110" s="229">
        <v>17</v>
      </c>
      <c r="D110" s="229">
        <v>16</v>
      </c>
      <c r="E110" s="229">
        <v>15</v>
      </c>
      <c r="F110" s="230">
        <v>17</v>
      </c>
      <c r="G110" s="230">
        <v>16</v>
      </c>
      <c r="H110" s="230">
        <v>15</v>
      </c>
      <c r="I110" s="230">
        <v>25</v>
      </c>
      <c r="J110" s="230">
        <v>20</v>
      </c>
      <c r="K110" s="230">
        <v>17</v>
      </c>
      <c r="L110" s="656">
        <v>17</v>
      </c>
      <c r="M110" s="656">
        <v>16</v>
      </c>
      <c r="N110" s="656">
        <v>15</v>
      </c>
      <c r="O110" s="657">
        <v>21</v>
      </c>
      <c r="P110" s="103">
        <v>18</v>
      </c>
      <c r="Q110" s="103">
        <v>16</v>
      </c>
      <c r="R110" s="657">
        <v>21</v>
      </c>
      <c r="S110" s="103">
        <v>18</v>
      </c>
      <c r="T110" s="103">
        <v>16</v>
      </c>
      <c r="U110" s="657">
        <v>21</v>
      </c>
      <c r="V110" s="103">
        <v>18</v>
      </c>
      <c r="W110" s="103">
        <v>16</v>
      </c>
      <c r="X110" s="647">
        <v>1</v>
      </c>
      <c r="Y110" s="647">
        <v>1</v>
      </c>
      <c r="Z110" s="647">
        <v>1</v>
      </c>
      <c r="AA110" s="656">
        <v>17</v>
      </c>
      <c r="AB110" s="656">
        <v>16</v>
      </c>
      <c r="AC110" s="656">
        <v>15</v>
      </c>
      <c r="AD110" s="657">
        <v>21</v>
      </c>
      <c r="AE110" s="103">
        <v>18</v>
      </c>
      <c r="AF110" s="103">
        <v>16</v>
      </c>
      <c r="AG110" s="15">
        <f t="shared" si="14"/>
        <v>23.52941176470588</v>
      </c>
      <c r="AH110" s="15">
        <f t="shared" si="14"/>
        <v>12.5</v>
      </c>
      <c r="AI110" s="15">
        <f t="shared" si="14"/>
        <v>6.666666666666667</v>
      </c>
      <c r="AJ110" s="10">
        <f t="shared" si="15"/>
        <v>0</v>
      </c>
      <c r="AK110" s="10">
        <f t="shared" si="15"/>
        <v>0</v>
      </c>
      <c r="AL110" s="10">
        <f t="shared" si="15"/>
        <v>0</v>
      </c>
    </row>
    <row r="111" spans="1:38" s="197" customFormat="1" x14ac:dyDescent="0.25">
      <c r="A111" s="231" t="s">
        <v>1854</v>
      </c>
      <c r="B111" s="232" t="s">
        <v>1855</v>
      </c>
      <c r="C111" s="229">
        <v>22</v>
      </c>
      <c r="D111" s="229">
        <v>18</v>
      </c>
      <c r="E111" s="229">
        <v>15</v>
      </c>
      <c r="F111" s="230">
        <v>22</v>
      </c>
      <c r="G111" s="230">
        <v>18</v>
      </c>
      <c r="H111" s="230">
        <v>15</v>
      </c>
      <c r="I111" s="32">
        <v>25</v>
      </c>
      <c r="J111" s="32">
        <v>24</v>
      </c>
      <c r="K111" s="32">
        <v>19</v>
      </c>
      <c r="L111" s="656">
        <v>22</v>
      </c>
      <c r="M111" s="656">
        <v>18</v>
      </c>
      <c r="N111" s="656">
        <v>15</v>
      </c>
      <c r="O111" s="657">
        <v>23.5</v>
      </c>
      <c r="P111" s="103">
        <v>21</v>
      </c>
      <c r="Q111" s="103">
        <v>17</v>
      </c>
      <c r="R111" s="657">
        <v>23.5</v>
      </c>
      <c r="S111" s="103">
        <v>21</v>
      </c>
      <c r="T111" s="103">
        <v>17</v>
      </c>
      <c r="U111" s="657">
        <v>23.5</v>
      </c>
      <c r="V111" s="103">
        <v>21</v>
      </c>
      <c r="W111" s="103">
        <v>17</v>
      </c>
      <c r="X111" s="647">
        <v>1</v>
      </c>
      <c r="Y111" s="647">
        <v>1</v>
      </c>
      <c r="Z111" s="647">
        <v>1</v>
      </c>
      <c r="AA111" s="656">
        <v>22</v>
      </c>
      <c r="AB111" s="656">
        <v>18</v>
      </c>
      <c r="AC111" s="656">
        <v>15</v>
      </c>
      <c r="AD111" s="657">
        <v>23.5</v>
      </c>
      <c r="AE111" s="103">
        <v>21</v>
      </c>
      <c r="AF111" s="103">
        <v>17</v>
      </c>
      <c r="AG111" s="15">
        <f t="shared" si="14"/>
        <v>6.8181818181818175</v>
      </c>
      <c r="AH111" s="15">
        <f t="shared" si="14"/>
        <v>16.666666666666664</v>
      </c>
      <c r="AI111" s="15">
        <f t="shared" si="14"/>
        <v>13.333333333333334</v>
      </c>
      <c r="AJ111" s="10">
        <f t="shared" si="15"/>
        <v>0</v>
      </c>
      <c r="AK111" s="10">
        <f t="shared" si="15"/>
        <v>0</v>
      </c>
      <c r="AL111" s="10">
        <f t="shared" si="15"/>
        <v>0</v>
      </c>
    </row>
    <row r="112" spans="1:38" s="197" customFormat="1" x14ac:dyDescent="0.25">
      <c r="A112" s="231" t="s">
        <v>1856</v>
      </c>
      <c r="B112" s="232" t="s">
        <v>1857</v>
      </c>
      <c r="C112" s="229">
        <v>20</v>
      </c>
      <c r="D112" s="229">
        <v>19</v>
      </c>
      <c r="E112" s="229">
        <v>18</v>
      </c>
      <c r="F112" s="230">
        <v>20</v>
      </c>
      <c r="G112" s="230">
        <v>19</v>
      </c>
      <c r="H112" s="230">
        <v>18</v>
      </c>
      <c r="I112" s="230">
        <v>22</v>
      </c>
      <c r="J112" s="230">
        <v>21</v>
      </c>
      <c r="K112" s="230">
        <v>19</v>
      </c>
      <c r="L112" s="656">
        <v>20</v>
      </c>
      <c r="M112" s="656">
        <v>19</v>
      </c>
      <c r="N112" s="656">
        <v>18</v>
      </c>
      <c r="O112" s="657">
        <v>21</v>
      </c>
      <c r="P112" s="103">
        <v>20</v>
      </c>
      <c r="Q112" s="103">
        <v>18.5</v>
      </c>
      <c r="R112" s="657">
        <v>21</v>
      </c>
      <c r="S112" s="103">
        <v>20</v>
      </c>
      <c r="T112" s="103">
        <v>18.5</v>
      </c>
      <c r="U112" s="657">
        <v>21</v>
      </c>
      <c r="V112" s="103">
        <v>20</v>
      </c>
      <c r="W112" s="103">
        <v>18.5</v>
      </c>
      <c r="X112" s="647">
        <v>1</v>
      </c>
      <c r="Y112" s="647">
        <v>1</v>
      </c>
      <c r="Z112" s="647">
        <v>1</v>
      </c>
      <c r="AA112" s="656">
        <v>20</v>
      </c>
      <c r="AB112" s="656">
        <v>19</v>
      </c>
      <c r="AC112" s="656">
        <v>18</v>
      </c>
      <c r="AD112" s="657">
        <v>21</v>
      </c>
      <c r="AE112" s="103">
        <v>20</v>
      </c>
      <c r="AF112" s="103">
        <v>18.5</v>
      </c>
      <c r="AG112" s="15">
        <f t="shared" si="14"/>
        <v>5</v>
      </c>
      <c r="AH112" s="15">
        <f t="shared" si="14"/>
        <v>5.2631578947368416</v>
      </c>
      <c r="AI112" s="15">
        <f t="shared" si="14"/>
        <v>2.7777777777777777</v>
      </c>
      <c r="AJ112" s="10">
        <f t="shared" si="15"/>
        <v>0</v>
      </c>
      <c r="AK112" s="10">
        <f t="shared" si="15"/>
        <v>0</v>
      </c>
      <c r="AL112" s="10">
        <f t="shared" si="15"/>
        <v>0</v>
      </c>
    </row>
    <row r="113" spans="1:38" s="197" customFormat="1" x14ac:dyDescent="0.25">
      <c r="A113" s="231" t="s">
        <v>1858</v>
      </c>
      <c r="B113" s="232" t="s">
        <v>1859</v>
      </c>
      <c r="C113" s="229">
        <v>15</v>
      </c>
      <c r="D113" s="229">
        <v>14</v>
      </c>
      <c r="E113" s="229">
        <v>11</v>
      </c>
      <c r="F113" s="230">
        <v>15</v>
      </c>
      <c r="G113" s="230">
        <v>14</v>
      </c>
      <c r="H113" s="230">
        <v>11</v>
      </c>
      <c r="I113" s="230">
        <v>24</v>
      </c>
      <c r="J113" s="230">
        <v>20</v>
      </c>
      <c r="K113" s="230">
        <v>16</v>
      </c>
      <c r="L113" s="656">
        <v>15</v>
      </c>
      <c r="M113" s="656">
        <v>14</v>
      </c>
      <c r="N113" s="656">
        <v>11</v>
      </c>
      <c r="O113" s="657">
        <v>19.5</v>
      </c>
      <c r="P113" s="103">
        <v>17</v>
      </c>
      <c r="Q113" s="103">
        <v>13.5</v>
      </c>
      <c r="R113" s="657">
        <v>19.5</v>
      </c>
      <c r="S113" s="103">
        <v>17</v>
      </c>
      <c r="T113" s="103">
        <v>13.5</v>
      </c>
      <c r="U113" s="657">
        <v>19.5</v>
      </c>
      <c r="V113" s="103">
        <v>17</v>
      </c>
      <c r="W113" s="103">
        <v>13.5</v>
      </c>
      <c r="X113" s="647">
        <v>1</v>
      </c>
      <c r="Y113" s="647">
        <v>1</v>
      </c>
      <c r="Z113" s="647">
        <v>1</v>
      </c>
      <c r="AA113" s="656">
        <v>15</v>
      </c>
      <c r="AB113" s="656">
        <v>14</v>
      </c>
      <c r="AC113" s="656">
        <v>11</v>
      </c>
      <c r="AD113" s="657">
        <v>19.5</v>
      </c>
      <c r="AE113" s="103">
        <v>17</v>
      </c>
      <c r="AF113" s="103">
        <v>13.5</v>
      </c>
      <c r="AG113" s="15">
        <f t="shared" si="14"/>
        <v>30</v>
      </c>
      <c r="AH113" s="15">
        <f t="shared" si="14"/>
        <v>21.428571428571427</v>
      </c>
      <c r="AI113" s="15">
        <f t="shared" si="14"/>
        <v>22.727272727272727</v>
      </c>
      <c r="AJ113" s="10">
        <f t="shared" si="15"/>
        <v>0</v>
      </c>
      <c r="AK113" s="10">
        <f t="shared" si="15"/>
        <v>0</v>
      </c>
      <c r="AL113" s="10">
        <f t="shared" si="15"/>
        <v>0</v>
      </c>
    </row>
    <row r="114" spans="1:38" s="197" customFormat="1" x14ac:dyDescent="0.25">
      <c r="A114" s="231" t="s">
        <v>1860</v>
      </c>
      <c r="B114" s="232" t="s">
        <v>1713</v>
      </c>
      <c r="C114" s="229">
        <v>22</v>
      </c>
      <c r="D114" s="229">
        <v>18</v>
      </c>
      <c r="E114" s="229">
        <v>15</v>
      </c>
      <c r="F114" s="230">
        <v>22</v>
      </c>
      <c r="G114" s="230">
        <v>18</v>
      </c>
      <c r="H114" s="230">
        <v>15</v>
      </c>
      <c r="I114" s="230">
        <v>26</v>
      </c>
      <c r="J114" s="230">
        <v>21</v>
      </c>
      <c r="K114" s="230">
        <v>16</v>
      </c>
      <c r="L114" s="656">
        <v>22</v>
      </c>
      <c r="M114" s="656">
        <v>18</v>
      </c>
      <c r="N114" s="656">
        <v>15</v>
      </c>
      <c r="O114" s="657">
        <v>24</v>
      </c>
      <c r="P114" s="103">
        <v>19.5</v>
      </c>
      <c r="Q114" s="103">
        <v>15.5</v>
      </c>
      <c r="R114" s="657">
        <v>24</v>
      </c>
      <c r="S114" s="103">
        <v>19.5</v>
      </c>
      <c r="T114" s="103">
        <v>15.5</v>
      </c>
      <c r="U114" s="657">
        <v>24</v>
      </c>
      <c r="V114" s="103">
        <v>19.5</v>
      </c>
      <c r="W114" s="103">
        <v>15.5</v>
      </c>
      <c r="X114" s="647">
        <v>1</v>
      </c>
      <c r="Y114" s="647">
        <v>1</v>
      </c>
      <c r="Z114" s="647">
        <v>1</v>
      </c>
      <c r="AA114" s="656">
        <v>22</v>
      </c>
      <c r="AB114" s="656">
        <v>18</v>
      </c>
      <c r="AC114" s="656">
        <v>15</v>
      </c>
      <c r="AD114" s="657">
        <v>24</v>
      </c>
      <c r="AE114" s="103">
        <v>19.5</v>
      </c>
      <c r="AF114" s="103">
        <v>15.5</v>
      </c>
      <c r="AG114" s="15">
        <f t="shared" si="14"/>
        <v>9.0909090909090917</v>
      </c>
      <c r="AH114" s="15">
        <f t="shared" si="14"/>
        <v>8.3333333333333321</v>
      </c>
      <c r="AI114" s="15">
        <f t="shared" si="14"/>
        <v>3.3333333333333335</v>
      </c>
      <c r="AJ114" s="10">
        <f t="shared" si="15"/>
        <v>0</v>
      </c>
      <c r="AK114" s="10">
        <f t="shared" si="15"/>
        <v>0</v>
      </c>
      <c r="AL114" s="10">
        <f t="shared" si="15"/>
        <v>0</v>
      </c>
    </row>
    <row r="115" spans="1:38" s="197" customFormat="1" x14ac:dyDescent="0.25">
      <c r="A115" s="198" t="s">
        <v>1519</v>
      </c>
      <c r="B115" s="205" t="s">
        <v>1335</v>
      </c>
      <c r="C115" s="229"/>
      <c r="D115" s="229"/>
      <c r="E115" s="229"/>
      <c r="F115" s="230"/>
      <c r="G115" s="230"/>
      <c r="H115" s="230"/>
      <c r="I115" s="228"/>
      <c r="J115" s="228"/>
      <c r="K115" s="228"/>
      <c r="L115" s="103"/>
      <c r="M115" s="103"/>
      <c r="N115" s="103"/>
      <c r="O115" s="657"/>
      <c r="P115" s="103"/>
      <c r="Q115" s="103"/>
      <c r="R115" s="657"/>
      <c r="S115" s="103"/>
      <c r="T115" s="103"/>
      <c r="U115" s="657"/>
      <c r="V115" s="103"/>
      <c r="W115" s="103"/>
      <c r="X115" s="643"/>
      <c r="Y115" s="643"/>
      <c r="Z115" s="643"/>
      <c r="AA115" s="103"/>
      <c r="AB115" s="103"/>
      <c r="AC115" s="103"/>
      <c r="AD115" s="103"/>
      <c r="AE115" s="103"/>
      <c r="AF115" s="103"/>
      <c r="AG115" s="15"/>
      <c r="AH115" s="15"/>
      <c r="AI115" s="15"/>
      <c r="AJ115" s="10"/>
      <c r="AK115" s="10"/>
      <c r="AL115" s="10"/>
    </row>
    <row r="116" spans="1:38" s="197" customFormat="1" x14ac:dyDescent="0.25">
      <c r="A116" s="231" t="s">
        <v>1844</v>
      </c>
      <c r="B116" s="232" t="s">
        <v>1845</v>
      </c>
      <c r="C116" s="229">
        <v>17</v>
      </c>
      <c r="D116" s="229">
        <v>14</v>
      </c>
      <c r="E116" s="229">
        <v>12</v>
      </c>
      <c r="F116" s="230">
        <v>27.200000000000003</v>
      </c>
      <c r="G116" s="230">
        <v>19.599999999999998</v>
      </c>
      <c r="H116" s="230">
        <v>14.399999999999999</v>
      </c>
      <c r="I116" s="228">
        <v>40</v>
      </c>
      <c r="J116" s="228">
        <v>19.599999999999998</v>
      </c>
      <c r="K116" s="228">
        <v>14.399999999999999</v>
      </c>
      <c r="L116" s="103">
        <v>26</v>
      </c>
      <c r="M116" s="103">
        <v>21</v>
      </c>
      <c r="N116" s="103">
        <v>14</v>
      </c>
      <c r="O116" s="657">
        <v>33.6</v>
      </c>
      <c r="P116" s="103">
        <v>19.599999999999998</v>
      </c>
      <c r="Q116" s="103">
        <v>14.399999999999999</v>
      </c>
      <c r="R116" s="657">
        <v>33.6</v>
      </c>
      <c r="S116" s="103">
        <v>19.599999999999998</v>
      </c>
      <c r="T116" s="103">
        <v>14.399999999999999</v>
      </c>
      <c r="U116" s="657">
        <v>33.6</v>
      </c>
      <c r="V116" s="103">
        <v>19.599999999999998</v>
      </c>
      <c r="W116" s="107">
        <v>18</v>
      </c>
      <c r="X116" s="647">
        <v>1.5294117647058822</v>
      </c>
      <c r="Y116" s="647">
        <v>1.5</v>
      </c>
      <c r="Z116" s="647">
        <v>1.1666666666666667</v>
      </c>
      <c r="AA116" s="103">
        <v>26</v>
      </c>
      <c r="AB116" s="103">
        <v>21</v>
      </c>
      <c r="AC116" s="103">
        <v>14</v>
      </c>
      <c r="AD116" s="657">
        <v>33.6</v>
      </c>
      <c r="AE116" s="103">
        <v>19.599999999999998</v>
      </c>
      <c r="AF116" s="103">
        <v>14.399999999999999</v>
      </c>
      <c r="AG116" s="15">
        <f t="shared" si="14"/>
        <v>29.230769230769237</v>
      </c>
      <c r="AH116" s="15">
        <f t="shared" si="14"/>
        <v>-6.6666666666666767</v>
      </c>
      <c r="AI116" s="15">
        <f t="shared" si="14"/>
        <v>2.857142857142847</v>
      </c>
      <c r="AJ116" s="10">
        <f t="shared" si="15"/>
        <v>0</v>
      </c>
      <c r="AK116" s="10">
        <f t="shared" si="15"/>
        <v>0</v>
      </c>
      <c r="AL116" s="10">
        <f t="shared" si="15"/>
        <v>0</v>
      </c>
    </row>
    <row r="117" spans="1:38" s="197" customFormat="1" x14ac:dyDescent="0.25">
      <c r="A117" s="231" t="s">
        <v>1846</v>
      </c>
      <c r="B117" s="232" t="s">
        <v>1847</v>
      </c>
      <c r="C117" s="229">
        <v>14</v>
      </c>
      <c r="D117" s="229">
        <v>13</v>
      </c>
      <c r="E117" s="229">
        <v>12</v>
      </c>
      <c r="F117" s="230">
        <v>21</v>
      </c>
      <c r="G117" s="230">
        <v>18.2</v>
      </c>
      <c r="H117" s="230">
        <v>13.200000000000001</v>
      </c>
      <c r="I117" s="228">
        <v>21</v>
      </c>
      <c r="J117" s="228">
        <v>18.2</v>
      </c>
      <c r="K117" s="228">
        <v>13.200000000000001</v>
      </c>
      <c r="L117" s="103">
        <v>21</v>
      </c>
      <c r="M117" s="103">
        <v>16</v>
      </c>
      <c r="N117" s="103">
        <v>12</v>
      </c>
      <c r="O117" s="657">
        <v>21</v>
      </c>
      <c r="P117" s="103">
        <v>18.2</v>
      </c>
      <c r="Q117" s="103">
        <v>13.200000000000001</v>
      </c>
      <c r="R117" s="657">
        <v>21</v>
      </c>
      <c r="S117" s="103">
        <v>18.2</v>
      </c>
      <c r="T117" s="103">
        <v>13.200000000000001</v>
      </c>
      <c r="U117" s="657">
        <v>21</v>
      </c>
      <c r="V117" s="103">
        <v>18.2</v>
      </c>
      <c r="W117" s="107">
        <v>17</v>
      </c>
      <c r="X117" s="647">
        <v>1.5</v>
      </c>
      <c r="Y117" s="647">
        <v>1.2307692307692308</v>
      </c>
      <c r="Z117" s="647">
        <v>1</v>
      </c>
      <c r="AA117" s="103">
        <v>21</v>
      </c>
      <c r="AB117" s="103">
        <v>16</v>
      </c>
      <c r="AC117" s="103">
        <v>12</v>
      </c>
      <c r="AD117" s="657">
        <v>21</v>
      </c>
      <c r="AE117" s="103">
        <v>18.2</v>
      </c>
      <c r="AF117" s="103">
        <v>13.200000000000001</v>
      </c>
      <c r="AG117" s="15">
        <f t="shared" si="14"/>
        <v>0</v>
      </c>
      <c r="AH117" s="15">
        <f t="shared" si="14"/>
        <v>13.749999999999996</v>
      </c>
      <c r="AI117" s="15">
        <f t="shared" si="14"/>
        <v>10.000000000000009</v>
      </c>
      <c r="AJ117" s="10">
        <f t="shared" si="15"/>
        <v>0</v>
      </c>
      <c r="AK117" s="10">
        <f t="shared" si="15"/>
        <v>0</v>
      </c>
      <c r="AL117" s="10">
        <f t="shared" si="15"/>
        <v>0</v>
      </c>
    </row>
    <row r="118" spans="1:38" s="197" customFormat="1" x14ac:dyDescent="0.25">
      <c r="A118" s="231" t="s">
        <v>1848</v>
      </c>
      <c r="B118" s="232" t="s">
        <v>1849</v>
      </c>
      <c r="C118" s="229">
        <v>14</v>
      </c>
      <c r="D118" s="229">
        <v>12</v>
      </c>
      <c r="E118" s="229">
        <v>10</v>
      </c>
      <c r="F118" s="230">
        <v>21</v>
      </c>
      <c r="G118" s="230">
        <v>16.799999999999997</v>
      </c>
      <c r="H118" s="230">
        <v>10</v>
      </c>
      <c r="I118" s="228">
        <v>21</v>
      </c>
      <c r="J118" s="228">
        <v>16.799999999999997</v>
      </c>
      <c r="K118" s="228">
        <v>12</v>
      </c>
      <c r="L118" s="103">
        <v>20</v>
      </c>
      <c r="M118" s="103">
        <v>16</v>
      </c>
      <c r="N118" s="103">
        <v>10</v>
      </c>
      <c r="O118" s="657">
        <v>21</v>
      </c>
      <c r="P118" s="103">
        <v>16.799999999999997</v>
      </c>
      <c r="Q118" s="103">
        <v>11</v>
      </c>
      <c r="R118" s="657">
        <v>21</v>
      </c>
      <c r="S118" s="103">
        <v>16.799999999999997</v>
      </c>
      <c r="T118" s="103">
        <v>11</v>
      </c>
      <c r="U118" s="657">
        <v>21</v>
      </c>
      <c r="V118" s="103">
        <v>16.799999999999997</v>
      </c>
      <c r="W118" s="107">
        <v>15</v>
      </c>
      <c r="X118" s="647">
        <v>1.4285714285714286</v>
      </c>
      <c r="Y118" s="647">
        <v>1.3333333333333333</v>
      </c>
      <c r="Z118" s="647">
        <v>1</v>
      </c>
      <c r="AA118" s="103">
        <v>20</v>
      </c>
      <c r="AB118" s="103">
        <v>16</v>
      </c>
      <c r="AC118" s="103">
        <v>10</v>
      </c>
      <c r="AD118" s="657">
        <v>21</v>
      </c>
      <c r="AE118" s="103">
        <v>16.799999999999997</v>
      </c>
      <c r="AF118" s="103">
        <v>11</v>
      </c>
      <c r="AG118" s="15">
        <f t="shared" si="14"/>
        <v>5</v>
      </c>
      <c r="AH118" s="15">
        <f t="shared" si="14"/>
        <v>4.9999999999999822</v>
      </c>
      <c r="AI118" s="15">
        <f t="shared" si="14"/>
        <v>10</v>
      </c>
      <c r="AJ118" s="10">
        <f t="shared" si="15"/>
        <v>0</v>
      </c>
      <c r="AK118" s="10">
        <f t="shared" si="15"/>
        <v>0</v>
      </c>
      <c r="AL118" s="10">
        <f t="shared" si="15"/>
        <v>0</v>
      </c>
    </row>
    <row r="119" spans="1:38" s="197" customFormat="1" x14ac:dyDescent="0.25">
      <c r="A119" s="231" t="s">
        <v>1850</v>
      </c>
      <c r="B119" s="232" t="s">
        <v>1673</v>
      </c>
      <c r="C119" s="229">
        <v>14</v>
      </c>
      <c r="D119" s="229">
        <v>12</v>
      </c>
      <c r="E119" s="229">
        <v>10</v>
      </c>
      <c r="F119" s="230">
        <v>21</v>
      </c>
      <c r="G119" s="230">
        <v>16.799999999999997</v>
      </c>
      <c r="H119" s="230">
        <v>11</v>
      </c>
      <c r="I119" s="228">
        <v>21</v>
      </c>
      <c r="J119" s="228">
        <v>16.799999999999997</v>
      </c>
      <c r="K119" s="228">
        <v>11</v>
      </c>
      <c r="L119" s="103">
        <v>19</v>
      </c>
      <c r="M119" s="103">
        <v>15</v>
      </c>
      <c r="N119" s="103">
        <v>11</v>
      </c>
      <c r="O119" s="657">
        <v>21</v>
      </c>
      <c r="P119" s="103">
        <v>16.799999999999997</v>
      </c>
      <c r="Q119" s="103">
        <v>11</v>
      </c>
      <c r="R119" s="657">
        <v>21</v>
      </c>
      <c r="S119" s="103">
        <v>16.799999999999997</v>
      </c>
      <c r="T119" s="103">
        <v>11</v>
      </c>
      <c r="U119" s="657">
        <v>21</v>
      </c>
      <c r="V119" s="103">
        <v>16.799999999999997</v>
      </c>
      <c r="W119" s="107">
        <v>15</v>
      </c>
      <c r="X119" s="647">
        <v>1.3571428571428572</v>
      </c>
      <c r="Y119" s="647">
        <v>1.25</v>
      </c>
      <c r="Z119" s="647">
        <v>1.1000000000000001</v>
      </c>
      <c r="AA119" s="103">
        <v>19</v>
      </c>
      <c r="AB119" s="103">
        <v>15</v>
      </c>
      <c r="AC119" s="103">
        <v>11</v>
      </c>
      <c r="AD119" s="657">
        <v>21</v>
      </c>
      <c r="AE119" s="103">
        <v>16.799999999999997</v>
      </c>
      <c r="AF119" s="103">
        <v>11</v>
      </c>
      <c r="AG119" s="15">
        <f t="shared" si="14"/>
        <v>10.526315789473683</v>
      </c>
      <c r="AH119" s="15">
        <f t="shared" si="14"/>
        <v>11.999999999999982</v>
      </c>
      <c r="AI119" s="15">
        <f t="shared" si="14"/>
        <v>0</v>
      </c>
      <c r="AJ119" s="10">
        <f t="shared" si="15"/>
        <v>0</v>
      </c>
      <c r="AK119" s="10">
        <f t="shared" si="15"/>
        <v>0</v>
      </c>
      <c r="AL119" s="10">
        <f t="shared" si="15"/>
        <v>0</v>
      </c>
    </row>
    <row r="120" spans="1:38" s="197" customFormat="1" x14ac:dyDescent="0.25">
      <c r="A120" s="231" t="s">
        <v>1851</v>
      </c>
      <c r="B120" s="232" t="s">
        <v>1852</v>
      </c>
      <c r="C120" s="229">
        <v>14</v>
      </c>
      <c r="D120" s="229">
        <v>13</v>
      </c>
      <c r="E120" s="229">
        <v>12</v>
      </c>
      <c r="F120" s="230">
        <v>21</v>
      </c>
      <c r="G120" s="230">
        <v>18.2</v>
      </c>
      <c r="H120" s="230">
        <v>14.399999999999999</v>
      </c>
      <c r="I120" s="228">
        <v>21</v>
      </c>
      <c r="J120" s="228">
        <v>18.2</v>
      </c>
      <c r="K120" s="228">
        <v>14.399999999999999</v>
      </c>
      <c r="L120" s="103">
        <v>20</v>
      </c>
      <c r="M120" s="103">
        <v>14.999999999999998</v>
      </c>
      <c r="N120" s="103">
        <v>13</v>
      </c>
      <c r="O120" s="657">
        <v>21</v>
      </c>
      <c r="P120" s="103">
        <v>18.2</v>
      </c>
      <c r="Q120" s="103">
        <v>14.399999999999999</v>
      </c>
      <c r="R120" s="657">
        <v>21</v>
      </c>
      <c r="S120" s="103">
        <v>18.2</v>
      </c>
      <c r="T120" s="103">
        <v>14.399999999999999</v>
      </c>
      <c r="U120" s="657">
        <v>21</v>
      </c>
      <c r="V120" s="103">
        <v>18.2</v>
      </c>
      <c r="W120" s="107">
        <v>17</v>
      </c>
      <c r="X120" s="647">
        <v>1.4285714285714286</v>
      </c>
      <c r="Y120" s="647">
        <v>1.1538461538461537</v>
      </c>
      <c r="Z120" s="647">
        <v>1.0833333333333333</v>
      </c>
      <c r="AA120" s="103">
        <v>20</v>
      </c>
      <c r="AB120" s="103">
        <v>14.999999999999998</v>
      </c>
      <c r="AC120" s="103">
        <v>13</v>
      </c>
      <c r="AD120" s="657">
        <v>21</v>
      </c>
      <c r="AE120" s="103">
        <v>18.2</v>
      </c>
      <c r="AF120" s="103">
        <v>14.399999999999999</v>
      </c>
      <c r="AG120" s="15">
        <f t="shared" si="14"/>
        <v>5</v>
      </c>
      <c r="AH120" s="15">
        <f t="shared" si="14"/>
        <v>21.333333333333343</v>
      </c>
      <c r="AI120" s="15">
        <f t="shared" si="14"/>
        <v>10.769230769230759</v>
      </c>
      <c r="AJ120" s="10">
        <f t="shared" si="15"/>
        <v>0</v>
      </c>
      <c r="AK120" s="10">
        <f t="shared" si="15"/>
        <v>0</v>
      </c>
      <c r="AL120" s="10">
        <f t="shared" si="15"/>
        <v>0</v>
      </c>
    </row>
    <row r="121" spans="1:38" s="197" customFormat="1" x14ac:dyDescent="0.25">
      <c r="A121" s="231" t="s">
        <v>1853</v>
      </c>
      <c r="B121" s="232" t="s">
        <v>1471</v>
      </c>
      <c r="C121" s="229">
        <v>14</v>
      </c>
      <c r="D121" s="229">
        <v>12</v>
      </c>
      <c r="E121" s="229">
        <v>10</v>
      </c>
      <c r="F121" s="230">
        <v>21</v>
      </c>
      <c r="G121" s="230">
        <v>16.799999999999997</v>
      </c>
      <c r="H121" s="230">
        <v>11</v>
      </c>
      <c r="I121" s="228">
        <v>35</v>
      </c>
      <c r="J121" s="228">
        <v>25</v>
      </c>
      <c r="K121" s="228">
        <v>17</v>
      </c>
      <c r="L121" s="103">
        <v>20</v>
      </c>
      <c r="M121" s="103">
        <v>15</v>
      </c>
      <c r="N121" s="103">
        <v>11</v>
      </c>
      <c r="O121" s="657">
        <v>28</v>
      </c>
      <c r="P121" s="103">
        <v>20.9</v>
      </c>
      <c r="Q121" s="103">
        <v>14</v>
      </c>
      <c r="R121" s="657">
        <v>28</v>
      </c>
      <c r="S121" s="103">
        <v>20.9</v>
      </c>
      <c r="T121" s="103">
        <v>14</v>
      </c>
      <c r="U121" s="657">
        <v>28</v>
      </c>
      <c r="V121" s="103">
        <v>20.9</v>
      </c>
      <c r="W121" s="107">
        <v>18</v>
      </c>
      <c r="X121" s="647">
        <v>1.4285714285714286</v>
      </c>
      <c r="Y121" s="647">
        <v>1.25</v>
      </c>
      <c r="Z121" s="647">
        <v>1.1000000000000001</v>
      </c>
      <c r="AA121" s="103">
        <v>20</v>
      </c>
      <c r="AB121" s="103">
        <v>15</v>
      </c>
      <c r="AC121" s="103">
        <v>11</v>
      </c>
      <c r="AD121" s="657">
        <v>28</v>
      </c>
      <c r="AE121" s="103">
        <v>20.9</v>
      </c>
      <c r="AF121" s="103">
        <v>14</v>
      </c>
      <c r="AG121" s="15">
        <f t="shared" si="14"/>
        <v>40</v>
      </c>
      <c r="AH121" s="15">
        <f t="shared" si="14"/>
        <v>39.333333333333329</v>
      </c>
      <c r="AI121" s="15">
        <f t="shared" si="14"/>
        <v>27.27272727272727</v>
      </c>
      <c r="AJ121" s="10">
        <f t="shared" si="15"/>
        <v>0</v>
      </c>
      <c r="AK121" s="10">
        <f t="shared" si="15"/>
        <v>0</v>
      </c>
      <c r="AL121" s="10">
        <f t="shared" si="15"/>
        <v>0</v>
      </c>
    </row>
    <row r="122" spans="1:38" s="197" customFormat="1" x14ac:dyDescent="0.25">
      <c r="A122" s="231" t="s">
        <v>1854</v>
      </c>
      <c r="B122" s="232" t="s">
        <v>1861</v>
      </c>
      <c r="C122" s="229">
        <v>14</v>
      </c>
      <c r="D122" s="229">
        <v>12</v>
      </c>
      <c r="E122" s="229">
        <v>10</v>
      </c>
      <c r="F122" s="230">
        <v>21</v>
      </c>
      <c r="G122" s="230">
        <v>16.799999999999997</v>
      </c>
      <c r="H122" s="230">
        <v>10</v>
      </c>
      <c r="I122" s="32">
        <v>17</v>
      </c>
      <c r="J122" s="32">
        <v>16.799999999999997</v>
      </c>
      <c r="K122" s="32">
        <v>14</v>
      </c>
      <c r="L122" s="103">
        <v>21</v>
      </c>
      <c r="M122" s="103">
        <v>15</v>
      </c>
      <c r="N122" s="103">
        <v>10</v>
      </c>
      <c r="O122" s="657">
        <v>19</v>
      </c>
      <c r="P122" s="103">
        <v>16.799999999999997</v>
      </c>
      <c r="Q122" s="103">
        <v>12</v>
      </c>
      <c r="R122" s="657">
        <v>19</v>
      </c>
      <c r="S122" s="103">
        <v>16.799999999999997</v>
      </c>
      <c r="T122" s="103">
        <v>12</v>
      </c>
      <c r="U122" s="657">
        <v>19</v>
      </c>
      <c r="V122" s="103">
        <v>16.799999999999997</v>
      </c>
      <c r="W122" s="107">
        <v>16</v>
      </c>
      <c r="X122" s="647">
        <v>1.5</v>
      </c>
      <c r="Y122" s="647">
        <v>1.25</v>
      </c>
      <c r="Z122" s="647">
        <v>1</v>
      </c>
      <c r="AA122" s="103">
        <v>21</v>
      </c>
      <c r="AB122" s="103">
        <v>15</v>
      </c>
      <c r="AC122" s="103">
        <v>10</v>
      </c>
      <c r="AD122" s="657">
        <v>19</v>
      </c>
      <c r="AE122" s="103">
        <v>16.799999999999997</v>
      </c>
      <c r="AF122" s="103">
        <v>12</v>
      </c>
      <c r="AG122" s="15">
        <f t="shared" si="14"/>
        <v>-9.5238095238095237</v>
      </c>
      <c r="AH122" s="15">
        <f t="shared" si="14"/>
        <v>11.999999999999982</v>
      </c>
      <c r="AI122" s="15">
        <f t="shared" si="14"/>
        <v>20</v>
      </c>
      <c r="AJ122" s="10">
        <f t="shared" si="15"/>
        <v>0</v>
      </c>
      <c r="AK122" s="10">
        <f t="shared" si="15"/>
        <v>0</v>
      </c>
      <c r="AL122" s="10">
        <f t="shared" si="15"/>
        <v>0</v>
      </c>
    </row>
    <row r="123" spans="1:38" s="197" customFormat="1" x14ac:dyDescent="0.25">
      <c r="A123" s="231" t="s">
        <v>1856</v>
      </c>
      <c r="B123" s="232" t="s">
        <v>1857</v>
      </c>
      <c r="C123" s="229">
        <v>12</v>
      </c>
      <c r="D123" s="229">
        <v>11</v>
      </c>
      <c r="E123" s="229">
        <v>10</v>
      </c>
      <c r="F123" s="230">
        <v>18</v>
      </c>
      <c r="G123" s="230">
        <v>15.399999999999999</v>
      </c>
      <c r="H123" s="230">
        <v>10</v>
      </c>
      <c r="I123" s="228">
        <v>18</v>
      </c>
      <c r="J123" s="228">
        <v>15.399999999999999</v>
      </c>
      <c r="K123" s="228">
        <v>12</v>
      </c>
      <c r="L123" s="103">
        <v>18</v>
      </c>
      <c r="M123" s="103">
        <v>14</v>
      </c>
      <c r="N123" s="103">
        <v>10</v>
      </c>
      <c r="O123" s="657">
        <v>18</v>
      </c>
      <c r="P123" s="103">
        <v>15.399999999999999</v>
      </c>
      <c r="Q123" s="103">
        <v>11</v>
      </c>
      <c r="R123" s="657">
        <v>18</v>
      </c>
      <c r="S123" s="103">
        <v>15.399999999999999</v>
      </c>
      <c r="T123" s="103">
        <v>11</v>
      </c>
      <c r="U123" s="657">
        <v>18</v>
      </c>
      <c r="V123" s="103">
        <v>15.399999999999999</v>
      </c>
      <c r="W123" s="107">
        <v>14</v>
      </c>
      <c r="X123" s="647">
        <v>1.5</v>
      </c>
      <c r="Y123" s="647">
        <v>1.2727272727272727</v>
      </c>
      <c r="Z123" s="647">
        <v>1</v>
      </c>
      <c r="AA123" s="103">
        <v>18</v>
      </c>
      <c r="AB123" s="103">
        <v>14</v>
      </c>
      <c r="AC123" s="103">
        <v>10</v>
      </c>
      <c r="AD123" s="657">
        <v>18</v>
      </c>
      <c r="AE123" s="103">
        <v>15.399999999999999</v>
      </c>
      <c r="AF123" s="103">
        <v>11</v>
      </c>
      <c r="AG123" s="15">
        <f t="shared" si="14"/>
        <v>0</v>
      </c>
      <c r="AH123" s="15">
        <f t="shared" si="14"/>
        <v>9.9999999999999893</v>
      </c>
      <c r="AI123" s="15">
        <f t="shared" si="14"/>
        <v>10</v>
      </c>
      <c r="AJ123" s="10">
        <f t="shared" si="15"/>
        <v>0</v>
      </c>
      <c r="AK123" s="10">
        <f t="shared" si="15"/>
        <v>0</v>
      </c>
      <c r="AL123" s="10">
        <f t="shared" si="15"/>
        <v>0</v>
      </c>
    </row>
    <row r="124" spans="1:38" s="197" customFormat="1" x14ac:dyDescent="0.25">
      <c r="A124" s="231" t="s">
        <v>1858</v>
      </c>
      <c r="B124" s="232" t="s">
        <v>1859</v>
      </c>
      <c r="C124" s="229">
        <v>12</v>
      </c>
      <c r="D124" s="229">
        <v>11</v>
      </c>
      <c r="E124" s="229">
        <v>10</v>
      </c>
      <c r="F124" s="230">
        <v>18</v>
      </c>
      <c r="G124" s="230">
        <v>11</v>
      </c>
      <c r="H124" s="230">
        <v>10</v>
      </c>
      <c r="I124" s="228">
        <v>30</v>
      </c>
      <c r="J124" s="228">
        <v>26</v>
      </c>
      <c r="K124" s="228">
        <v>18</v>
      </c>
      <c r="L124" s="103">
        <v>17</v>
      </c>
      <c r="M124" s="103">
        <v>11</v>
      </c>
      <c r="N124" s="103">
        <v>10</v>
      </c>
      <c r="O124" s="657">
        <v>24</v>
      </c>
      <c r="P124" s="103">
        <v>18.5</v>
      </c>
      <c r="Q124" s="103">
        <v>14</v>
      </c>
      <c r="R124" s="657">
        <v>24</v>
      </c>
      <c r="S124" s="103">
        <v>18.5</v>
      </c>
      <c r="T124" s="103">
        <v>14</v>
      </c>
      <c r="U124" s="657">
        <v>24</v>
      </c>
      <c r="V124" s="103">
        <v>18.5</v>
      </c>
      <c r="W124" s="107">
        <v>18</v>
      </c>
      <c r="X124" s="647">
        <v>1.4166666666666667</v>
      </c>
      <c r="Y124" s="647">
        <v>1</v>
      </c>
      <c r="Z124" s="647">
        <v>1</v>
      </c>
      <c r="AA124" s="103">
        <v>17</v>
      </c>
      <c r="AB124" s="103">
        <v>11</v>
      </c>
      <c r="AC124" s="103">
        <v>10</v>
      </c>
      <c r="AD124" s="657">
        <v>24</v>
      </c>
      <c r="AE124" s="103">
        <v>18.5</v>
      </c>
      <c r="AF124" s="103">
        <v>14</v>
      </c>
      <c r="AG124" s="15">
        <f t="shared" si="14"/>
        <v>41.17647058823529</v>
      </c>
      <c r="AH124" s="15">
        <f t="shared" si="14"/>
        <v>68.181818181818173</v>
      </c>
      <c r="AI124" s="15">
        <f t="shared" si="14"/>
        <v>40</v>
      </c>
      <c r="AJ124" s="10">
        <f t="shared" si="15"/>
        <v>0</v>
      </c>
      <c r="AK124" s="10">
        <f t="shared" si="15"/>
        <v>0</v>
      </c>
      <c r="AL124" s="10">
        <f t="shared" si="15"/>
        <v>0</v>
      </c>
    </row>
    <row r="125" spans="1:38" s="197" customFormat="1" x14ac:dyDescent="0.25">
      <c r="A125" s="231" t="s">
        <v>1860</v>
      </c>
      <c r="B125" s="232" t="s">
        <v>1713</v>
      </c>
      <c r="C125" s="229">
        <v>12</v>
      </c>
      <c r="D125" s="229">
        <v>11</v>
      </c>
      <c r="E125" s="229">
        <v>10</v>
      </c>
      <c r="F125" s="230">
        <v>18</v>
      </c>
      <c r="G125" s="230">
        <v>15.399999999999999</v>
      </c>
      <c r="H125" s="230">
        <v>10</v>
      </c>
      <c r="I125" s="228">
        <v>20</v>
      </c>
      <c r="J125" s="228">
        <v>17</v>
      </c>
      <c r="K125" s="228">
        <v>11</v>
      </c>
      <c r="L125" s="103">
        <v>16</v>
      </c>
      <c r="M125" s="103">
        <v>13</v>
      </c>
      <c r="N125" s="103">
        <v>10</v>
      </c>
      <c r="O125" s="657">
        <v>19</v>
      </c>
      <c r="P125" s="103">
        <v>16.2</v>
      </c>
      <c r="Q125" s="103">
        <v>10.5</v>
      </c>
      <c r="R125" s="657">
        <v>19</v>
      </c>
      <c r="S125" s="103">
        <v>16.2</v>
      </c>
      <c r="T125" s="103">
        <v>10.5</v>
      </c>
      <c r="U125" s="657">
        <v>19</v>
      </c>
      <c r="V125" s="103">
        <v>16.2</v>
      </c>
      <c r="W125" s="107">
        <v>15</v>
      </c>
      <c r="X125" s="647">
        <v>1.3333333333333333</v>
      </c>
      <c r="Y125" s="647">
        <v>1.1818181818181819</v>
      </c>
      <c r="Z125" s="647">
        <v>1</v>
      </c>
      <c r="AA125" s="103">
        <v>16</v>
      </c>
      <c r="AB125" s="103">
        <v>13</v>
      </c>
      <c r="AC125" s="103">
        <v>10</v>
      </c>
      <c r="AD125" s="657">
        <v>19</v>
      </c>
      <c r="AE125" s="103">
        <v>16.2</v>
      </c>
      <c r="AF125" s="103">
        <v>10.5</v>
      </c>
      <c r="AG125" s="15">
        <f t="shared" si="14"/>
        <v>18.75</v>
      </c>
      <c r="AH125" s="15">
        <f t="shared" si="14"/>
        <v>24.61538461538461</v>
      </c>
      <c r="AI125" s="15">
        <f t="shared" si="14"/>
        <v>5</v>
      </c>
      <c r="AJ125" s="10">
        <f t="shared" si="15"/>
        <v>0</v>
      </c>
      <c r="AK125" s="10">
        <f t="shared" si="15"/>
        <v>0</v>
      </c>
      <c r="AL125" s="10">
        <f t="shared" si="15"/>
        <v>0</v>
      </c>
    </row>
    <row r="126" spans="1:38" s="197" customFormat="1" x14ac:dyDescent="0.25">
      <c r="A126" s="198" t="s">
        <v>1551</v>
      </c>
      <c r="B126" s="199" t="s">
        <v>880</v>
      </c>
      <c r="C126" s="207"/>
      <c r="D126" s="207"/>
      <c r="E126" s="229"/>
      <c r="F126" s="230"/>
      <c r="G126" s="230"/>
      <c r="H126" s="230"/>
      <c r="I126" s="228"/>
      <c r="J126" s="228"/>
      <c r="K126" s="228"/>
      <c r="L126" s="103"/>
      <c r="M126" s="103"/>
      <c r="N126" s="103"/>
      <c r="O126" s="657"/>
      <c r="P126" s="103"/>
      <c r="Q126" s="103"/>
      <c r="R126" s="657"/>
      <c r="S126" s="103"/>
      <c r="T126" s="103"/>
      <c r="U126" s="657"/>
      <c r="V126" s="103"/>
      <c r="W126" s="103"/>
      <c r="X126" s="643"/>
      <c r="Y126" s="643"/>
      <c r="Z126" s="643"/>
      <c r="AA126" s="103"/>
      <c r="AB126" s="103"/>
      <c r="AC126" s="103"/>
      <c r="AD126" s="657"/>
      <c r="AE126" s="103"/>
      <c r="AF126" s="103"/>
      <c r="AG126" s="15"/>
      <c r="AH126" s="15"/>
      <c r="AI126" s="15"/>
      <c r="AJ126" s="10"/>
      <c r="AK126" s="10"/>
      <c r="AL126" s="10"/>
    </row>
    <row r="127" spans="1:38" s="197" customFormat="1" x14ac:dyDescent="0.25">
      <c r="A127" s="231" t="s">
        <v>1844</v>
      </c>
      <c r="B127" s="232" t="s">
        <v>1845</v>
      </c>
      <c r="C127" s="229">
        <v>27</v>
      </c>
      <c r="D127" s="229">
        <v>23</v>
      </c>
      <c r="E127" s="229">
        <v>19</v>
      </c>
      <c r="F127" s="230">
        <v>35.1</v>
      </c>
      <c r="G127" s="230">
        <v>27.599999999999998</v>
      </c>
      <c r="H127" s="230">
        <v>21.849999999999998</v>
      </c>
      <c r="I127" s="228">
        <v>50</v>
      </c>
      <c r="J127" s="228">
        <v>45</v>
      </c>
      <c r="K127" s="228">
        <v>30</v>
      </c>
      <c r="L127" s="103">
        <v>30</v>
      </c>
      <c r="M127" s="103">
        <v>23</v>
      </c>
      <c r="N127" s="103">
        <v>19</v>
      </c>
      <c r="O127" s="657">
        <v>42.55</v>
      </c>
      <c r="P127" s="103">
        <v>36.299999999999997</v>
      </c>
      <c r="Q127" s="103">
        <v>25.924999999999997</v>
      </c>
      <c r="R127" s="657">
        <v>42.55</v>
      </c>
      <c r="S127" s="103">
        <v>36.299999999999997</v>
      </c>
      <c r="T127" s="103">
        <v>25.924999999999997</v>
      </c>
      <c r="U127" s="657">
        <v>42.55</v>
      </c>
      <c r="V127" s="103">
        <v>36.299999999999997</v>
      </c>
      <c r="W127" s="103">
        <v>25.924999999999997</v>
      </c>
      <c r="X127" s="647">
        <v>1.1111111111111112</v>
      </c>
      <c r="Y127" s="647">
        <v>1</v>
      </c>
      <c r="Z127" s="647">
        <v>1</v>
      </c>
      <c r="AA127" s="103">
        <v>30</v>
      </c>
      <c r="AB127" s="103">
        <v>23</v>
      </c>
      <c r="AC127" s="103">
        <v>19</v>
      </c>
      <c r="AD127" s="657">
        <v>42.55</v>
      </c>
      <c r="AE127" s="103">
        <v>36.299999999999997</v>
      </c>
      <c r="AF127" s="103">
        <v>25.924999999999997</v>
      </c>
      <c r="AG127" s="15">
        <f t="shared" si="14"/>
        <v>41.833333333333321</v>
      </c>
      <c r="AH127" s="15">
        <f t="shared" si="14"/>
        <v>57.826086956521728</v>
      </c>
      <c r="AI127" s="15">
        <f t="shared" si="14"/>
        <v>36.447368421052616</v>
      </c>
      <c r="AJ127" s="10">
        <f t="shared" si="15"/>
        <v>0</v>
      </c>
      <c r="AK127" s="10">
        <f t="shared" si="15"/>
        <v>0</v>
      </c>
      <c r="AL127" s="10">
        <f t="shared" si="15"/>
        <v>0</v>
      </c>
    </row>
    <row r="128" spans="1:38" s="197" customFormat="1" x14ac:dyDescent="0.25">
      <c r="A128" s="231" t="s">
        <v>1846</v>
      </c>
      <c r="B128" s="232" t="s">
        <v>1847</v>
      </c>
      <c r="C128" s="229">
        <v>27</v>
      </c>
      <c r="D128" s="229">
        <v>23</v>
      </c>
      <c r="E128" s="229">
        <v>19</v>
      </c>
      <c r="F128" s="230">
        <v>35.1</v>
      </c>
      <c r="G128" s="230">
        <v>25.3</v>
      </c>
      <c r="H128" s="230">
        <v>20.900000000000002</v>
      </c>
      <c r="I128" s="228">
        <v>40</v>
      </c>
      <c r="J128" s="228">
        <v>35</v>
      </c>
      <c r="K128" s="228">
        <v>20.900000000000002</v>
      </c>
      <c r="L128" s="103">
        <v>29.000000000000004</v>
      </c>
      <c r="M128" s="103">
        <v>23</v>
      </c>
      <c r="N128" s="103">
        <v>19</v>
      </c>
      <c r="O128" s="658">
        <v>37.549999999999997</v>
      </c>
      <c r="P128" s="659">
        <v>30.15</v>
      </c>
      <c r="Q128" s="103">
        <v>20.900000000000002</v>
      </c>
      <c r="R128" s="658">
        <v>37.549999999999997</v>
      </c>
      <c r="S128" s="659">
        <v>30.15</v>
      </c>
      <c r="T128" s="103">
        <v>20.900000000000002</v>
      </c>
      <c r="U128" s="658">
        <v>37.549999999999997</v>
      </c>
      <c r="V128" s="659">
        <v>30.15</v>
      </c>
      <c r="W128" s="103">
        <v>20.900000000000002</v>
      </c>
      <c r="X128" s="647">
        <v>1.0740740740740742</v>
      </c>
      <c r="Y128" s="647">
        <v>1</v>
      </c>
      <c r="Z128" s="647">
        <v>1</v>
      </c>
      <c r="AA128" s="103">
        <v>29.000000000000004</v>
      </c>
      <c r="AB128" s="103">
        <v>23</v>
      </c>
      <c r="AC128" s="103">
        <v>19</v>
      </c>
      <c r="AD128" s="658">
        <v>37.549999999999997</v>
      </c>
      <c r="AE128" s="659">
        <v>30.15</v>
      </c>
      <c r="AF128" s="103">
        <v>20.900000000000002</v>
      </c>
      <c r="AG128" s="15">
        <f t="shared" si="14"/>
        <v>29.48275862068963</v>
      </c>
      <c r="AH128" s="15">
        <f t="shared" si="14"/>
        <v>31.086956521739122</v>
      </c>
      <c r="AI128" s="15">
        <f t="shared" si="14"/>
        <v>10.000000000000012</v>
      </c>
      <c r="AJ128" s="10">
        <f t="shared" si="15"/>
        <v>0</v>
      </c>
      <c r="AK128" s="10">
        <f t="shared" si="15"/>
        <v>0</v>
      </c>
      <c r="AL128" s="10">
        <f t="shared" si="15"/>
        <v>0</v>
      </c>
    </row>
    <row r="129" spans="1:38" s="197" customFormat="1" x14ac:dyDescent="0.25">
      <c r="A129" s="231" t="s">
        <v>1848</v>
      </c>
      <c r="B129" s="232" t="s">
        <v>1849</v>
      </c>
      <c r="C129" s="229">
        <v>27</v>
      </c>
      <c r="D129" s="229">
        <v>23</v>
      </c>
      <c r="E129" s="229">
        <v>19</v>
      </c>
      <c r="F129" s="230">
        <v>35.1</v>
      </c>
      <c r="G129" s="230">
        <v>27.599999999999998</v>
      </c>
      <c r="H129" s="230">
        <v>19</v>
      </c>
      <c r="I129" s="228">
        <v>35.1</v>
      </c>
      <c r="J129" s="228">
        <v>27.599999999999998</v>
      </c>
      <c r="K129" s="228">
        <v>23</v>
      </c>
      <c r="L129" s="103">
        <v>29.000000000000004</v>
      </c>
      <c r="M129" s="103">
        <v>25.999999999999996</v>
      </c>
      <c r="N129" s="103">
        <v>19</v>
      </c>
      <c r="O129" s="658">
        <v>35.1</v>
      </c>
      <c r="P129" s="659">
        <v>27.599999999999998</v>
      </c>
      <c r="Q129" s="103">
        <v>21</v>
      </c>
      <c r="R129" s="658">
        <v>35.1</v>
      </c>
      <c r="S129" s="659">
        <v>27.599999999999998</v>
      </c>
      <c r="T129" s="103">
        <v>21</v>
      </c>
      <c r="U129" s="658">
        <v>35.1</v>
      </c>
      <c r="V129" s="659">
        <v>27.599999999999998</v>
      </c>
      <c r="W129" s="103">
        <v>21</v>
      </c>
      <c r="X129" s="647">
        <v>1.0740740740740742</v>
      </c>
      <c r="Y129" s="647">
        <v>1.1304347826086956</v>
      </c>
      <c r="Z129" s="647">
        <v>1</v>
      </c>
      <c r="AA129" s="103">
        <v>29.000000000000004</v>
      </c>
      <c r="AB129" s="103">
        <v>25.999999999999996</v>
      </c>
      <c r="AC129" s="103">
        <v>19</v>
      </c>
      <c r="AD129" s="658">
        <v>35.1</v>
      </c>
      <c r="AE129" s="659">
        <v>27.599999999999998</v>
      </c>
      <c r="AF129" s="103">
        <v>21</v>
      </c>
      <c r="AG129" s="15">
        <f t="shared" si="14"/>
        <v>21.03448275862068</v>
      </c>
      <c r="AH129" s="15">
        <f t="shared" si="14"/>
        <v>6.1538461538461604</v>
      </c>
      <c r="AI129" s="15">
        <f t="shared" si="14"/>
        <v>10.526315789473683</v>
      </c>
      <c r="AJ129" s="10">
        <f t="shared" si="15"/>
        <v>0</v>
      </c>
      <c r="AK129" s="10">
        <f t="shared" si="15"/>
        <v>0</v>
      </c>
      <c r="AL129" s="10">
        <f t="shared" si="15"/>
        <v>0</v>
      </c>
    </row>
    <row r="130" spans="1:38" s="197" customFormat="1" x14ac:dyDescent="0.25">
      <c r="A130" s="231" t="s">
        <v>1850</v>
      </c>
      <c r="B130" s="232" t="s">
        <v>1673</v>
      </c>
      <c r="C130" s="229">
        <v>27</v>
      </c>
      <c r="D130" s="229">
        <v>23</v>
      </c>
      <c r="E130" s="229">
        <v>19</v>
      </c>
      <c r="F130" s="230">
        <v>35.1</v>
      </c>
      <c r="G130" s="230">
        <v>27.599999999999998</v>
      </c>
      <c r="H130" s="230">
        <v>19</v>
      </c>
      <c r="I130" s="228">
        <v>35.1</v>
      </c>
      <c r="J130" s="228">
        <v>27.599999999999998</v>
      </c>
      <c r="K130" s="228">
        <v>24</v>
      </c>
      <c r="L130" s="103">
        <v>32</v>
      </c>
      <c r="M130" s="103">
        <v>28</v>
      </c>
      <c r="N130" s="103">
        <v>19</v>
      </c>
      <c r="O130" s="658">
        <v>35.1</v>
      </c>
      <c r="P130" s="659">
        <v>27.599999999999998</v>
      </c>
      <c r="Q130" s="103">
        <v>21.5</v>
      </c>
      <c r="R130" s="658">
        <v>35.1</v>
      </c>
      <c r="S130" s="659">
        <v>27.599999999999998</v>
      </c>
      <c r="T130" s="103">
        <v>21.5</v>
      </c>
      <c r="U130" s="658">
        <v>35.1</v>
      </c>
      <c r="V130" s="659">
        <v>27.599999999999998</v>
      </c>
      <c r="W130" s="103">
        <v>21.5</v>
      </c>
      <c r="X130" s="647">
        <v>1.1851851851851851</v>
      </c>
      <c r="Y130" s="647">
        <v>1.2173913043478262</v>
      </c>
      <c r="Z130" s="647">
        <v>1</v>
      </c>
      <c r="AA130" s="103">
        <v>32</v>
      </c>
      <c r="AB130" s="103">
        <v>28</v>
      </c>
      <c r="AC130" s="103">
        <v>19</v>
      </c>
      <c r="AD130" s="658">
        <v>35.1</v>
      </c>
      <c r="AE130" s="659">
        <v>27.599999999999998</v>
      </c>
      <c r="AF130" s="103">
        <v>21.5</v>
      </c>
      <c r="AG130" s="15">
        <f t="shared" si="14"/>
        <v>9.6875000000000036</v>
      </c>
      <c r="AH130" s="15">
        <f t="shared" si="14"/>
        <v>-1.4285714285714362</v>
      </c>
      <c r="AI130" s="15">
        <f t="shared" si="14"/>
        <v>13.157894736842104</v>
      </c>
      <c r="AJ130" s="10">
        <f t="shared" si="15"/>
        <v>0</v>
      </c>
      <c r="AK130" s="10">
        <f t="shared" si="15"/>
        <v>0</v>
      </c>
      <c r="AL130" s="10">
        <f t="shared" si="15"/>
        <v>0</v>
      </c>
    </row>
    <row r="131" spans="1:38" s="197" customFormat="1" x14ac:dyDescent="0.25">
      <c r="A131" s="231" t="s">
        <v>1851</v>
      </c>
      <c r="B131" s="232" t="s">
        <v>1852</v>
      </c>
      <c r="C131" s="229">
        <v>27</v>
      </c>
      <c r="D131" s="229">
        <v>23</v>
      </c>
      <c r="E131" s="229">
        <v>19</v>
      </c>
      <c r="F131" s="230">
        <v>35.1</v>
      </c>
      <c r="G131" s="230">
        <v>27.599999999999998</v>
      </c>
      <c r="H131" s="230">
        <v>20.900000000000002</v>
      </c>
      <c r="I131" s="228">
        <v>35.1</v>
      </c>
      <c r="J131" s="228">
        <v>27.599999999999998</v>
      </c>
      <c r="K131" s="228">
        <v>20.900000000000002</v>
      </c>
      <c r="L131" s="103">
        <v>33</v>
      </c>
      <c r="M131" s="103">
        <v>25.999999999999996</v>
      </c>
      <c r="N131" s="103">
        <v>19</v>
      </c>
      <c r="O131" s="658">
        <v>35.1</v>
      </c>
      <c r="P131" s="659">
        <v>27.599999999999998</v>
      </c>
      <c r="Q131" s="103">
        <v>20.900000000000002</v>
      </c>
      <c r="R131" s="658">
        <v>35.1</v>
      </c>
      <c r="S131" s="659">
        <v>27.599999999999998</v>
      </c>
      <c r="T131" s="103">
        <v>20.900000000000002</v>
      </c>
      <c r="U131" s="658">
        <v>35.1</v>
      </c>
      <c r="V131" s="659">
        <v>27.599999999999998</v>
      </c>
      <c r="W131" s="103">
        <v>20.900000000000002</v>
      </c>
      <c r="X131" s="647">
        <v>1.2222222222222223</v>
      </c>
      <c r="Y131" s="647">
        <v>1.1304347826086956</v>
      </c>
      <c r="Z131" s="647">
        <v>1</v>
      </c>
      <c r="AA131" s="103">
        <v>33</v>
      </c>
      <c r="AB131" s="103">
        <v>25.999999999999996</v>
      </c>
      <c r="AC131" s="103">
        <v>19</v>
      </c>
      <c r="AD131" s="658">
        <v>35.1</v>
      </c>
      <c r="AE131" s="659">
        <v>27.599999999999998</v>
      </c>
      <c r="AF131" s="103">
        <v>20.900000000000002</v>
      </c>
      <c r="AG131" s="15">
        <f t="shared" si="14"/>
        <v>6.3636363636363686</v>
      </c>
      <c r="AH131" s="15">
        <f t="shared" si="14"/>
        <v>6.1538461538461604</v>
      </c>
      <c r="AI131" s="15">
        <f t="shared" si="14"/>
        <v>10.000000000000012</v>
      </c>
      <c r="AJ131" s="10">
        <f t="shared" si="15"/>
        <v>0</v>
      </c>
      <c r="AK131" s="10">
        <f t="shared" si="15"/>
        <v>0</v>
      </c>
      <c r="AL131" s="10">
        <f t="shared" si="15"/>
        <v>0</v>
      </c>
    </row>
    <row r="132" spans="1:38" s="197" customFormat="1" x14ac:dyDescent="0.25">
      <c r="A132" s="231" t="s">
        <v>1853</v>
      </c>
      <c r="B132" s="232" t="s">
        <v>1471</v>
      </c>
      <c r="C132" s="229">
        <v>27</v>
      </c>
      <c r="D132" s="229">
        <v>23</v>
      </c>
      <c r="E132" s="229">
        <v>19</v>
      </c>
      <c r="F132" s="230">
        <v>35.1</v>
      </c>
      <c r="G132" s="230">
        <v>27.599999999999998</v>
      </c>
      <c r="H132" s="230">
        <v>19</v>
      </c>
      <c r="I132" s="228">
        <v>40</v>
      </c>
      <c r="J132" s="228">
        <v>32</v>
      </c>
      <c r="K132" s="228">
        <v>23</v>
      </c>
      <c r="L132" s="103">
        <v>30</v>
      </c>
      <c r="M132" s="103">
        <v>27.000000000000004</v>
      </c>
      <c r="N132" s="103">
        <v>19</v>
      </c>
      <c r="O132" s="658">
        <v>37.549999999999997</v>
      </c>
      <c r="P132" s="659">
        <v>29.799999999999997</v>
      </c>
      <c r="Q132" s="103">
        <v>21</v>
      </c>
      <c r="R132" s="658">
        <v>37.549999999999997</v>
      </c>
      <c r="S132" s="659">
        <v>29.799999999999997</v>
      </c>
      <c r="T132" s="103">
        <v>21</v>
      </c>
      <c r="U132" s="658">
        <v>37.549999999999997</v>
      </c>
      <c r="V132" s="659">
        <v>29.799999999999997</v>
      </c>
      <c r="W132" s="103">
        <v>21</v>
      </c>
      <c r="X132" s="647">
        <v>1.1111111111111112</v>
      </c>
      <c r="Y132" s="647">
        <v>1.173913043478261</v>
      </c>
      <c r="Z132" s="647">
        <v>1</v>
      </c>
      <c r="AA132" s="103">
        <v>30</v>
      </c>
      <c r="AB132" s="103">
        <v>27.000000000000004</v>
      </c>
      <c r="AC132" s="103">
        <v>19</v>
      </c>
      <c r="AD132" s="658">
        <v>37.549999999999997</v>
      </c>
      <c r="AE132" s="659">
        <v>29.799999999999997</v>
      </c>
      <c r="AF132" s="103">
        <v>21</v>
      </c>
      <c r="AG132" s="15">
        <f t="shared" si="14"/>
        <v>25.166666666666661</v>
      </c>
      <c r="AH132" s="15">
        <f t="shared" si="14"/>
        <v>10.370370370370345</v>
      </c>
      <c r="AI132" s="15">
        <f t="shared" si="14"/>
        <v>10.526315789473683</v>
      </c>
      <c r="AJ132" s="10">
        <f t="shared" si="15"/>
        <v>0</v>
      </c>
      <c r="AK132" s="10">
        <f t="shared" si="15"/>
        <v>0</v>
      </c>
      <c r="AL132" s="10">
        <f t="shared" si="15"/>
        <v>0</v>
      </c>
    </row>
    <row r="133" spans="1:38" s="197" customFormat="1" x14ac:dyDescent="0.25">
      <c r="A133" s="231" t="s">
        <v>1854</v>
      </c>
      <c r="B133" s="232" t="s">
        <v>1855</v>
      </c>
      <c r="C133" s="229">
        <v>25</v>
      </c>
      <c r="D133" s="229">
        <v>21</v>
      </c>
      <c r="E133" s="229">
        <v>18</v>
      </c>
      <c r="F133" s="230">
        <v>35</v>
      </c>
      <c r="G133" s="230">
        <v>25.2</v>
      </c>
      <c r="H133" s="230">
        <v>20.7</v>
      </c>
      <c r="I133" s="32">
        <v>35</v>
      </c>
      <c r="J133" s="32">
        <v>25.2</v>
      </c>
      <c r="K133" s="32">
        <v>20.7</v>
      </c>
      <c r="L133" s="103">
        <v>34</v>
      </c>
      <c r="M133" s="103">
        <v>23.000000000000004</v>
      </c>
      <c r="N133" s="103">
        <v>19</v>
      </c>
      <c r="O133" s="658">
        <v>35</v>
      </c>
      <c r="P133" s="659">
        <v>25.2</v>
      </c>
      <c r="Q133" s="103">
        <v>20.7</v>
      </c>
      <c r="R133" s="658">
        <v>35</v>
      </c>
      <c r="S133" s="659">
        <v>25.2</v>
      </c>
      <c r="T133" s="103">
        <v>20.7</v>
      </c>
      <c r="U133" s="658">
        <v>35</v>
      </c>
      <c r="V133" s="659">
        <v>25.2</v>
      </c>
      <c r="W133" s="103">
        <v>20.7</v>
      </c>
      <c r="X133" s="647">
        <v>1.36</v>
      </c>
      <c r="Y133" s="647">
        <v>1.0952380952380953</v>
      </c>
      <c r="Z133" s="647">
        <v>1.0555555555555556</v>
      </c>
      <c r="AA133" s="103">
        <v>34</v>
      </c>
      <c r="AB133" s="103">
        <v>23.000000000000004</v>
      </c>
      <c r="AC133" s="103">
        <v>19</v>
      </c>
      <c r="AD133" s="658">
        <v>35</v>
      </c>
      <c r="AE133" s="659">
        <v>25.2</v>
      </c>
      <c r="AF133" s="103">
        <v>20.7</v>
      </c>
      <c r="AG133" s="15">
        <f t="shared" si="14"/>
        <v>2.9411764705882351</v>
      </c>
      <c r="AH133" s="15">
        <f t="shared" si="14"/>
        <v>9.5652173913043281</v>
      </c>
      <c r="AI133" s="15">
        <f t="shared" si="14"/>
        <v>8.9473684210526283</v>
      </c>
      <c r="AJ133" s="10">
        <f t="shared" si="15"/>
        <v>0</v>
      </c>
      <c r="AK133" s="10">
        <f t="shared" si="15"/>
        <v>0</v>
      </c>
      <c r="AL133" s="10">
        <f t="shared" si="15"/>
        <v>0</v>
      </c>
    </row>
    <row r="134" spans="1:38" s="197" customFormat="1" x14ac:dyDescent="0.25">
      <c r="A134" s="231" t="s">
        <v>1856</v>
      </c>
      <c r="B134" s="232" t="s">
        <v>1857</v>
      </c>
      <c r="C134" s="229">
        <v>25</v>
      </c>
      <c r="D134" s="229">
        <v>23</v>
      </c>
      <c r="E134" s="229">
        <v>19</v>
      </c>
      <c r="F134" s="230">
        <v>27.500000000000004</v>
      </c>
      <c r="G134" s="230">
        <v>23</v>
      </c>
      <c r="H134" s="230">
        <v>19</v>
      </c>
      <c r="I134" s="228">
        <v>27.500000000000004</v>
      </c>
      <c r="J134" s="228">
        <v>27</v>
      </c>
      <c r="K134" s="228">
        <v>23</v>
      </c>
      <c r="L134" s="103">
        <v>26</v>
      </c>
      <c r="M134" s="103">
        <v>23</v>
      </c>
      <c r="N134" s="103">
        <v>19</v>
      </c>
      <c r="O134" s="658">
        <v>27.500000000000004</v>
      </c>
      <c r="P134" s="659">
        <v>25</v>
      </c>
      <c r="Q134" s="103">
        <v>21</v>
      </c>
      <c r="R134" s="658">
        <v>27.500000000000004</v>
      </c>
      <c r="S134" s="659">
        <v>25</v>
      </c>
      <c r="T134" s="103">
        <v>21</v>
      </c>
      <c r="U134" s="658">
        <v>27.500000000000004</v>
      </c>
      <c r="V134" s="659">
        <v>25</v>
      </c>
      <c r="W134" s="103">
        <v>21</v>
      </c>
      <c r="X134" s="647">
        <v>1.04</v>
      </c>
      <c r="Y134" s="647">
        <v>1</v>
      </c>
      <c r="Z134" s="647">
        <v>1</v>
      </c>
      <c r="AA134" s="103">
        <v>26</v>
      </c>
      <c r="AB134" s="103">
        <v>23</v>
      </c>
      <c r="AC134" s="103">
        <v>19</v>
      </c>
      <c r="AD134" s="658">
        <v>27.500000000000004</v>
      </c>
      <c r="AE134" s="659">
        <v>25</v>
      </c>
      <c r="AF134" s="103">
        <v>21</v>
      </c>
      <c r="AG134" s="15">
        <f t="shared" si="14"/>
        <v>5.7692307692307825</v>
      </c>
      <c r="AH134" s="15">
        <f t="shared" si="14"/>
        <v>8.695652173913043</v>
      </c>
      <c r="AI134" s="15">
        <f t="shared" si="14"/>
        <v>10.526315789473683</v>
      </c>
      <c r="AJ134" s="10">
        <f t="shared" si="15"/>
        <v>0</v>
      </c>
      <c r="AK134" s="10">
        <f t="shared" si="15"/>
        <v>0</v>
      </c>
      <c r="AL134" s="10">
        <f t="shared" si="15"/>
        <v>0</v>
      </c>
    </row>
    <row r="135" spans="1:38" s="197" customFormat="1" x14ac:dyDescent="0.25">
      <c r="A135" s="231" t="s">
        <v>1858</v>
      </c>
      <c r="B135" s="232" t="s">
        <v>1859</v>
      </c>
      <c r="C135" s="229">
        <v>24</v>
      </c>
      <c r="D135" s="229">
        <v>20</v>
      </c>
      <c r="E135" s="229">
        <v>19</v>
      </c>
      <c r="F135" s="230">
        <v>31.200000000000003</v>
      </c>
      <c r="G135" s="230">
        <v>24</v>
      </c>
      <c r="H135" s="230">
        <v>20.900000000000002</v>
      </c>
      <c r="I135" s="228">
        <v>35</v>
      </c>
      <c r="J135" s="228">
        <v>30</v>
      </c>
      <c r="K135" s="228">
        <v>20.900000000000002</v>
      </c>
      <c r="L135" s="103">
        <v>25</v>
      </c>
      <c r="M135" s="103">
        <v>19</v>
      </c>
      <c r="N135" s="103">
        <v>19</v>
      </c>
      <c r="O135" s="658">
        <v>33.1</v>
      </c>
      <c r="P135" s="659">
        <v>27</v>
      </c>
      <c r="Q135" s="103">
        <v>20.900000000000002</v>
      </c>
      <c r="R135" s="658">
        <v>33.1</v>
      </c>
      <c r="S135" s="659">
        <v>27</v>
      </c>
      <c r="T135" s="103">
        <v>20.900000000000002</v>
      </c>
      <c r="U135" s="658">
        <v>33.1</v>
      </c>
      <c r="V135" s="659">
        <v>27</v>
      </c>
      <c r="W135" s="103">
        <v>20.900000000000002</v>
      </c>
      <c r="X135" s="647">
        <v>1.0416666666666667</v>
      </c>
      <c r="Y135" s="647">
        <v>0.95</v>
      </c>
      <c r="Z135" s="647">
        <v>1</v>
      </c>
      <c r="AA135" s="103">
        <v>25</v>
      </c>
      <c r="AB135" s="103">
        <v>19</v>
      </c>
      <c r="AC135" s="103">
        <v>19</v>
      </c>
      <c r="AD135" s="658">
        <v>33.1</v>
      </c>
      <c r="AE135" s="659">
        <v>27</v>
      </c>
      <c r="AF135" s="103">
        <v>20.900000000000002</v>
      </c>
      <c r="AG135" s="15">
        <f t="shared" si="14"/>
        <v>32.400000000000006</v>
      </c>
      <c r="AH135" s="15">
        <f t="shared" si="14"/>
        <v>42.105263157894733</v>
      </c>
      <c r="AI135" s="15">
        <f t="shared" si="14"/>
        <v>10.000000000000012</v>
      </c>
      <c r="AJ135" s="10">
        <f t="shared" si="15"/>
        <v>0</v>
      </c>
      <c r="AK135" s="10">
        <f t="shared" si="15"/>
        <v>0</v>
      </c>
      <c r="AL135" s="10">
        <f t="shared" si="15"/>
        <v>0</v>
      </c>
    </row>
    <row r="136" spans="1:38" s="197" customFormat="1" x14ac:dyDescent="0.25">
      <c r="A136" s="231" t="s">
        <v>1860</v>
      </c>
      <c r="B136" s="232" t="s">
        <v>1713</v>
      </c>
      <c r="C136" s="229">
        <v>27</v>
      </c>
      <c r="D136" s="229">
        <v>23</v>
      </c>
      <c r="E136" s="229">
        <v>19</v>
      </c>
      <c r="F136" s="230">
        <v>27</v>
      </c>
      <c r="G136" s="230">
        <v>23</v>
      </c>
      <c r="H136" s="230">
        <v>19</v>
      </c>
      <c r="I136" s="228">
        <v>30</v>
      </c>
      <c r="J136" s="228">
        <v>25</v>
      </c>
      <c r="K136" s="228">
        <v>21</v>
      </c>
      <c r="L136" s="103">
        <v>27</v>
      </c>
      <c r="M136" s="103">
        <v>23</v>
      </c>
      <c r="N136" s="103">
        <v>19</v>
      </c>
      <c r="O136" s="658">
        <v>28.5</v>
      </c>
      <c r="P136" s="659">
        <v>24</v>
      </c>
      <c r="Q136" s="103">
        <v>20</v>
      </c>
      <c r="R136" s="658">
        <v>28.5</v>
      </c>
      <c r="S136" s="659">
        <v>24</v>
      </c>
      <c r="T136" s="103">
        <v>20</v>
      </c>
      <c r="U136" s="658">
        <v>28.5</v>
      </c>
      <c r="V136" s="659">
        <v>24</v>
      </c>
      <c r="W136" s="103">
        <v>20</v>
      </c>
      <c r="X136" s="647">
        <v>1</v>
      </c>
      <c r="Y136" s="647">
        <v>1</v>
      </c>
      <c r="Z136" s="647">
        <v>1</v>
      </c>
      <c r="AA136" s="103">
        <v>27</v>
      </c>
      <c r="AB136" s="103">
        <v>23</v>
      </c>
      <c r="AC136" s="103">
        <v>19</v>
      </c>
      <c r="AD136" s="658">
        <v>28.5</v>
      </c>
      <c r="AE136" s="659">
        <v>24</v>
      </c>
      <c r="AF136" s="103">
        <v>20</v>
      </c>
      <c r="AG136" s="15">
        <f t="shared" si="14"/>
        <v>5.5555555555555554</v>
      </c>
      <c r="AH136" s="15">
        <f t="shared" si="14"/>
        <v>4.3478260869565215</v>
      </c>
      <c r="AI136" s="15">
        <f t="shared" si="14"/>
        <v>5.2631578947368416</v>
      </c>
      <c r="AJ136" s="10">
        <f t="shared" si="15"/>
        <v>0</v>
      </c>
      <c r="AK136" s="10">
        <f t="shared" si="15"/>
        <v>0</v>
      </c>
      <c r="AL136" s="10">
        <f t="shared" si="15"/>
        <v>0</v>
      </c>
    </row>
    <row r="137" spans="1:38" s="197" customFormat="1" x14ac:dyDescent="0.25">
      <c r="A137" s="198" t="s">
        <v>1590</v>
      </c>
      <c r="B137" s="199" t="s">
        <v>881</v>
      </c>
      <c r="C137" s="207"/>
      <c r="D137" s="207"/>
      <c r="E137" s="229"/>
      <c r="F137" s="230"/>
      <c r="G137" s="230"/>
      <c r="H137" s="230"/>
      <c r="I137" s="228"/>
      <c r="J137" s="228"/>
      <c r="K137" s="228"/>
      <c r="L137" s="103"/>
      <c r="M137" s="103"/>
      <c r="N137" s="103"/>
      <c r="O137" s="657"/>
      <c r="P137" s="103"/>
      <c r="Q137" s="103"/>
      <c r="R137" s="657"/>
      <c r="S137" s="103"/>
      <c r="T137" s="103"/>
      <c r="U137" s="657"/>
      <c r="V137" s="103"/>
      <c r="W137" s="103"/>
      <c r="X137" s="643"/>
      <c r="Y137" s="643"/>
      <c r="Z137" s="643"/>
      <c r="AA137" s="103"/>
      <c r="AB137" s="103"/>
      <c r="AC137" s="103"/>
      <c r="AD137" s="657"/>
      <c r="AE137" s="103"/>
      <c r="AF137" s="103"/>
      <c r="AG137" s="15"/>
      <c r="AH137" s="15"/>
      <c r="AI137" s="15"/>
      <c r="AJ137" s="10"/>
      <c r="AK137" s="10"/>
      <c r="AL137" s="10"/>
    </row>
    <row r="138" spans="1:38" s="197" customFormat="1" x14ac:dyDescent="0.25">
      <c r="A138" s="231" t="s">
        <v>1844</v>
      </c>
      <c r="B138" s="232" t="s">
        <v>1845</v>
      </c>
      <c r="C138" s="229">
        <v>17</v>
      </c>
      <c r="D138" s="229">
        <v>14</v>
      </c>
      <c r="E138" s="229">
        <v>12</v>
      </c>
      <c r="F138" s="230">
        <v>17</v>
      </c>
      <c r="G138" s="230">
        <v>14</v>
      </c>
      <c r="H138" s="230">
        <v>12</v>
      </c>
      <c r="I138" s="228">
        <v>26</v>
      </c>
      <c r="J138" s="228">
        <v>22</v>
      </c>
      <c r="K138" s="228">
        <v>20</v>
      </c>
      <c r="L138" s="103">
        <v>18</v>
      </c>
      <c r="M138" s="103">
        <v>15</v>
      </c>
      <c r="N138" s="103">
        <v>13</v>
      </c>
      <c r="O138" s="657">
        <v>21.5</v>
      </c>
      <c r="P138" s="103">
        <v>18</v>
      </c>
      <c r="Q138" s="103">
        <v>16</v>
      </c>
      <c r="R138" s="657">
        <v>21.5</v>
      </c>
      <c r="S138" s="103">
        <v>18</v>
      </c>
      <c r="T138" s="103">
        <v>16</v>
      </c>
      <c r="U138" s="657">
        <v>21.5</v>
      </c>
      <c r="V138" s="103">
        <v>18</v>
      </c>
      <c r="W138" s="103">
        <v>16</v>
      </c>
      <c r="X138" s="647">
        <v>1.0588235294117647</v>
      </c>
      <c r="Y138" s="647">
        <v>1.0714285714285714</v>
      </c>
      <c r="Z138" s="647">
        <v>1.0833333333333333</v>
      </c>
      <c r="AA138" s="103">
        <v>18</v>
      </c>
      <c r="AB138" s="103">
        <v>15</v>
      </c>
      <c r="AC138" s="103">
        <v>13</v>
      </c>
      <c r="AD138" s="657">
        <v>21.5</v>
      </c>
      <c r="AE138" s="103">
        <v>18</v>
      </c>
      <c r="AF138" s="103">
        <v>16</v>
      </c>
      <c r="AG138" s="15">
        <f t="shared" si="14"/>
        <v>19.444444444444446</v>
      </c>
      <c r="AH138" s="15">
        <f t="shared" si="14"/>
        <v>20</v>
      </c>
      <c r="AI138" s="15">
        <f t="shared" si="14"/>
        <v>23.076923076923077</v>
      </c>
      <c r="AJ138" s="10">
        <f t="shared" si="15"/>
        <v>0</v>
      </c>
      <c r="AK138" s="10">
        <f t="shared" si="15"/>
        <v>0</v>
      </c>
      <c r="AL138" s="10">
        <f t="shared" si="15"/>
        <v>0</v>
      </c>
    </row>
    <row r="139" spans="1:38" s="197" customFormat="1" x14ac:dyDescent="0.25">
      <c r="A139" s="231" t="s">
        <v>1846</v>
      </c>
      <c r="B139" s="232" t="s">
        <v>1847</v>
      </c>
      <c r="C139" s="229">
        <v>12</v>
      </c>
      <c r="D139" s="229">
        <v>11</v>
      </c>
      <c r="E139" s="229">
        <v>10</v>
      </c>
      <c r="F139" s="230">
        <v>12</v>
      </c>
      <c r="G139" s="230">
        <v>11</v>
      </c>
      <c r="H139" s="230">
        <v>10</v>
      </c>
      <c r="I139" s="228">
        <v>14</v>
      </c>
      <c r="J139" s="228">
        <v>13</v>
      </c>
      <c r="K139" s="228">
        <v>12</v>
      </c>
      <c r="L139" s="103">
        <v>13</v>
      </c>
      <c r="M139" s="103">
        <v>11</v>
      </c>
      <c r="N139" s="103">
        <v>11</v>
      </c>
      <c r="O139" s="657">
        <v>13</v>
      </c>
      <c r="P139" s="103">
        <v>12</v>
      </c>
      <c r="Q139" s="103">
        <v>11</v>
      </c>
      <c r="R139" s="657">
        <v>13</v>
      </c>
      <c r="S139" s="103">
        <v>12</v>
      </c>
      <c r="T139" s="103">
        <v>11</v>
      </c>
      <c r="U139" s="657">
        <v>13</v>
      </c>
      <c r="V139" s="103">
        <v>12</v>
      </c>
      <c r="W139" s="103">
        <v>11</v>
      </c>
      <c r="X139" s="647">
        <v>1.0833333333333333</v>
      </c>
      <c r="Y139" s="647">
        <v>1</v>
      </c>
      <c r="Z139" s="647">
        <v>1.1000000000000001</v>
      </c>
      <c r="AA139" s="103">
        <v>13</v>
      </c>
      <c r="AB139" s="103">
        <v>11</v>
      </c>
      <c r="AC139" s="103">
        <v>11</v>
      </c>
      <c r="AD139" s="657">
        <v>13</v>
      </c>
      <c r="AE139" s="103">
        <v>12</v>
      </c>
      <c r="AF139" s="103">
        <v>11</v>
      </c>
      <c r="AG139" s="15">
        <f t="shared" si="14"/>
        <v>0</v>
      </c>
      <c r="AH139" s="15">
        <f t="shared" si="14"/>
        <v>9.0909090909090917</v>
      </c>
      <c r="AI139" s="15">
        <f t="shared" si="14"/>
        <v>0</v>
      </c>
      <c r="AJ139" s="10">
        <f t="shared" si="15"/>
        <v>0</v>
      </c>
      <c r="AK139" s="10">
        <f t="shared" si="15"/>
        <v>0</v>
      </c>
      <c r="AL139" s="10">
        <f t="shared" si="15"/>
        <v>0</v>
      </c>
    </row>
    <row r="140" spans="1:38" s="197" customFormat="1" x14ac:dyDescent="0.25">
      <c r="A140" s="231" t="s">
        <v>1848</v>
      </c>
      <c r="B140" s="232" t="s">
        <v>1849</v>
      </c>
      <c r="C140" s="229">
        <v>14</v>
      </c>
      <c r="D140" s="229">
        <v>12</v>
      </c>
      <c r="E140" s="229">
        <v>10</v>
      </c>
      <c r="F140" s="230">
        <v>14</v>
      </c>
      <c r="G140" s="230">
        <v>12</v>
      </c>
      <c r="H140" s="230">
        <v>10</v>
      </c>
      <c r="I140" s="228">
        <v>18</v>
      </c>
      <c r="J140" s="228">
        <v>15</v>
      </c>
      <c r="K140" s="228">
        <v>11</v>
      </c>
      <c r="L140" s="103">
        <v>15</v>
      </c>
      <c r="M140" s="103">
        <v>12</v>
      </c>
      <c r="N140" s="103">
        <v>11</v>
      </c>
      <c r="O140" s="657">
        <v>16</v>
      </c>
      <c r="P140" s="103">
        <v>13.5</v>
      </c>
      <c r="Q140" s="103">
        <v>10.5</v>
      </c>
      <c r="R140" s="657">
        <v>16</v>
      </c>
      <c r="S140" s="103">
        <v>13.5</v>
      </c>
      <c r="T140" s="103">
        <v>10.5</v>
      </c>
      <c r="U140" s="657">
        <v>16</v>
      </c>
      <c r="V140" s="103">
        <v>13.5</v>
      </c>
      <c r="W140" s="103">
        <v>10.5</v>
      </c>
      <c r="X140" s="647">
        <v>1.0714285714285714</v>
      </c>
      <c r="Y140" s="647">
        <v>1</v>
      </c>
      <c r="Z140" s="647">
        <v>1.1000000000000001</v>
      </c>
      <c r="AA140" s="103">
        <v>15</v>
      </c>
      <c r="AB140" s="103">
        <v>12</v>
      </c>
      <c r="AC140" s="103">
        <v>11</v>
      </c>
      <c r="AD140" s="657">
        <v>16</v>
      </c>
      <c r="AE140" s="103">
        <v>13.5</v>
      </c>
      <c r="AF140" s="103">
        <v>10.5</v>
      </c>
      <c r="AG140" s="15">
        <f t="shared" si="14"/>
        <v>6.666666666666667</v>
      </c>
      <c r="AH140" s="15">
        <f t="shared" si="14"/>
        <v>12.5</v>
      </c>
      <c r="AI140" s="15">
        <f t="shared" si="14"/>
        <v>-4.5454545454545459</v>
      </c>
      <c r="AJ140" s="10">
        <f t="shared" si="15"/>
        <v>0</v>
      </c>
      <c r="AK140" s="10">
        <f t="shared" si="15"/>
        <v>0</v>
      </c>
      <c r="AL140" s="10">
        <f t="shared" si="15"/>
        <v>0</v>
      </c>
    </row>
    <row r="141" spans="1:38" s="197" customFormat="1" x14ac:dyDescent="0.25">
      <c r="A141" s="231" t="s">
        <v>1850</v>
      </c>
      <c r="B141" s="232" t="s">
        <v>1673</v>
      </c>
      <c r="C141" s="229">
        <v>14</v>
      </c>
      <c r="D141" s="229">
        <v>12</v>
      </c>
      <c r="E141" s="229">
        <v>10</v>
      </c>
      <c r="F141" s="230">
        <v>14</v>
      </c>
      <c r="G141" s="230">
        <v>12</v>
      </c>
      <c r="H141" s="230">
        <v>10</v>
      </c>
      <c r="I141" s="228">
        <v>18</v>
      </c>
      <c r="J141" s="228">
        <v>17</v>
      </c>
      <c r="K141" s="228">
        <v>13</v>
      </c>
      <c r="L141" s="103">
        <v>15</v>
      </c>
      <c r="M141" s="103">
        <v>12</v>
      </c>
      <c r="N141" s="103">
        <v>11</v>
      </c>
      <c r="O141" s="657">
        <v>16</v>
      </c>
      <c r="P141" s="103">
        <v>14.5</v>
      </c>
      <c r="Q141" s="103">
        <v>11.5</v>
      </c>
      <c r="R141" s="657">
        <v>16</v>
      </c>
      <c r="S141" s="103">
        <v>14.5</v>
      </c>
      <c r="T141" s="103">
        <v>11.5</v>
      </c>
      <c r="U141" s="657">
        <v>16</v>
      </c>
      <c r="V141" s="103">
        <v>14.5</v>
      </c>
      <c r="W141" s="103">
        <v>11.5</v>
      </c>
      <c r="X141" s="647">
        <v>1.0714285714285714</v>
      </c>
      <c r="Y141" s="647">
        <v>1</v>
      </c>
      <c r="Z141" s="647">
        <v>1.1000000000000001</v>
      </c>
      <c r="AA141" s="103">
        <v>15</v>
      </c>
      <c r="AB141" s="103">
        <v>12</v>
      </c>
      <c r="AC141" s="103">
        <v>11</v>
      </c>
      <c r="AD141" s="657">
        <v>16</v>
      </c>
      <c r="AE141" s="103">
        <v>14.5</v>
      </c>
      <c r="AF141" s="103">
        <v>11.5</v>
      </c>
      <c r="AG141" s="15">
        <f t="shared" ref="AG141:AI203" si="16">(AD141-L141)/L141*100</f>
        <v>6.666666666666667</v>
      </c>
      <c r="AH141" s="15">
        <f t="shared" si="16"/>
        <v>20.833333333333336</v>
      </c>
      <c r="AI141" s="15">
        <f t="shared" si="16"/>
        <v>4.5454545454545459</v>
      </c>
      <c r="AJ141" s="10">
        <f t="shared" ref="AJ141:AL203" si="17">(AD141-O141)/O141*100</f>
        <v>0</v>
      </c>
      <c r="AK141" s="10">
        <f t="shared" si="17"/>
        <v>0</v>
      </c>
      <c r="AL141" s="10">
        <f t="shared" si="17"/>
        <v>0</v>
      </c>
    </row>
    <row r="142" spans="1:38" s="197" customFormat="1" x14ac:dyDescent="0.25">
      <c r="A142" s="231" t="s">
        <v>1851</v>
      </c>
      <c r="B142" s="232" t="s">
        <v>1852</v>
      </c>
      <c r="C142" s="229">
        <v>14</v>
      </c>
      <c r="D142" s="229">
        <v>12</v>
      </c>
      <c r="E142" s="229">
        <v>10</v>
      </c>
      <c r="F142" s="230">
        <v>14</v>
      </c>
      <c r="G142" s="230">
        <v>12</v>
      </c>
      <c r="H142" s="230">
        <v>10</v>
      </c>
      <c r="I142" s="228">
        <v>18</v>
      </c>
      <c r="J142" s="228">
        <v>16</v>
      </c>
      <c r="K142" s="228">
        <v>12</v>
      </c>
      <c r="L142" s="103">
        <v>15</v>
      </c>
      <c r="M142" s="103">
        <v>12</v>
      </c>
      <c r="N142" s="103">
        <v>11</v>
      </c>
      <c r="O142" s="657">
        <v>16</v>
      </c>
      <c r="P142" s="103">
        <v>14</v>
      </c>
      <c r="Q142" s="103">
        <v>11</v>
      </c>
      <c r="R142" s="657">
        <v>16</v>
      </c>
      <c r="S142" s="103">
        <v>14</v>
      </c>
      <c r="T142" s="103">
        <v>11</v>
      </c>
      <c r="U142" s="657">
        <v>16</v>
      </c>
      <c r="V142" s="103">
        <v>14</v>
      </c>
      <c r="W142" s="103">
        <v>11</v>
      </c>
      <c r="X142" s="647">
        <v>1.0714285714285714</v>
      </c>
      <c r="Y142" s="647">
        <v>1</v>
      </c>
      <c r="Z142" s="647">
        <v>1.1000000000000001</v>
      </c>
      <c r="AA142" s="103">
        <v>15</v>
      </c>
      <c r="AB142" s="103">
        <v>12</v>
      </c>
      <c r="AC142" s="103">
        <v>11</v>
      </c>
      <c r="AD142" s="657">
        <v>16</v>
      </c>
      <c r="AE142" s="103">
        <v>14</v>
      </c>
      <c r="AF142" s="103">
        <v>11</v>
      </c>
      <c r="AG142" s="15">
        <f t="shared" si="16"/>
        <v>6.666666666666667</v>
      </c>
      <c r="AH142" s="15">
        <f t="shared" si="16"/>
        <v>16.666666666666664</v>
      </c>
      <c r="AI142" s="15">
        <f t="shared" si="16"/>
        <v>0</v>
      </c>
      <c r="AJ142" s="10">
        <f t="shared" si="17"/>
        <v>0</v>
      </c>
      <c r="AK142" s="10">
        <f t="shared" si="17"/>
        <v>0</v>
      </c>
      <c r="AL142" s="10">
        <f t="shared" si="17"/>
        <v>0</v>
      </c>
    </row>
    <row r="143" spans="1:38" s="197" customFormat="1" x14ac:dyDescent="0.25">
      <c r="A143" s="231" t="s">
        <v>1853</v>
      </c>
      <c r="B143" s="232" t="s">
        <v>1471</v>
      </c>
      <c r="C143" s="229">
        <v>14</v>
      </c>
      <c r="D143" s="229">
        <v>12</v>
      </c>
      <c r="E143" s="229">
        <v>10</v>
      </c>
      <c r="F143" s="230">
        <v>14</v>
      </c>
      <c r="G143" s="230">
        <v>12</v>
      </c>
      <c r="H143" s="230">
        <v>10</v>
      </c>
      <c r="I143" s="228">
        <v>16</v>
      </c>
      <c r="J143" s="228">
        <v>14</v>
      </c>
      <c r="K143" s="228">
        <v>13</v>
      </c>
      <c r="L143" s="103">
        <v>15</v>
      </c>
      <c r="M143" s="103">
        <v>12</v>
      </c>
      <c r="N143" s="103">
        <v>11</v>
      </c>
      <c r="O143" s="657">
        <v>15</v>
      </c>
      <c r="P143" s="103">
        <v>13</v>
      </c>
      <c r="Q143" s="103">
        <v>11.5</v>
      </c>
      <c r="R143" s="657">
        <v>15</v>
      </c>
      <c r="S143" s="103">
        <v>13</v>
      </c>
      <c r="T143" s="103">
        <v>11.5</v>
      </c>
      <c r="U143" s="657">
        <v>15</v>
      </c>
      <c r="V143" s="103">
        <v>13</v>
      </c>
      <c r="W143" s="103">
        <v>11.5</v>
      </c>
      <c r="X143" s="647">
        <v>1.0714285714285714</v>
      </c>
      <c r="Y143" s="647">
        <v>1</v>
      </c>
      <c r="Z143" s="647">
        <v>1.1000000000000001</v>
      </c>
      <c r="AA143" s="103">
        <v>15</v>
      </c>
      <c r="AB143" s="103">
        <v>12</v>
      </c>
      <c r="AC143" s="103">
        <v>11</v>
      </c>
      <c r="AD143" s="657">
        <v>15</v>
      </c>
      <c r="AE143" s="103">
        <v>13</v>
      </c>
      <c r="AF143" s="103">
        <v>11.5</v>
      </c>
      <c r="AG143" s="15">
        <f t="shared" si="16"/>
        <v>0</v>
      </c>
      <c r="AH143" s="15">
        <f t="shared" si="16"/>
        <v>8.3333333333333321</v>
      </c>
      <c r="AI143" s="15">
        <f t="shared" si="16"/>
        <v>4.5454545454545459</v>
      </c>
      <c r="AJ143" s="10">
        <f t="shared" si="17"/>
        <v>0</v>
      </c>
      <c r="AK143" s="10">
        <f t="shared" si="17"/>
        <v>0</v>
      </c>
      <c r="AL143" s="10">
        <f t="shared" si="17"/>
        <v>0</v>
      </c>
    </row>
    <row r="144" spans="1:38" s="197" customFormat="1" x14ac:dyDescent="0.25">
      <c r="A144" s="231" t="s">
        <v>1854</v>
      </c>
      <c r="B144" s="232" t="s">
        <v>1855</v>
      </c>
      <c r="C144" s="229">
        <v>12</v>
      </c>
      <c r="D144" s="229">
        <v>11</v>
      </c>
      <c r="E144" s="229">
        <v>10</v>
      </c>
      <c r="F144" s="230">
        <v>12</v>
      </c>
      <c r="G144" s="230">
        <v>11</v>
      </c>
      <c r="H144" s="230">
        <v>10</v>
      </c>
      <c r="I144" s="32">
        <v>15</v>
      </c>
      <c r="J144" s="32">
        <v>13</v>
      </c>
      <c r="K144" s="32">
        <v>11</v>
      </c>
      <c r="L144" s="103">
        <v>15</v>
      </c>
      <c r="M144" s="103">
        <v>14</v>
      </c>
      <c r="N144" s="103">
        <v>12</v>
      </c>
      <c r="O144" s="657">
        <v>13.5</v>
      </c>
      <c r="P144" s="103">
        <v>12</v>
      </c>
      <c r="Q144" s="103">
        <v>10.5</v>
      </c>
      <c r="R144" s="657">
        <v>13.5</v>
      </c>
      <c r="S144" s="103">
        <v>12</v>
      </c>
      <c r="T144" s="103">
        <v>10.5</v>
      </c>
      <c r="U144" s="657">
        <v>13.5</v>
      </c>
      <c r="V144" s="103">
        <v>12</v>
      </c>
      <c r="W144" s="103">
        <v>10.5</v>
      </c>
      <c r="X144" s="647">
        <v>1.25</v>
      </c>
      <c r="Y144" s="647">
        <v>1.2727272727272727</v>
      </c>
      <c r="Z144" s="647">
        <v>1.2</v>
      </c>
      <c r="AA144" s="103">
        <v>15</v>
      </c>
      <c r="AB144" s="103">
        <v>14</v>
      </c>
      <c r="AC144" s="103">
        <v>12</v>
      </c>
      <c r="AD144" s="657">
        <v>13.5</v>
      </c>
      <c r="AE144" s="103">
        <v>12</v>
      </c>
      <c r="AF144" s="103">
        <v>10.5</v>
      </c>
      <c r="AG144" s="15">
        <f t="shared" si="16"/>
        <v>-10</v>
      </c>
      <c r="AH144" s="15">
        <f t="shared" si="16"/>
        <v>-14.285714285714285</v>
      </c>
      <c r="AI144" s="15">
        <f t="shared" si="16"/>
        <v>-12.5</v>
      </c>
      <c r="AJ144" s="10">
        <f t="shared" si="17"/>
        <v>0</v>
      </c>
      <c r="AK144" s="10">
        <f t="shared" si="17"/>
        <v>0</v>
      </c>
      <c r="AL144" s="10">
        <f t="shared" si="17"/>
        <v>0</v>
      </c>
    </row>
    <row r="145" spans="1:38" s="197" customFormat="1" x14ac:dyDescent="0.25">
      <c r="A145" s="231" t="s">
        <v>1856</v>
      </c>
      <c r="B145" s="232" t="s">
        <v>1857</v>
      </c>
      <c r="C145" s="229">
        <v>12</v>
      </c>
      <c r="D145" s="229">
        <v>11</v>
      </c>
      <c r="E145" s="229">
        <v>10</v>
      </c>
      <c r="F145" s="230">
        <v>12</v>
      </c>
      <c r="G145" s="230">
        <v>11</v>
      </c>
      <c r="H145" s="230">
        <v>10</v>
      </c>
      <c r="I145" s="228">
        <v>15</v>
      </c>
      <c r="J145" s="228">
        <v>13</v>
      </c>
      <c r="K145" s="228">
        <v>12</v>
      </c>
      <c r="L145" s="103">
        <v>15</v>
      </c>
      <c r="M145" s="103">
        <v>12</v>
      </c>
      <c r="N145" s="103">
        <v>10</v>
      </c>
      <c r="O145" s="657">
        <v>13.5</v>
      </c>
      <c r="P145" s="103">
        <v>12</v>
      </c>
      <c r="Q145" s="103">
        <v>11</v>
      </c>
      <c r="R145" s="657">
        <v>13.5</v>
      </c>
      <c r="S145" s="103">
        <v>12</v>
      </c>
      <c r="T145" s="103">
        <v>11</v>
      </c>
      <c r="U145" s="657">
        <v>13.5</v>
      </c>
      <c r="V145" s="103">
        <v>12</v>
      </c>
      <c r="W145" s="103">
        <v>11</v>
      </c>
      <c r="X145" s="647">
        <v>1.25</v>
      </c>
      <c r="Y145" s="647">
        <v>1.0909090909090908</v>
      </c>
      <c r="Z145" s="647">
        <v>1</v>
      </c>
      <c r="AA145" s="103">
        <v>15</v>
      </c>
      <c r="AB145" s="103">
        <v>12</v>
      </c>
      <c r="AC145" s="103">
        <v>10</v>
      </c>
      <c r="AD145" s="657">
        <v>13.5</v>
      </c>
      <c r="AE145" s="103">
        <v>12</v>
      </c>
      <c r="AF145" s="103">
        <v>11</v>
      </c>
      <c r="AG145" s="15">
        <f t="shared" si="16"/>
        <v>-10</v>
      </c>
      <c r="AH145" s="15">
        <f t="shared" si="16"/>
        <v>0</v>
      </c>
      <c r="AI145" s="15">
        <f t="shared" si="16"/>
        <v>10</v>
      </c>
      <c r="AJ145" s="10">
        <f t="shared" si="17"/>
        <v>0</v>
      </c>
      <c r="AK145" s="10">
        <f t="shared" si="17"/>
        <v>0</v>
      </c>
      <c r="AL145" s="10">
        <f t="shared" si="17"/>
        <v>0</v>
      </c>
    </row>
    <row r="146" spans="1:38" s="197" customFormat="1" x14ac:dyDescent="0.25">
      <c r="A146" s="231" t="s">
        <v>1858</v>
      </c>
      <c r="B146" s="232" t="s">
        <v>1859</v>
      </c>
      <c r="C146" s="229">
        <v>12</v>
      </c>
      <c r="D146" s="229">
        <v>11</v>
      </c>
      <c r="E146" s="229">
        <v>10</v>
      </c>
      <c r="F146" s="230">
        <v>12</v>
      </c>
      <c r="G146" s="230">
        <v>11</v>
      </c>
      <c r="H146" s="230">
        <v>10</v>
      </c>
      <c r="I146" s="228">
        <v>20</v>
      </c>
      <c r="J146" s="228">
        <v>16</v>
      </c>
      <c r="K146" s="228">
        <v>14</v>
      </c>
      <c r="L146" s="103">
        <v>13</v>
      </c>
      <c r="M146" s="103">
        <v>11</v>
      </c>
      <c r="N146" s="103">
        <v>10</v>
      </c>
      <c r="O146" s="657">
        <v>16</v>
      </c>
      <c r="P146" s="103">
        <v>13.5</v>
      </c>
      <c r="Q146" s="103">
        <v>12</v>
      </c>
      <c r="R146" s="657">
        <v>16</v>
      </c>
      <c r="S146" s="103">
        <v>13.5</v>
      </c>
      <c r="T146" s="103">
        <v>12</v>
      </c>
      <c r="U146" s="657">
        <v>16</v>
      </c>
      <c r="V146" s="103">
        <v>13.5</v>
      </c>
      <c r="W146" s="103">
        <v>12</v>
      </c>
      <c r="X146" s="647">
        <v>1.0833333333333333</v>
      </c>
      <c r="Y146" s="647">
        <v>1</v>
      </c>
      <c r="Z146" s="647">
        <v>1</v>
      </c>
      <c r="AA146" s="103">
        <v>13</v>
      </c>
      <c r="AB146" s="103">
        <v>11</v>
      </c>
      <c r="AC146" s="103">
        <v>10</v>
      </c>
      <c r="AD146" s="657">
        <v>16</v>
      </c>
      <c r="AE146" s="103">
        <v>13.5</v>
      </c>
      <c r="AF146" s="103">
        <v>12</v>
      </c>
      <c r="AG146" s="15">
        <f t="shared" si="16"/>
        <v>23.076923076923077</v>
      </c>
      <c r="AH146" s="15">
        <f t="shared" si="16"/>
        <v>22.727272727272727</v>
      </c>
      <c r="AI146" s="15">
        <f t="shared" si="16"/>
        <v>20</v>
      </c>
      <c r="AJ146" s="10">
        <f t="shared" si="17"/>
        <v>0</v>
      </c>
      <c r="AK146" s="10">
        <f t="shared" si="17"/>
        <v>0</v>
      </c>
      <c r="AL146" s="10">
        <f t="shared" si="17"/>
        <v>0</v>
      </c>
    </row>
    <row r="147" spans="1:38" s="197" customFormat="1" x14ac:dyDescent="0.25">
      <c r="A147" s="231" t="s">
        <v>1860</v>
      </c>
      <c r="B147" s="232" t="s">
        <v>1713</v>
      </c>
      <c r="C147" s="229">
        <v>12</v>
      </c>
      <c r="D147" s="229">
        <v>11</v>
      </c>
      <c r="E147" s="229">
        <v>10</v>
      </c>
      <c r="F147" s="230">
        <v>12</v>
      </c>
      <c r="G147" s="230">
        <v>11</v>
      </c>
      <c r="H147" s="230">
        <v>10</v>
      </c>
      <c r="I147" s="228">
        <v>14</v>
      </c>
      <c r="J147" s="228">
        <v>13</v>
      </c>
      <c r="K147" s="228">
        <v>11</v>
      </c>
      <c r="L147" s="103">
        <v>13</v>
      </c>
      <c r="M147" s="103">
        <v>11</v>
      </c>
      <c r="N147" s="103">
        <v>10</v>
      </c>
      <c r="O147" s="657">
        <v>13</v>
      </c>
      <c r="P147" s="103">
        <v>12</v>
      </c>
      <c r="Q147" s="103">
        <v>10.5</v>
      </c>
      <c r="R147" s="657">
        <v>13</v>
      </c>
      <c r="S147" s="103">
        <v>12</v>
      </c>
      <c r="T147" s="103">
        <v>10.5</v>
      </c>
      <c r="U147" s="657">
        <v>13</v>
      </c>
      <c r="V147" s="103">
        <v>12</v>
      </c>
      <c r="W147" s="103">
        <v>10.5</v>
      </c>
      <c r="X147" s="647">
        <v>1.0833333333333333</v>
      </c>
      <c r="Y147" s="647">
        <v>1</v>
      </c>
      <c r="Z147" s="647">
        <v>1</v>
      </c>
      <c r="AA147" s="103">
        <v>13</v>
      </c>
      <c r="AB147" s="103">
        <v>11</v>
      </c>
      <c r="AC147" s="103">
        <v>10</v>
      </c>
      <c r="AD147" s="657">
        <v>13</v>
      </c>
      <c r="AE147" s="103">
        <v>12</v>
      </c>
      <c r="AF147" s="103">
        <v>10.5</v>
      </c>
      <c r="AG147" s="15">
        <f t="shared" si="16"/>
        <v>0</v>
      </c>
      <c r="AH147" s="15">
        <f t="shared" si="16"/>
        <v>9.0909090909090917</v>
      </c>
      <c r="AI147" s="15">
        <f t="shared" si="16"/>
        <v>5</v>
      </c>
      <c r="AJ147" s="10">
        <f t="shared" si="17"/>
        <v>0</v>
      </c>
      <c r="AK147" s="10">
        <f t="shared" si="17"/>
        <v>0</v>
      </c>
      <c r="AL147" s="10">
        <f t="shared" si="17"/>
        <v>0</v>
      </c>
    </row>
    <row r="148" spans="1:38" s="197" customFormat="1" x14ac:dyDescent="0.25">
      <c r="A148" s="198" t="s">
        <v>1672</v>
      </c>
      <c r="B148" s="199" t="s">
        <v>883</v>
      </c>
      <c r="C148" s="229"/>
      <c r="D148" s="229"/>
      <c r="E148" s="229"/>
      <c r="F148" s="230"/>
      <c r="G148" s="230"/>
      <c r="H148" s="230"/>
      <c r="I148" s="228"/>
      <c r="J148" s="228"/>
      <c r="K148" s="228"/>
      <c r="L148" s="103"/>
      <c r="M148" s="103"/>
      <c r="N148" s="103"/>
      <c r="O148" s="657"/>
      <c r="P148" s="103"/>
      <c r="Q148" s="103"/>
      <c r="R148" s="657"/>
      <c r="S148" s="103"/>
      <c r="T148" s="103"/>
      <c r="U148" s="657"/>
      <c r="V148" s="103"/>
      <c r="W148" s="103"/>
      <c r="X148" s="643"/>
      <c r="Y148" s="643"/>
      <c r="Z148" s="643"/>
      <c r="AA148" s="103"/>
      <c r="AB148" s="103"/>
      <c r="AC148" s="103"/>
      <c r="AD148" s="657"/>
      <c r="AE148" s="103"/>
      <c r="AF148" s="103"/>
      <c r="AG148" s="15"/>
      <c r="AH148" s="15"/>
      <c r="AI148" s="15"/>
      <c r="AJ148" s="10"/>
      <c r="AK148" s="10"/>
      <c r="AL148" s="10"/>
    </row>
    <row r="149" spans="1:38" s="197" customFormat="1" x14ac:dyDescent="0.25">
      <c r="A149" s="231" t="s">
        <v>1844</v>
      </c>
      <c r="B149" s="232" t="s">
        <v>1845</v>
      </c>
      <c r="C149" s="229">
        <v>9</v>
      </c>
      <c r="D149" s="229"/>
      <c r="E149" s="229"/>
      <c r="F149" s="230">
        <v>9</v>
      </c>
      <c r="G149" s="230"/>
      <c r="H149" s="230"/>
      <c r="I149" s="228">
        <v>9</v>
      </c>
      <c r="J149" s="228"/>
      <c r="K149" s="228"/>
      <c r="L149" s="657">
        <v>9</v>
      </c>
      <c r="M149" s="103"/>
      <c r="N149" s="103"/>
      <c r="O149" s="657">
        <v>9</v>
      </c>
      <c r="P149" s="103"/>
      <c r="Q149" s="103"/>
      <c r="R149" s="657">
        <v>9</v>
      </c>
      <c r="S149" s="103"/>
      <c r="T149" s="103"/>
      <c r="U149" s="657">
        <v>9</v>
      </c>
      <c r="V149" s="103"/>
      <c r="W149" s="103"/>
      <c r="X149" s="649">
        <v>1</v>
      </c>
      <c r="Y149" s="643"/>
      <c r="Z149" s="643"/>
      <c r="AA149" s="657">
        <v>9</v>
      </c>
      <c r="AB149" s="103"/>
      <c r="AC149" s="103"/>
      <c r="AD149" s="657">
        <v>9</v>
      </c>
      <c r="AE149" s="103"/>
      <c r="AF149" s="103"/>
      <c r="AG149" s="15">
        <f t="shared" si="16"/>
        <v>0</v>
      </c>
      <c r="AH149" s="15"/>
      <c r="AI149" s="15"/>
      <c r="AJ149" s="10">
        <f t="shared" si="17"/>
        <v>0</v>
      </c>
      <c r="AK149" s="10"/>
      <c r="AL149" s="10"/>
    </row>
    <row r="150" spans="1:38" s="197" customFormat="1" x14ac:dyDescent="0.25">
      <c r="A150" s="231" t="s">
        <v>1846</v>
      </c>
      <c r="B150" s="232" t="s">
        <v>1847</v>
      </c>
      <c r="C150" s="229">
        <v>9</v>
      </c>
      <c r="D150" s="229"/>
      <c r="E150" s="229"/>
      <c r="F150" s="230">
        <v>9</v>
      </c>
      <c r="G150" s="230"/>
      <c r="H150" s="230"/>
      <c r="I150" s="228">
        <v>9</v>
      </c>
      <c r="J150" s="228"/>
      <c r="K150" s="228"/>
      <c r="L150" s="657">
        <v>9</v>
      </c>
      <c r="M150" s="103"/>
      <c r="N150" s="103"/>
      <c r="O150" s="657">
        <v>9</v>
      </c>
      <c r="P150" s="103"/>
      <c r="Q150" s="103"/>
      <c r="R150" s="657">
        <v>9</v>
      </c>
      <c r="S150" s="103"/>
      <c r="T150" s="103"/>
      <c r="U150" s="657">
        <v>9</v>
      </c>
      <c r="V150" s="103"/>
      <c r="W150" s="103"/>
      <c r="X150" s="649">
        <v>1</v>
      </c>
      <c r="Y150" s="643"/>
      <c r="Z150" s="643"/>
      <c r="AA150" s="657">
        <v>9</v>
      </c>
      <c r="AB150" s="103"/>
      <c r="AC150" s="103"/>
      <c r="AD150" s="657">
        <v>9</v>
      </c>
      <c r="AE150" s="103"/>
      <c r="AF150" s="103"/>
      <c r="AG150" s="15">
        <f t="shared" si="16"/>
        <v>0</v>
      </c>
      <c r="AH150" s="15"/>
      <c r="AI150" s="15"/>
      <c r="AJ150" s="10">
        <f t="shared" si="17"/>
        <v>0</v>
      </c>
      <c r="AK150" s="10"/>
      <c r="AL150" s="10"/>
    </row>
    <row r="151" spans="1:38" s="197" customFormat="1" x14ac:dyDescent="0.25">
      <c r="A151" s="231" t="s">
        <v>1848</v>
      </c>
      <c r="B151" s="232" t="s">
        <v>1849</v>
      </c>
      <c r="C151" s="229">
        <v>9</v>
      </c>
      <c r="D151" s="229"/>
      <c r="E151" s="229"/>
      <c r="F151" s="230">
        <v>9</v>
      </c>
      <c r="G151" s="230"/>
      <c r="H151" s="230"/>
      <c r="I151" s="228">
        <v>9</v>
      </c>
      <c r="J151" s="228"/>
      <c r="K151" s="228"/>
      <c r="L151" s="657">
        <v>9</v>
      </c>
      <c r="M151" s="103"/>
      <c r="N151" s="103"/>
      <c r="O151" s="657">
        <v>9</v>
      </c>
      <c r="P151" s="103"/>
      <c r="Q151" s="103"/>
      <c r="R151" s="657">
        <v>9</v>
      </c>
      <c r="S151" s="103"/>
      <c r="T151" s="103"/>
      <c r="U151" s="657">
        <v>9</v>
      </c>
      <c r="V151" s="103"/>
      <c r="W151" s="103"/>
      <c r="X151" s="649">
        <v>1</v>
      </c>
      <c r="Y151" s="643"/>
      <c r="Z151" s="643"/>
      <c r="AA151" s="657">
        <v>9</v>
      </c>
      <c r="AB151" s="103"/>
      <c r="AC151" s="103"/>
      <c r="AD151" s="657">
        <v>9</v>
      </c>
      <c r="AE151" s="103"/>
      <c r="AF151" s="103"/>
      <c r="AG151" s="15">
        <f t="shared" si="16"/>
        <v>0</v>
      </c>
      <c r="AH151" s="15"/>
      <c r="AI151" s="15"/>
      <c r="AJ151" s="10">
        <f t="shared" si="17"/>
        <v>0</v>
      </c>
      <c r="AK151" s="10"/>
      <c r="AL151" s="10"/>
    </row>
    <row r="152" spans="1:38" s="197" customFormat="1" x14ac:dyDescent="0.25">
      <c r="A152" s="231" t="s">
        <v>1850</v>
      </c>
      <c r="B152" s="232" t="s">
        <v>1673</v>
      </c>
      <c r="C152" s="229">
        <v>9</v>
      </c>
      <c r="D152" s="229"/>
      <c r="E152" s="229"/>
      <c r="F152" s="230">
        <v>9</v>
      </c>
      <c r="G152" s="230"/>
      <c r="H152" s="230"/>
      <c r="I152" s="228">
        <v>9</v>
      </c>
      <c r="J152" s="228"/>
      <c r="K152" s="228"/>
      <c r="L152" s="657">
        <v>9</v>
      </c>
      <c r="M152" s="103"/>
      <c r="N152" s="103"/>
      <c r="O152" s="657">
        <v>9</v>
      </c>
      <c r="P152" s="103"/>
      <c r="Q152" s="103"/>
      <c r="R152" s="657">
        <v>9</v>
      </c>
      <c r="S152" s="103"/>
      <c r="T152" s="103"/>
      <c r="U152" s="657">
        <v>9</v>
      </c>
      <c r="V152" s="103"/>
      <c r="W152" s="103"/>
      <c r="X152" s="649">
        <v>1</v>
      </c>
      <c r="Y152" s="643"/>
      <c r="Z152" s="643"/>
      <c r="AA152" s="657">
        <v>9</v>
      </c>
      <c r="AB152" s="103"/>
      <c r="AC152" s="103"/>
      <c r="AD152" s="657">
        <v>9</v>
      </c>
      <c r="AE152" s="103"/>
      <c r="AF152" s="103"/>
      <c r="AG152" s="15">
        <f t="shared" si="16"/>
        <v>0</v>
      </c>
      <c r="AH152" s="15"/>
      <c r="AI152" s="15"/>
      <c r="AJ152" s="10">
        <f t="shared" si="17"/>
        <v>0</v>
      </c>
      <c r="AK152" s="10"/>
      <c r="AL152" s="10"/>
    </row>
    <row r="153" spans="1:38" s="197" customFormat="1" x14ac:dyDescent="0.25">
      <c r="A153" s="231" t="s">
        <v>1851</v>
      </c>
      <c r="B153" s="232" t="s">
        <v>1852</v>
      </c>
      <c r="C153" s="229">
        <v>9</v>
      </c>
      <c r="D153" s="229"/>
      <c r="E153" s="229"/>
      <c r="F153" s="230">
        <v>9</v>
      </c>
      <c r="G153" s="230"/>
      <c r="H153" s="230"/>
      <c r="I153" s="228">
        <v>9</v>
      </c>
      <c r="J153" s="228"/>
      <c r="K153" s="228"/>
      <c r="L153" s="657">
        <v>9</v>
      </c>
      <c r="M153" s="103"/>
      <c r="N153" s="103"/>
      <c r="O153" s="657">
        <v>9</v>
      </c>
      <c r="P153" s="103"/>
      <c r="Q153" s="103"/>
      <c r="R153" s="657">
        <v>9</v>
      </c>
      <c r="S153" s="103"/>
      <c r="T153" s="103"/>
      <c r="U153" s="657">
        <v>9</v>
      </c>
      <c r="V153" s="103"/>
      <c r="W153" s="103"/>
      <c r="X153" s="649">
        <v>1</v>
      </c>
      <c r="Y153" s="643"/>
      <c r="Z153" s="643"/>
      <c r="AA153" s="657">
        <v>9</v>
      </c>
      <c r="AB153" s="103"/>
      <c r="AC153" s="103"/>
      <c r="AD153" s="657">
        <v>9</v>
      </c>
      <c r="AE153" s="103"/>
      <c r="AF153" s="103"/>
      <c r="AG153" s="15">
        <f t="shared" si="16"/>
        <v>0</v>
      </c>
      <c r="AH153" s="15"/>
      <c r="AI153" s="15"/>
      <c r="AJ153" s="10">
        <f t="shared" si="17"/>
        <v>0</v>
      </c>
      <c r="AK153" s="10"/>
      <c r="AL153" s="10"/>
    </row>
    <row r="154" spans="1:38" s="197" customFormat="1" x14ac:dyDescent="0.25">
      <c r="A154" s="231" t="s">
        <v>1853</v>
      </c>
      <c r="B154" s="232" t="s">
        <v>1471</v>
      </c>
      <c r="C154" s="229">
        <v>9</v>
      </c>
      <c r="D154" s="229"/>
      <c r="E154" s="229"/>
      <c r="F154" s="230">
        <v>9</v>
      </c>
      <c r="G154" s="230"/>
      <c r="H154" s="230"/>
      <c r="I154" s="228">
        <v>9</v>
      </c>
      <c r="J154" s="228"/>
      <c r="K154" s="228"/>
      <c r="L154" s="657">
        <v>9</v>
      </c>
      <c r="M154" s="103"/>
      <c r="N154" s="103"/>
      <c r="O154" s="657">
        <v>9</v>
      </c>
      <c r="P154" s="103"/>
      <c r="Q154" s="103"/>
      <c r="R154" s="657">
        <v>9</v>
      </c>
      <c r="S154" s="103"/>
      <c r="T154" s="103"/>
      <c r="U154" s="657">
        <v>9</v>
      </c>
      <c r="V154" s="103"/>
      <c r="W154" s="103"/>
      <c r="X154" s="649">
        <v>1</v>
      </c>
      <c r="Y154" s="643"/>
      <c r="Z154" s="643"/>
      <c r="AA154" s="657">
        <v>9</v>
      </c>
      <c r="AB154" s="103"/>
      <c r="AC154" s="103"/>
      <c r="AD154" s="657">
        <v>9</v>
      </c>
      <c r="AE154" s="103"/>
      <c r="AF154" s="103"/>
      <c r="AG154" s="15">
        <f t="shared" si="16"/>
        <v>0</v>
      </c>
      <c r="AH154" s="15"/>
      <c r="AI154" s="15"/>
      <c r="AJ154" s="10">
        <f t="shared" si="17"/>
        <v>0</v>
      </c>
      <c r="AK154" s="10"/>
      <c r="AL154" s="10"/>
    </row>
    <row r="155" spans="1:38" s="197" customFormat="1" x14ac:dyDescent="0.25">
      <c r="A155" s="231" t="s">
        <v>1854</v>
      </c>
      <c r="B155" s="232" t="s">
        <v>1855</v>
      </c>
      <c r="C155" s="229">
        <v>9</v>
      </c>
      <c r="D155" s="229"/>
      <c r="E155" s="229"/>
      <c r="F155" s="230">
        <v>9</v>
      </c>
      <c r="G155" s="230"/>
      <c r="H155" s="230"/>
      <c r="I155" s="228">
        <v>9</v>
      </c>
      <c r="J155" s="228"/>
      <c r="K155" s="228"/>
      <c r="L155" s="657">
        <v>9</v>
      </c>
      <c r="M155" s="103"/>
      <c r="N155" s="103"/>
      <c r="O155" s="657">
        <v>9</v>
      </c>
      <c r="P155" s="103"/>
      <c r="Q155" s="103"/>
      <c r="R155" s="657">
        <v>9</v>
      </c>
      <c r="S155" s="103"/>
      <c r="T155" s="103"/>
      <c r="U155" s="657">
        <v>9</v>
      </c>
      <c r="V155" s="103"/>
      <c r="W155" s="103"/>
      <c r="X155" s="649">
        <v>1</v>
      </c>
      <c r="Y155" s="643"/>
      <c r="Z155" s="643"/>
      <c r="AA155" s="657">
        <v>9</v>
      </c>
      <c r="AB155" s="103"/>
      <c r="AC155" s="103"/>
      <c r="AD155" s="657">
        <v>9</v>
      </c>
      <c r="AE155" s="103"/>
      <c r="AF155" s="103"/>
      <c r="AG155" s="15">
        <f t="shared" si="16"/>
        <v>0</v>
      </c>
      <c r="AH155" s="15"/>
      <c r="AI155" s="15"/>
      <c r="AJ155" s="10">
        <f t="shared" si="17"/>
        <v>0</v>
      </c>
      <c r="AK155" s="10"/>
      <c r="AL155" s="10"/>
    </row>
    <row r="156" spans="1:38" s="197" customFormat="1" x14ac:dyDescent="0.25">
      <c r="A156" s="231" t="s">
        <v>1856</v>
      </c>
      <c r="B156" s="232" t="s">
        <v>1857</v>
      </c>
      <c r="C156" s="229">
        <v>9</v>
      </c>
      <c r="D156" s="229"/>
      <c r="E156" s="229"/>
      <c r="F156" s="230">
        <v>9</v>
      </c>
      <c r="G156" s="230"/>
      <c r="H156" s="230"/>
      <c r="I156" s="228">
        <v>9</v>
      </c>
      <c r="J156" s="228"/>
      <c r="K156" s="228"/>
      <c r="L156" s="657">
        <v>9</v>
      </c>
      <c r="M156" s="103"/>
      <c r="N156" s="103"/>
      <c r="O156" s="657">
        <v>9</v>
      </c>
      <c r="P156" s="103"/>
      <c r="Q156" s="103"/>
      <c r="R156" s="657">
        <v>9</v>
      </c>
      <c r="S156" s="103"/>
      <c r="T156" s="103"/>
      <c r="U156" s="657">
        <v>9</v>
      </c>
      <c r="V156" s="103"/>
      <c r="W156" s="103"/>
      <c r="X156" s="649">
        <v>1</v>
      </c>
      <c r="Y156" s="643"/>
      <c r="Z156" s="643"/>
      <c r="AA156" s="657">
        <v>9</v>
      </c>
      <c r="AB156" s="103"/>
      <c r="AC156" s="103"/>
      <c r="AD156" s="657">
        <v>9</v>
      </c>
      <c r="AE156" s="103"/>
      <c r="AF156" s="103"/>
      <c r="AG156" s="15">
        <f t="shared" si="16"/>
        <v>0</v>
      </c>
      <c r="AH156" s="15"/>
      <c r="AI156" s="15"/>
      <c r="AJ156" s="10">
        <f t="shared" si="17"/>
        <v>0</v>
      </c>
      <c r="AK156" s="10"/>
      <c r="AL156" s="10"/>
    </row>
    <row r="157" spans="1:38" s="197" customFormat="1" x14ac:dyDescent="0.25">
      <c r="A157" s="231" t="s">
        <v>1858</v>
      </c>
      <c r="B157" s="232" t="s">
        <v>1859</v>
      </c>
      <c r="C157" s="229">
        <v>9</v>
      </c>
      <c r="D157" s="229"/>
      <c r="E157" s="229"/>
      <c r="F157" s="230">
        <v>9</v>
      </c>
      <c r="G157" s="230"/>
      <c r="H157" s="230"/>
      <c r="I157" s="228">
        <v>9</v>
      </c>
      <c r="J157" s="228"/>
      <c r="K157" s="228"/>
      <c r="L157" s="657">
        <v>9</v>
      </c>
      <c r="M157" s="103"/>
      <c r="N157" s="103"/>
      <c r="O157" s="657">
        <v>9</v>
      </c>
      <c r="P157" s="103"/>
      <c r="Q157" s="103"/>
      <c r="R157" s="657">
        <v>9</v>
      </c>
      <c r="S157" s="103"/>
      <c r="T157" s="103"/>
      <c r="U157" s="657">
        <v>9</v>
      </c>
      <c r="V157" s="103"/>
      <c r="W157" s="103"/>
      <c r="X157" s="649">
        <v>1</v>
      </c>
      <c r="Y157" s="643"/>
      <c r="Z157" s="643"/>
      <c r="AA157" s="657">
        <v>9</v>
      </c>
      <c r="AB157" s="103"/>
      <c r="AC157" s="103"/>
      <c r="AD157" s="657">
        <v>9</v>
      </c>
      <c r="AE157" s="103"/>
      <c r="AF157" s="103"/>
      <c r="AG157" s="15">
        <f t="shared" si="16"/>
        <v>0</v>
      </c>
      <c r="AH157" s="15"/>
      <c r="AI157" s="15"/>
      <c r="AJ157" s="10">
        <f t="shared" si="17"/>
        <v>0</v>
      </c>
      <c r="AK157" s="10"/>
      <c r="AL157" s="10"/>
    </row>
    <row r="158" spans="1:38" s="197" customFormat="1" x14ac:dyDescent="0.25">
      <c r="A158" s="231" t="s">
        <v>1860</v>
      </c>
      <c r="B158" s="232" t="s">
        <v>1713</v>
      </c>
      <c r="C158" s="229">
        <v>9</v>
      </c>
      <c r="D158" s="229"/>
      <c r="E158" s="229"/>
      <c r="F158" s="230">
        <v>9</v>
      </c>
      <c r="G158" s="230"/>
      <c r="H158" s="230"/>
      <c r="I158" s="228">
        <v>9</v>
      </c>
      <c r="J158" s="228"/>
      <c r="K158" s="228"/>
      <c r="L158" s="657">
        <v>9</v>
      </c>
      <c r="M158" s="103"/>
      <c r="N158" s="103"/>
      <c r="O158" s="657">
        <v>9</v>
      </c>
      <c r="P158" s="103"/>
      <c r="Q158" s="103"/>
      <c r="R158" s="657">
        <v>9</v>
      </c>
      <c r="S158" s="103"/>
      <c r="T158" s="103"/>
      <c r="U158" s="657">
        <v>9</v>
      </c>
      <c r="V158" s="103"/>
      <c r="W158" s="103"/>
      <c r="X158" s="649">
        <v>1</v>
      </c>
      <c r="Y158" s="643"/>
      <c r="Z158" s="643"/>
      <c r="AA158" s="657">
        <v>9</v>
      </c>
      <c r="AB158" s="103"/>
      <c r="AC158" s="103"/>
      <c r="AD158" s="657">
        <v>9</v>
      </c>
      <c r="AE158" s="103"/>
      <c r="AF158" s="103"/>
      <c r="AG158" s="15">
        <f t="shared" si="16"/>
        <v>0</v>
      </c>
      <c r="AH158" s="15"/>
      <c r="AI158" s="15"/>
      <c r="AJ158" s="10">
        <f t="shared" si="17"/>
        <v>0</v>
      </c>
      <c r="AK158" s="10"/>
      <c r="AL158" s="10"/>
    </row>
    <row r="159" spans="1:38" s="197" customFormat="1" x14ac:dyDescent="0.25">
      <c r="A159" s="237" t="s">
        <v>1862</v>
      </c>
      <c r="B159" s="238" t="s">
        <v>1863</v>
      </c>
      <c r="C159" s="239"/>
      <c r="D159" s="239"/>
      <c r="E159" s="239"/>
      <c r="F159" s="240"/>
      <c r="G159" s="240"/>
      <c r="H159" s="240"/>
      <c r="I159" s="228"/>
      <c r="J159" s="228"/>
      <c r="K159" s="228"/>
      <c r="L159" s="103"/>
      <c r="M159" s="103"/>
      <c r="N159" s="103"/>
      <c r="O159" s="657"/>
      <c r="P159" s="103"/>
      <c r="Q159" s="103"/>
      <c r="R159" s="103"/>
      <c r="S159" s="103"/>
      <c r="T159" s="103"/>
      <c r="U159" s="103"/>
      <c r="V159" s="103"/>
      <c r="W159" s="103"/>
      <c r="X159" s="643"/>
      <c r="Y159" s="643"/>
      <c r="Z159" s="643"/>
      <c r="AA159" s="103"/>
      <c r="AB159" s="103"/>
      <c r="AC159" s="103"/>
      <c r="AD159" s="103"/>
      <c r="AE159" s="103"/>
      <c r="AF159" s="103"/>
      <c r="AG159" s="15"/>
      <c r="AH159" s="15"/>
      <c r="AI159" s="15"/>
      <c r="AJ159" s="10"/>
      <c r="AK159" s="10"/>
      <c r="AL159" s="10"/>
    </row>
    <row r="160" spans="1:38" s="197" customFormat="1" x14ac:dyDescent="0.25">
      <c r="A160" s="241" t="s">
        <v>735</v>
      </c>
      <c r="B160" s="242" t="s">
        <v>869</v>
      </c>
      <c r="C160" s="243"/>
      <c r="D160" s="243"/>
      <c r="E160" s="243"/>
      <c r="F160" s="244"/>
      <c r="G160" s="244"/>
      <c r="H160" s="244"/>
      <c r="I160" s="244"/>
      <c r="J160" s="245"/>
      <c r="K160" s="245"/>
      <c r="L160" s="103"/>
      <c r="M160" s="103"/>
      <c r="N160" s="103"/>
      <c r="O160" s="657"/>
      <c r="P160" s="103"/>
      <c r="Q160" s="103"/>
      <c r="R160" s="103"/>
      <c r="S160" s="103"/>
      <c r="T160" s="103"/>
      <c r="U160" s="103"/>
      <c r="V160" s="103"/>
      <c r="W160" s="103"/>
      <c r="X160" s="643"/>
      <c r="Y160" s="643"/>
      <c r="Z160" s="643"/>
      <c r="AA160" s="103"/>
      <c r="AB160" s="103"/>
      <c r="AC160" s="103"/>
      <c r="AD160" s="103"/>
      <c r="AE160" s="103"/>
      <c r="AF160" s="103"/>
      <c r="AG160" s="15"/>
      <c r="AH160" s="15"/>
      <c r="AI160" s="15"/>
      <c r="AJ160" s="10"/>
      <c r="AK160" s="10"/>
      <c r="AL160" s="10"/>
    </row>
    <row r="161" spans="1:38" s="197" customFormat="1" x14ac:dyDescent="0.25">
      <c r="A161" s="246">
        <v>1</v>
      </c>
      <c r="B161" s="247" t="s">
        <v>1864</v>
      </c>
      <c r="C161" s="229">
        <v>12</v>
      </c>
      <c r="D161" s="229">
        <v>11</v>
      </c>
      <c r="E161" s="229">
        <v>10</v>
      </c>
      <c r="F161" s="230">
        <v>14</v>
      </c>
      <c r="G161" s="230">
        <v>13</v>
      </c>
      <c r="H161" s="230">
        <v>12</v>
      </c>
      <c r="I161" s="228">
        <v>14</v>
      </c>
      <c r="J161" s="228">
        <v>13</v>
      </c>
      <c r="K161" s="228">
        <v>12</v>
      </c>
      <c r="L161" s="656">
        <v>12</v>
      </c>
      <c r="M161" s="656">
        <v>11</v>
      </c>
      <c r="N161" s="656">
        <v>10</v>
      </c>
      <c r="O161" s="657">
        <v>14</v>
      </c>
      <c r="P161" s="103">
        <v>13</v>
      </c>
      <c r="Q161" s="103">
        <v>12</v>
      </c>
      <c r="R161" s="657">
        <v>14</v>
      </c>
      <c r="S161" s="103">
        <v>13</v>
      </c>
      <c r="T161" s="103">
        <v>12</v>
      </c>
      <c r="U161" s="660">
        <v>16</v>
      </c>
      <c r="V161" s="107">
        <v>14</v>
      </c>
      <c r="W161" s="103">
        <v>12</v>
      </c>
      <c r="X161" s="642">
        <v>1</v>
      </c>
      <c r="Y161" s="642">
        <v>1</v>
      </c>
      <c r="Z161" s="642">
        <v>1</v>
      </c>
      <c r="AA161" s="656">
        <v>12</v>
      </c>
      <c r="AB161" s="656">
        <v>11</v>
      </c>
      <c r="AC161" s="656">
        <v>10</v>
      </c>
      <c r="AD161" s="657">
        <v>14</v>
      </c>
      <c r="AE161" s="103">
        <v>13</v>
      </c>
      <c r="AF161" s="103">
        <v>12</v>
      </c>
      <c r="AG161" s="15">
        <f t="shared" si="16"/>
        <v>16.666666666666664</v>
      </c>
      <c r="AH161" s="15">
        <f t="shared" si="16"/>
        <v>18.181818181818183</v>
      </c>
      <c r="AI161" s="15">
        <f t="shared" si="16"/>
        <v>20</v>
      </c>
      <c r="AJ161" s="10">
        <f t="shared" si="17"/>
        <v>0</v>
      </c>
      <c r="AK161" s="10">
        <f t="shared" si="17"/>
        <v>0</v>
      </c>
      <c r="AL161" s="10">
        <f t="shared" si="17"/>
        <v>0</v>
      </c>
    </row>
    <row r="162" spans="1:38" s="197" customFormat="1" x14ac:dyDescent="0.25">
      <c r="A162" s="246">
        <v>2</v>
      </c>
      <c r="B162" s="247" t="s">
        <v>1865</v>
      </c>
      <c r="C162" s="229">
        <v>12</v>
      </c>
      <c r="D162" s="229">
        <v>11</v>
      </c>
      <c r="E162" s="229">
        <v>10</v>
      </c>
      <c r="F162" s="230">
        <v>14</v>
      </c>
      <c r="G162" s="230">
        <v>13</v>
      </c>
      <c r="H162" s="230">
        <v>12</v>
      </c>
      <c r="I162" s="228">
        <v>14</v>
      </c>
      <c r="J162" s="228">
        <v>13</v>
      </c>
      <c r="K162" s="228">
        <v>12</v>
      </c>
      <c r="L162" s="656">
        <v>12</v>
      </c>
      <c r="M162" s="656">
        <v>11</v>
      </c>
      <c r="N162" s="656">
        <v>10</v>
      </c>
      <c r="O162" s="657">
        <v>14</v>
      </c>
      <c r="P162" s="103">
        <v>13</v>
      </c>
      <c r="Q162" s="103">
        <v>12</v>
      </c>
      <c r="R162" s="657">
        <v>14</v>
      </c>
      <c r="S162" s="103">
        <v>13</v>
      </c>
      <c r="T162" s="103">
        <v>12</v>
      </c>
      <c r="U162" s="660">
        <v>16</v>
      </c>
      <c r="V162" s="107">
        <v>14</v>
      </c>
      <c r="W162" s="103">
        <v>12</v>
      </c>
      <c r="X162" s="642">
        <v>1</v>
      </c>
      <c r="Y162" s="642">
        <v>1</v>
      </c>
      <c r="Z162" s="642">
        <v>1</v>
      </c>
      <c r="AA162" s="656">
        <v>12</v>
      </c>
      <c r="AB162" s="656">
        <v>11</v>
      </c>
      <c r="AC162" s="656">
        <v>10</v>
      </c>
      <c r="AD162" s="657">
        <v>14</v>
      </c>
      <c r="AE162" s="103">
        <v>13</v>
      </c>
      <c r="AF162" s="103">
        <v>12</v>
      </c>
      <c r="AG162" s="15">
        <f t="shared" si="16"/>
        <v>16.666666666666664</v>
      </c>
      <c r="AH162" s="15">
        <f t="shared" si="16"/>
        <v>18.181818181818183</v>
      </c>
      <c r="AI162" s="15">
        <f t="shared" si="16"/>
        <v>20</v>
      </c>
      <c r="AJ162" s="10">
        <f t="shared" si="17"/>
        <v>0</v>
      </c>
      <c r="AK162" s="10">
        <f t="shared" si="17"/>
        <v>0</v>
      </c>
      <c r="AL162" s="10">
        <f t="shared" si="17"/>
        <v>0</v>
      </c>
    </row>
    <row r="163" spans="1:38" s="197" customFormat="1" x14ac:dyDescent="0.25">
      <c r="A163" s="246">
        <v>3</v>
      </c>
      <c r="B163" s="247" t="s">
        <v>1866</v>
      </c>
      <c r="C163" s="229">
        <v>12</v>
      </c>
      <c r="D163" s="229">
        <v>11</v>
      </c>
      <c r="E163" s="229">
        <v>10</v>
      </c>
      <c r="F163" s="230">
        <v>14</v>
      </c>
      <c r="G163" s="230">
        <v>13</v>
      </c>
      <c r="H163" s="230">
        <v>12</v>
      </c>
      <c r="I163" s="228">
        <v>14</v>
      </c>
      <c r="J163" s="228">
        <v>13</v>
      </c>
      <c r="K163" s="228">
        <v>12</v>
      </c>
      <c r="L163" s="656">
        <v>12</v>
      </c>
      <c r="M163" s="656">
        <v>11</v>
      </c>
      <c r="N163" s="656">
        <v>10</v>
      </c>
      <c r="O163" s="657">
        <v>14</v>
      </c>
      <c r="P163" s="103">
        <v>13</v>
      </c>
      <c r="Q163" s="103">
        <v>12</v>
      </c>
      <c r="R163" s="657">
        <v>14</v>
      </c>
      <c r="S163" s="103">
        <v>13</v>
      </c>
      <c r="T163" s="103">
        <v>12</v>
      </c>
      <c r="U163" s="660">
        <v>16</v>
      </c>
      <c r="V163" s="107">
        <v>14</v>
      </c>
      <c r="W163" s="103">
        <v>12</v>
      </c>
      <c r="X163" s="642">
        <v>1</v>
      </c>
      <c r="Y163" s="642">
        <v>1</v>
      </c>
      <c r="Z163" s="642">
        <v>1</v>
      </c>
      <c r="AA163" s="656">
        <v>12</v>
      </c>
      <c r="AB163" s="656">
        <v>11</v>
      </c>
      <c r="AC163" s="656">
        <v>10</v>
      </c>
      <c r="AD163" s="657">
        <v>14</v>
      </c>
      <c r="AE163" s="103">
        <v>13</v>
      </c>
      <c r="AF163" s="103">
        <v>12</v>
      </c>
      <c r="AG163" s="15">
        <f t="shared" si="16"/>
        <v>16.666666666666664</v>
      </c>
      <c r="AH163" s="15">
        <f t="shared" si="16"/>
        <v>18.181818181818183</v>
      </c>
      <c r="AI163" s="15">
        <f t="shared" si="16"/>
        <v>20</v>
      </c>
      <c r="AJ163" s="10">
        <f t="shared" si="17"/>
        <v>0</v>
      </c>
      <c r="AK163" s="10">
        <f t="shared" si="17"/>
        <v>0</v>
      </c>
      <c r="AL163" s="10">
        <f t="shared" si="17"/>
        <v>0</v>
      </c>
    </row>
    <row r="164" spans="1:38" s="197" customFormat="1" x14ac:dyDescent="0.25">
      <c r="A164" s="246">
        <v>4</v>
      </c>
      <c r="B164" s="247" t="s">
        <v>1867</v>
      </c>
      <c r="C164" s="229">
        <v>12</v>
      </c>
      <c r="D164" s="229">
        <v>11</v>
      </c>
      <c r="E164" s="229">
        <v>10</v>
      </c>
      <c r="F164" s="230">
        <v>14</v>
      </c>
      <c r="G164" s="230">
        <v>13</v>
      </c>
      <c r="H164" s="230">
        <v>12</v>
      </c>
      <c r="I164" s="228">
        <v>14</v>
      </c>
      <c r="J164" s="228">
        <v>13</v>
      </c>
      <c r="K164" s="228">
        <v>12</v>
      </c>
      <c r="L164" s="656">
        <v>12</v>
      </c>
      <c r="M164" s="656">
        <v>11</v>
      </c>
      <c r="N164" s="656">
        <v>10</v>
      </c>
      <c r="O164" s="657">
        <v>14</v>
      </c>
      <c r="P164" s="103">
        <v>13</v>
      </c>
      <c r="Q164" s="103">
        <v>12</v>
      </c>
      <c r="R164" s="657">
        <v>14</v>
      </c>
      <c r="S164" s="103">
        <v>13</v>
      </c>
      <c r="T164" s="103">
        <v>12</v>
      </c>
      <c r="U164" s="660">
        <v>16</v>
      </c>
      <c r="V164" s="107">
        <v>14</v>
      </c>
      <c r="W164" s="103">
        <v>12</v>
      </c>
      <c r="X164" s="642">
        <v>1</v>
      </c>
      <c r="Y164" s="642">
        <v>1</v>
      </c>
      <c r="Z164" s="642">
        <v>1</v>
      </c>
      <c r="AA164" s="656">
        <v>12</v>
      </c>
      <c r="AB164" s="656">
        <v>11</v>
      </c>
      <c r="AC164" s="656">
        <v>10</v>
      </c>
      <c r="AD164" s="657">
        <v>14</v>
      </c>
      <c r="AE164" s="103">
        <v>13</v>
      </c>
      <c r="AF164" s="103">
        <v>12</v>
      </c>
      <c r="AG164" s="15">
        <f t="shared" si="16"/>
        <v>16.666666666666664</v>
      </c>
      <c r="AH164" s="15">
        <f t="shared" si="16"/>
        <v>18.181818181818183</v>
      </c>
      <c r="AI164" s="15">
        <f t="shared" si="16"/>
        <v>20</v>
      </c>
      <c r="AJ164" s="10">
        <f t="shared" si="17"/>
        <v>0</v>
      </c>
      <c r="AK164" s="10">
        <f t="shared" si="17"/>
        <v>0</v>
      </c>
      <c r="AL164" s="10">
        <f t="shared" si="17"/>
        <v>0</v>
      </c>
    </row>
    <row r="165" spans="1:38" s="197" customFormat="1" x14ac:dyDescent="0.25">
      <c r="A165" s="246">
        <v>5</v>
      </c>
      <c r="B165" s="247" t="s">
        <v>1868</v>
      </c>
      <c r="C165" s="229">
        <v>12</v>
      </c>
      <c r="D165" s="229">
        <v>11</v>
      </c>
      <c r="E165" s="229">
        <v>10</v>
      </c>
      <c r="F165" s="230">
        <v>14</v>
      </c>
      <c r="G165" s="230">
        <v>13</v>
      </c>
      <c r="H165" s="230">
        <v>12</v>
      </c>
      <c r="I165" s="228">
        <v>14</v>
      </c>
      <c r="J165" s="228">
        <v>13</v>
      </c>
      <c r="K165" s="228">
        <v>12</v>
      </c>
      <c r="L165" s="656">
        <v>12</v>
      </c>
      <c r="M165" s="656">
        <v>11</v>
      </c>
      <c r="N165" s="656">
        <v>10</v>
      </c>
      <c r="O165" s="657">
        <v>14</v>
      </c>
      <c r="P165" s="103">
        <v>13</v>
      </c>
      <c r="Q165" s="103">
        <v>12</v>
      </c>
      <c r="R165" s="657">
        <v>14</v>
      </c>
      <c r="S165" s="103">
        <v>13</v>
      </c>
      <c r="T165" s="103">
        <v>12</v>
      </c>
      <c r="U165" s="660">
        <v>20</v>
      </c>
      <c r="V165" s="107">
        <v>19</v>
      </c>
      <c r="W165" s="107">
        <v>18</v>
      </c>
      <c r="X165" s="642">
        <v>1</v>
      </c>
      <c r="Y165" s="642">
        <v>1</v>
      </c>
      <c r="Z165" s="642">
        <v>1</v>
      </c>
      <c r="AA165" s="656">
        <v>12</v>
      </c>
      <c r="AB165" s="656">
        <v>11</v>
      </c>
      <c r="AC165" s="656">
        <v>10</v>
      </c>
      <c r="AD165" s="657">
        <v>14</v>
      </c>
      <c r="AE165" s="103">
        <v>13</v>
      </c>
      <c r="AF165" s="103">
        <v>12</v>
      </c>
      <c r="AG165" s="15">
        <f t="shared" si="16"/>
        <v>16.666666666666664</v>
      </c>
      <c r="AH165" s="15">
        <f t="shared" si="16"/>
        <v>18.181818181818183</v>
      </c>
      <c r="AI165" s="15">
        <f t="shared" si="16"/>
        <v>20</v>
      </c>
      <c r="AJ165" s="10">
        <f t="shared" si="17"/>
        <v>0</v>
      </c>
      <c r="AK165" s="10">
        <f t="shared" si="17"/>
        <v>0</v>
      </c>
      <c r="AL165" s="10">
        <f t="shared" si="17"/>
        <v>0</v>
      </c>
    </row>
    <row r="166" spans="1:38" s="197" customFormat="1" x14ac:dyDescent="0.25">
      <c r="A166" s="246">
        <v>6</v>
      </c>
      <c r="B166" s="247" t="s">
        <v>1869</v>
      </c>
      <c r="C166" s="229">
        <v>12</v>
      </c>
      <c r="D166" s="229">
        <v>11</v>
      </c>
      <c r="E166" s="229">
        <v>10</v>
      </c>
      <c r="F166" s="230">
        <v>14</v>
      </c>
      <c r="G166" s="230">
        <v>13</v>
      </c>
      <c r="H166" s="230">
        <v>12</v>
      </c>
      <c r="I166" s="228">
        <v>14</v>
      </c>
      <c r="J166" s="228">
        <v>13</v>
      </c>
      <c r="K166" s="228">
        <v>12</v>
      </c>
      <c r="L166" s="656">
        <v>12</v>
      </c>
      <c r="M166" s="656">
        <v>11</v>
      </c>
      <c r="N166" s="656">
        <v>10</v>
      </c>
      <c r="O166" s="657">
        <v>14</v>
      </c>
      <c r="P166" s="103">
        <v>13</v>
      </c>
      <c r="Q166" s="103">
        <v>12</v>
      </c>
      <c r="R166" s="657">
        <v>14</v>
      </c>
      <c r="S166" s="103">
        <v>13</v>
      </c>
      <c r="T166" s="103">
        <v>12</v>
      </c>
      <c r="U166" s="660">
        <v>16</v>
      </c>
      <c r="V166" s="107">
        <v>14</v>
      </c>
      <c r="W166" s="103">
        <v>12</v>
      </c>
      <c r="X166" s="642">
        <v>1</v>
      </c>
      <c r="Y166" s="642">
        <v>1</v>
      </c>
      <c r="Z166" s="642">
        <v>1</v>
      </c>
      <c r="AA166" s="656">
        <v>12</v>
      </c>
      <c r="AB166" s="656">
        <v>11</v>
      </c>
      <c r="AC166" s="656">
        <v>10</v>
      </c>
      <c r="AD166" s="657">
        <v>14</v>
      </c>
      <c r="AE166" s="103">
        <v>13</v>
      </c>
      <c r="AF166" s="103">
        <v>12</v>
      </c>
      <c r="AG166" s="15">
        <f t="shared" si="16"/>
        <v>16.666666666666664</v>
      </c>
      <c r="AH166" s="15">
        <f t="shared" si="16"/>
        <v>18.181818181818183</v>
      </c>
      <c r="AI166" s="15">
        <f t="shared" si="16"/>
        <v>20</v>
      </c>
      <c r="AJ166" s="10">
        <f t="shared" si="17"/>
        <v>0</v>
      </c>
      <c r="AK166" s="10">
        <f t="shared" si="17"/>
        <v>0</v>
      </c>
      <c r="AL166" s="10">
        <f t="shared" si="17"/>
        <v>0</v>
      </c>
    </row>
    <row r="167" spans="1:38" s="197" customFormat="1" x14ac:dyDescent="0.25">
      <c r="A167" s="241" t="s">
        <v>1870</v>
      </c>
      <c r="B167" s="249" t="s">
        <v>1335</v>
      </c>
      <c r="C167" s="229"/>
      <c r="D167" s="229"/>
      <c r="E167" s="229"/>
      <c r="F167" s="230"/>
      <c r="G167" s="230"/>
      <c r="H167" s="230"/>
      <c r="I167" s="228"/>
      <c r="J167" s="228"/>
      <c r="K167" s="228"/>
      <c r="L167" s="103"/>
      <c r="M167" s="103"/>
      <c r="N167" s="103"/>
      <c r="O167" s="657"/>
      <c r="P167" s="103"/>
      <c r="Q167" s="103"/>
      <c r="R167" s="657"/>
      <c r="S167" s="103"/>
      <c r="T167" s="103"/>
      <c r="U167" s="657"/>
      <c r="V167" s="103"/>
      <c r="W167" s="103"/>
      <c r="X167" s="643"/>
      <c r="Y167" s="643"/>
      <c r="Z167" s="643"/>
      <c r="AA167" s="103"/>
      <c r="AB167" s="103"/>
      <c r="AC167" s="103"/>
      <c r="AD167" s="657"/>
      <c r="AE167" s="103"/>
      <c r="AF167" s="103"/>
      <c r="AG167" s="15"/>
      <c r="AH167" s="15"/>
      <c r="AI167" s="15"/>
      <c r="AJ167" s="10"/>
      <c r="AK167" s="10"/>
      <c r="AL167" s="10"/>
    </row>
    <row r="168" spans="1:38" s="197" customFormat="1" x14ac:dyDescent="0.25">
      <c r="A168" s="246">
        <v>1</v>
      </c>
      <c r="B168" s="247" t="s">
        <v>1864</v>
      </c>
      <c r="C168" s="229">
        <v>12</v>
      </c>
      <c r="D168" s="229">
        <v>11</v>
      </c>
      <c r="E168" s="229">
        <v>10</v>
      </c>
      <c r="F168" s="230">
        <v>17</v>
      </c>
      <c r="G168" s="230">
        <v>15</v>
      </c>
      <c r="H168" s="230">
        <v>10</v>
      </c>
      <c r="I168" s="228">
        <v>20</v>
      </c>
      <c r="J168" s="228">
        <v>17</v>
      </c>
      <c r="K168" s="228">
        <v>15</v>
      </c>
      <c r="L168" s="103">
        <v>17</v>
      </c>
      <c r="M168" s="103">
        <v>14</v>
      </c>
      <c r="N168" s="103">
        <v>10</v>
      </c>
      <c r="O168" s="661">
        <v>17</v>
      </c>
      <c r="P168" s="661">
        <v>15</v>
      </c>
      <c r="Q168" s="661">
        <v>10</v>
      </c>
      <c r="R168" s="661">
        <v>17</v>
      </c>
      <c r="S168" s="661">
        <v>15</v>
      </c>
      <c r="T168" s="661">
        <v>10</v>
      </c>
      <c r="U168" s="662">
        <v>21</v>
      </c>
      <c r="V168" s="662">
        <v>19</v>
      </c>
      <c r="W168" s="662">
        <v>15</v>
      </c>
      <c r="X168" s="647">
        <v>1.4166666666666667</v>
      </c>
      <c r="Y168" s="647">
        <v>1.2727272727272727</v>
      </c>
      <c r="Z168" s="647">
        <v>1</v>
      </c>
      <c r="AA168" s="103">
        <v>17</v>
      </c>
      <c r="AB168" s="103">
        <v>14</v>
      </c>
      <c r="AC168" s="103">
        <v>10</v>
      </c>
      <c r="AD168" s="661">
        <v>17</v>
      </c>
      <c r="AE168" s="661">
        <v>15</v>
      </c>
      <c r="AF168" s="661">
        <v>10</v>
      </c>
      <c r="AG168" s="15">
        <f t="shared" si="16"/>
        <v>0</v>
      </c>
      <c r="AH168" s="15">
        <f t="shared" si="16"/>
        <v>7.1428571428571423</v>
      </c>
      <c r="AI168" s="15">
        <f t="shared" si="16"/>
        <v>0</v>
      </c>
      <c r="AJ168" s="10">
        <f t="shared" si="17"/>
        <v>0</v>
      </c>
      <c r="AK168" s="10">
        <f t="shared" si="17"/>
        <v>0</v>
      </c>
      <c r="AL168" s="10">
        <f t="shared" si="17"/>
        <v>0</v>
      </c>
    </row>
    <row r="169" spans="1:38" s="197" customFormat="1" x14ac:dyDescent="0.25">
      <c r="A169" s="246">
        <v>2</v>
      </c>
      <c r="B169" s="247" t="s">
        <v>1865</v>
      </c>
      <c r="C169" s="229">
        <v>12</v>
      </c>
      <c r="D169" s="229">
        <v>11</v>
      </c>
      <c r="E169" s="229">
        <v>10</v>
      </c>
      <c r="F169" s="230">
        <v>16</v>
      </c>
      <c r="G169" s="230">
        <v>15</v>
      </c>
      <c r="H169" s="230">
        <v>10</v>
      </c>
      <c r="I169" s="228">
        <v>14</v>
      </c>
      <c r="J169" s="228">
        <v>13</v>
      </c>
      <c r="K169" s="228">
        <v>11</v>
      </c>
      <c r="L169" s="103">
        <v>16</v>
      </c>
      <c r="M169" s="103">
        <v>14</v>
      </c>
      <c r="N169" s="103">
        <v>10</v>
      </c>
      <c r="O169" s="661">
        <v>16</v>
      </c>
      <c r="P169" s="661">
        <v>14</v>
      </c>
      <c r="Q169" s="661">
        <v>10</v>
      </c>
      <c r="R169" s="661">
        <v>16</v>
      </c>
      <c r="S169" s="661">
        <v>14</v>
      </c>
      <c r="T169" s="661">
        <v>10</v>
      </c>
      <c r="U169" s="662">
        <v>20</v>
      </c>
      <c r="V169" s="662">
        <v>17</v>
      </c>
      <c r="W169" s="662">
        <v>15</v>
      </c>
      <c r="X169" s="647">
        <v>1.3333333333333333</v>
      </c>
      <c r="Y169" s="647">
        <v>1.2727272727272727</v>
      </c>
      <c r="Z169" s="647">
        <v>1</v>
      </c>
      <c r="AA169" s="103">
        <v>16</v>
      </c>
      <c r="AB169" s="103">
        <v>14</v>
      </c>
      <c r="AC169" s="103">
        <v>10</v>
      </c>
      <c r="AD169" s="661">
        <v>16</v>
      </c>
      <c r="AE169" s="661">
        <v>14</v>
      </c>
      <c r="AF169" s="661">
        <v>10</v>
      </c>
      <c r="AG169" s="15">
        <f t="shared" si="16"/>
        <v>0</v>
      </c>
      <c r="AH169" s="15">
        <f t="shared" si="16"/>
        <v>0</v>
      </c>
      <c r="AI169" s="15">
        <f t="shared" si="16"/>
        <v>0</v>
      </c>
      <c r="AJ169" s="10">
        <f t="shared" si="17"/>
        <v>0</v>
      </c>
      <c r="AK169" s="10">
        <f t="shared" si="17"/>
        <v>0</v>
      </c>
      <c r="AL169" s="10">
        <f t="shared" si="17"/>
        <v>0</v>
      </c>
    </row>
    <row r="170" spans="1:38" s="197" customFormat="1" x14ac:dyDescent="0.25">
      <c r="A170" s="246">
        <v>3</v>
      </c>
      <c r="B170" s="247" t="s">
        <v>1866</v>
      </c>
      <c r="C170" s="229">
        <v>12</v>
      </c>
      <c r="D170" s="229">
        <v>11</v>
      </c>
      <c r="E170" s="229">
        <v>10</v>
      </c>
      <c r="F170" s="230">
        <v>16</v>
      </c>
      <c r="G170" s="230">
        <v>11</v>
      </c>
      <c r="H170" s="230">
        <v>10</v>
      </c>
      <c r="I170" s="228">
        <v>21</v>
      </c>
      <c r="J170" s="228">
        <v>17</v>
      </c>
      <c r="K170" s="228">
        <v>14</v>
      </c>
      <c r="L170" s="103">
        <v>15</v>
      </c>
      <c r="M170" s="103">
        <v>11</v>
      </c>
      <c r="N170" s="103">
        <v>10</v>
      </c>
      <c r="O170" s="661">
        <v>16</v>
      </c>
      <c r="P170" s="661">
        <v>14</v>
      </c>
      <c r="Q170" s="661">
        <v>10</v>
      </c>
      <c r="R170" s="661">
        <v>16</v>
      </c>
      <c r="S170" s="661">
        <v>14</v>
      </c>
      <c r="T170" s="661">
        <v>10</v>
      </c>
      <c r="U170" s="662">
        <v>20</v>
      </c>
      <c r="V170" s="662">
        <v>17</v>
      </c>
      <c r="W170" s="662">
        <v>15</v>
      </c>
      <c r="X170" s="647">
        <v>1.25</v>
      </c>
      <c r="Y170" s="647">
        <v>1</v>
      </c>
      <c r="Z170" s="647">
        <v>1</v>
      </c>
      <c r="AA170" s="103">
        <v>15</v>
      </c>
      <c r="AB170" s="103">
        <v>11</v>
      </c>
      <c r="AC170" s="103">
        <v>10</v>
      </c>
      <c r="AD170" s="661">
        <v>16</v>
      </c>
      <c r="AE170" s="661">
        <v>14</v>
      </c>
      <c r="AF170" s="661">
        <v>10</v>
      </c>
      <c r="AG170" s="15">
        <f t="shared" si="16"/>
        <v>6.666666666666667</v>
      </c>
      <c r="AH170" s="15">
        <f t="shared" si="16"/>
        <v>27.27272727272727</v>
      </c>
      <c r="AI170" s="15">
        <f t="shared" si="16"/>
        <v>0</v>
      </c>
      <c r="AJ170" s="10">
        <f t="shared" si="17"/>
        <v>0</v>
      </c>
      <c r="AK170" s="10">
        <f t="shared" si="17"/>
        <v>0</v>
      </c>
      <c r="AL170" s="10">
        <f t="shared" si="17"/>
        <v>0</v>
      </c>
    </row>
    <row r="171" spans="1:38" s="197" customFormat="1" x14ac:dyDescent="0.25">
      <c r="A171" s="246">
        <v>4</v>
      </c>
      <c r="B171" s="247" t="s">
        <v>1867</v>
      </c>
      <c r="C171" s="229">
        <v>12</v>
      </c>
      <c r="D171" s="229">
        <v>11</v>
      </c>
      <c r="E171" s="229">
        <v>10</v>
      </c>
      <c r="F171" s="230">
        <v>16</v>
      </c>
      <c r="G171" s="230">
        <v>11</v>
      </c>
      <c r="H171" s="230">
        <v>10</v>
      </c>
      <c r="I171" s="228">
        <v>15</v>
      </c>
      <c r="J171" s="228">
        <v>13</v>
      </c>
      <c r="K171" s="228">
        <v>11</v>
      </c>
      <c r="L171" s="103">
        <v>15</v>
      </c>
      <c r="M171" s="103">
        <v>11</v>
      </c>
      <c r="N171" s="103">
        <v>10</v>
      </c>
      <c r="O171" s="661">
        <v>16</v>
      </c>
      <c r="P171" s="661">
        <v>14</v>
      </c>
      <c r="Q171" s="661">
        <v>10</v>
      </c>
      <c r="R171" s="661">
        <v>16</v>
      </c>
      <c r="S171" s="661">
        <v>14</v>
      </c>
      <c r="T171" s="661">
        <v>10</v>
      </c>
      <c r="U171" s="662">
        <v>20</v>
      </c>
      <c r="V171" s="662">
        <v>17</v>
      </c>
      <c r="W171" s="662">
        <v>15</v>
      </c>
      <c r="X171" s="647">
        <v>1.25</v>
      </c>
      <c r="Y171" s="647">
        <v>1</v>
      </c>
      <c r="Z171" s="647">
        <v>1</v>
      </c>
      <c r="AA171" s="103">
        <v>15</v>
      </c>
      <c r="AB171" s="103">
        <v>11</v>
      </c>
      <c r="AC171" s="103">
        <v>10</v>
      </c>
      <c r="AD171" s="661">
        <v>16</v>
      </c>
      <c r="AE171" s="661">
        <v>14</v>
      </c>
      <c r="AF171" s="661">
        <v>10</v>
      </c>
      <c r="AG171" s="15">
        <f t="shared" si="16"/>
        <v>6.666666666666667</v>
      </c>
      <c r="AH171" s="15">
        <f t="shared" si="16"/>
        <v>27.27272727272727</v>
      </c>
      <c r="AI171" s="15">
        <f t="shared" si="16"/>
        <v>0</v>
      </c>
      <c r="AJ171" s="10">
        <f t="shared" si="17"/>
        <v>0</v>
      </c>
      <c r="AK171" s="10">
        <f t="shared" si="17"/>
        <v>0</v>
      </c>
      <c r="AL171" s="10">
        <f t="shared" si="17"/>
        <v>0</v>
      </c>
    </row>
    <row r="172" spans="1:38" s="197" customFormat="1" x14ac:dyDescent="0.25">
      <c r="A172" s="246">
        <v>5</v>
      </c>
      <c r="B172" s="247" t="s">
        <v>1868</v>
      </c>
      <c r="C172" s="229">
        <v>12</v>
      </c>
      <c r="D172" s="229">
        <v>11</v>
      </c>
      <c r="E172" s="229">
        <v>10</v>
      </c>
      <c r="F172" s="230">
        <v>16</v>
      </c>
      <c r="G172" s="230">
        <v>12.5</v>
      </c>
      <c r="H172" s="230">
        <v>10</v>
      </c>
      <c r="I172" s="228">
        <v>14</v>
      </c>
      <c r="J172" s="228">
        <v>12.5</v>
      </c>
      <c r="K172" s="228">
        <v>12</v>
      </c>
      <c r="L172" s="103">
        <v>15</v>
      </c>
      <c r="M172" s="103">
        <v>12</v>
      </c>
      <c r="N172" s="103">
        <v>10</v>
      </c>
      <c r="O172" s="661">
        <v>18</v>
      </c>
      <c r="P172" s="661">
        <v>15</v>
      </c>
      <c r="Q172" s="661">
        <v>10</v>
      </c>
      <c r="R172" s="661">
        <v>18</v>
      </c>
      <c r="S172" s="661">
        <v>15</v>
      </c>
      <c r="T172" s="661">
        <v>10</v>
      </c>
      <c r="U172" s="662">
        <v>24</v>
      </c>
      <c r="V172" s="662">
        <v>19</v>
      </c>
      <c r="W172" s="662">
        <v>15</v>
      </c>
      <c r="X172" s="647">
        <v>1.25</v>
      </c>
      <c r="Y172" s="647">
        <v>1.0909090909090908</v>
      </c>
      <c r="Z172" s="647">
        <v>1</v>
      </c>
      <c r="AA172" s="103">
        <v>15</v>
      </c>
      <c r="AB172" s="103">
        <v>12</v>
      </c>
      <c r="AC172" s="103">
        <v>10</v>
      </c>
      <c r="AD172" s="661">
        <v>18</v>
      </c>
      <c r="AE172" s="661">
        <v>15</v>
      </c>
      <c r="AF172" s="661">
        <v>10</v>
      </c>
      <c r="AG172" s="15">
        <f t="shared" si="16"/>
        <v>20</v>
      </c>
      <c r="AH172" s="15">
        <f t="shared" si="16"/>
        <v>25</v>
      </c>
      <c r="AI172" s="15">
        <f t="shared" si="16"/>
        <v>0</v>
      </c>
      <c r="AJ172" s="10">
        <f t="shared" si="17"/>
        <v>0</v>
      </c>
      <c r="AK172" s="10">
        <f t="shared" si="17"/>
        <v>0</v>
      </c>
      <c r="AL172" s="10">
        <f t="shared" si="17"/>
        <v>0</v>
      </c>
    </row>
    <row r="173" spans="1:38" s="197" customFormat="1" x14ac:dyDescent="0.25">
      <c r="A173" s="246">
        <v>6</v>
      </c>
      <c r="B173" s="247" t="s">
        <v>1869</v>
      </c>
      <c r="C173" s="229">
        <v>12</v>
      </c>
      <c r="D173" s="229">
        <v>11</v>
      </c>
      <c r="E173" s="229">
        <v>10</v>
      </c>
      <c r="F173" s="230">
        <v>12</v>
      </c>
      <c r="G173" s="230">
        <v>11</v>
      </c>
      <c r="H173" s="230">
        <v>10</v>
      </c>
      <c r="I173" s="228">
        <v>20</v>
      </c>
      <c r="J173" s="228">
        <v>18</v>
      </c>
      <c r="K173" s="228">
        <v>14</v>
      </c>
      <c r="L173" s="103">
        <v>12</v>
      </c>
      <c r="M173" s="103">
        <v>11</v>
      </c>
      <c r="N173" s="103">
        <v>10</v>
      </c>
      <c r="O173" s="661">
        <v>15</v>
      </c>
      <c r="P173" s="661">
        <v>13</v>
      </c>
      <c r="Q173" s="661">
        <v>10</v>
      </c>
      <c r="R173" s="661">
        <v>15</v>
      </c>
      <c r="S173" s="661">
        <v>13</v>
      </c>
      <c r="T173" s="661">
        <v>10</v>
      </c>
      <c r="U173" s="662">
        <v>18</v>
      </c>
      <c r="V173" s="662">
        <v>16</v>
      </c>
      <c r="W173" s="662">
        <v>15</v>
      </c>
      <c r="X173" s="647">
        <v>1</v>
      </c>
      <c r="Y173" s="647">
        <v>1</v>
      </c>
      <c r="Z173" s="647">
        <v>1</v>
      </c>
      <c r="AA173" s="103">
        <v>12</v>
      </c>
      <c r="AB173" s="103">
        <v>11</v>
      </c>
      <c r="AC173" s="103">
        <v>10</v>
      </c>
      <c r="AD173" s="661">
        <v>15</v>
      </c>
      <c r="AE173" s="661">
        <v>13</v>
      </c>
      <c r="AF173" s="661">
        <v>10</v>
      </c>
      <c r="AG173" s="15">
        <f t="shared" si="16"/>
        <v>25</v>
      </c>
      <c r="AH173" s="15">
        <f t="shared" si="16"/>
        <v>18.181818181818183</v>
      </c>
      <c r="AI173" s="15">
        <f t="shared" si="16"/>
        <v>0</v>
      </c>
      <c r="AJ173" s="10">
        <f t="shared" si="17"/>
        <v>0</v>
      </c>
      <c r="AK173" s="10">
        <f t="shared" si="17"/>
        <v>0</v>
      </c>
      <c r="AL173" s="10">
        <f t="shared" si="17"/>
        <v>0</v>
      </c>
    </row>
    <row r="174" spans="1:38" s="197" customFormat="1" x14ac:dyDescent="0.25">
      <c r="A174" s="241" t="s">
        <v>1871</v>
      </c>
      <c r="B174" s="242" t="s">
        <v>880</v>
      </c>
      <c r="C174" s="252"/>
      <c r="D174" s="252"/>
      <c r="E174" s="229"/>
      <c r="F174" s="230"/>
      <c r="G174" s="230"/>
      <c r="H174" s="230"/>
      <c r="I174" s="228"/>
      <c r="J174" s="228"/>
      <c r="K174" s="228"/>
      <c r="L174" s="103"/>
      <c r="M174" s="103"/>
      <c r="N174" s="103"/>
      <c r="O174" s="657"/>
      <c r="P174" s="103"/>
      <c r="Q174" s="103"/>
      <c r="R174" s="657"/>
      <c r="S174" s="103"/>
      <c r="T174" s="103"/>
      <c r="U174" s="657"/>
      <c r="V174" s="103"/>
      <c r="W174" s="103"/>
      <c r="X174" s="643"/>
      <c r="Y174" s="643"/>
      <c r="Z174" s="643"/>
      <c r="AA174" s="103"/>
      <c r="AB174" s="103"/>
      <c r="AC174" s="103"/>
      <c r="AD174" s="657"/>
      <c r="AE174" s="103"/>
      <c r="AF174" s="103"/>
      <c r="AG174" s="15"/>
      <c r="AH174" s="15"/>
      <c r="AI174" s="15"/>
      <c r="AJ174" s="10"/>
      <c r="AK174" s="10"/>
      <c r="AL174" s="10"/>
    </row>
    <row r="175" spans="1:38" s="197" customFormat="1" x14ac:dyDescent="0.25">
      <c r="A175" s="246">
        <v>1</v>
      </c>
      <c r="B175" s="247" t="s">
        <v>1864</v>
      </c>
      <c r="C175" s="229">
        <v>16</v>
      </c>
      <c r="D175" s="229">
        <v>15</v>
      </c>
      <c r="E175" s="229">
        <v>14</v>
      </c>
      <c r="F175" s="230">
        <v>21</v>
      </c>
      <c r="G175" s="230">
        <v>17</v>
      </c>
      <c r="H175" s="230">
        <v>14</v>
      </c>
      <c r="I175" s="228">
        <v>30</v>
      </c>
      <c r="J175" s="228">
        <v>25</v>
      </c>
      <c r="K175" s="228">
        <v>20</v>
      </c>
      <c r="L175" s="103">
        <v>20</v>
      </c>
      <c r="M175" s="103">
        <v>16</v>
      </c>
      <c r="N175" s="103">
        <v>14</v>
      </c>
      <c r="O175" s="661">
        <v>21</v>
      </c>
      <c r="P175" s="661">
        <v>17</v>
      </c>
      <c r="Q175" s="661">
        <v>14</v>
      </c>
      <c r="R175" s="661">
        <v>21</v>
      </c>
      <c r="S175" s="661">
        <v>17</v>
      </c>
      <c r="T175" s="661">
        <v>14</v>
      </c>
      <c r="U175" s="662">
        <v>28</v>
      </c>
      <c r="V175" s="662">
        <v>24</v>
      </c>
      <c r="W175" s="662">
        <v>18</v>
      </c>
      <c r="X175" s="647">
        <v>1.25</v>
      </c>
      <c r="Y175" s="647">
        <v>1.0666666666666667</v>
      </c>
      <c r="Z175" s="647">
        <v>1</v>
      </c>
      <c r="AA175" s="103">
        <v>20</v>
      </c>
      <c r="AB175" s="103">
        <v>16</v>
      </c>
      <c r="AC175" s="103">
        <v>14</v>
      </c>
      <c r="AD175" s="661">
        <v>21</v>
      </c>
      <c r="AE175" s="661">
        <v>17</v>
      </c>
      <c r="AF175" s="661">
        <v>14</v>
      </c>
      <c r="AG175" s="15">
        <f t="shared" si="16"/>
        <v>5</v>
      </c>
      <c r="AH175" s="15">
        <f t="shared" si="16"/>
        <v>6.25</v>
      </c>
      <c r="AI175" s="15">
        <f t="shared" si="16"/>
        <v>0</v>
      </c>
      <c r="AJ175" s="10">
        <f t="shared" si="17"/>
        <v>0</v>
      </c>
      <c r="AK175" s="10">
        <f t="shared" si="17"/>
        <v>0</v>
      </c>
      <c r="AL175" s="10">
        <f t="shared" si="17"/>
        <v>0</v>
      </c>
    </row>
    <row r="176" spans="1:38" s="197" customFormat="1" x14ac:dyDescent="0.25">
      <c r="A176" s="246">
        <v>2</v>
      </c>
      <c r="B176" s="247" t="s">
        <v>1865</v>
      </c>
      <c r="C176" s="229">
        <v>16</v>
      </c>
      <c r="D176" s="229">
        <v>15</v>
      </c>
      <c r="E176" s="229">
        <v>14</v>
      </c>
      <c r="F176" s="230">
        <v>20</v>
      </c>
      <c r="G176" s="230">
        <v>15</v>
      </c>
      <c r="H176" s="230">
        <v>14</v>
      </c>
      <c r="I176" s="228">
        <v>23</v>
      </c>
      <c r="J176" s="228">
        <v>19</v>
      </c>
      <c r="K176" s="228">
        <v>17</v>
      </c>
      <c r="L176" s="103">
        <v>19</v>
      </c>
      <c r="M176" s="103">
        <v>15</v>
      </c>
      <c r="N176" s="103">
        <v>14</v>
      </c>
      <c r="O176" s="661">
        <v>20</v>
      </c>
      <c r="P176" s="661">
        <v>15</v>
      </c>
      <c r="Q176" s="661">
        <v>14</v>
      </c>
      <c r="R176" s="661">
        <v>20</v>
      </c>
      <c r="S176" s="661">
        <v>15</v>
      </c>
      <c r="T176" s="661">
        <v>14</v>
      </c>
      <c r="U176" s="662">
        <v>27</v>
      </c>
      <c r="V176" s="662">
        <v>22</v>
      </c>
      <c r="W176" s="662">
        <v>18</v>
      </c>
      <c r="X176" s="647">
        <v>1.1875</v>
      </c>
      <c r="Y176" s="647">
        <v>1</v>
      </c>
      <c r="Z176" s="647">
        <v>1</v>
      </c>
      <c r="AA176" s="103">
        <v>19</v>
      </c>
      <c r="AB176" s="103">
        <v>15</v>
      </c>
      <c r="AC176" s="103">
        <v>14</v>
      </c>
      <c r="AD176" s="661">
        <v>20</v>
      </c>
      <c r="AE176" s="661">
        <v>15</v>
      </c>
      <c r="AF176" s="661">
        <v>14</v>
      </c>
      <c r="AG176" s="15">
        <f t="shared" si="16"/>
        <v>5.2631578947368416</v>
      </c>
      <c r="AH176" s="15">
        <f t="shared" si="16"/>
        <v>0</v>
      </c>
      <c r="AI176" s="15">
        <f t="shared" si="16"/>
        <v>0</v>
      </c>
      <c r="AJ176" s="10">
        <f t="shared" si="17"/>
        <v>0</v>
      </c>
      <c r="AK176" s="10">
        <f t="shared" si="17"/>
        <v>0</v>
      </c>
      <c r="AL176" s="10">
        <f t="shared" si="17"/>
        <v>0</v>
      </c>
    </row>
    <row r="177" spans="1:38" s="197" customFormat="1" x14ac:dyDescent="0.25">
      <c r="A177" s="246">
        <v>3</v>
      </c>
      <c r="B177" s="247" t="s">
        <v>1866</v>
      </c>
      <c r="C177" s="229">
        <v>15</v>
      </c>
      <c r="D177" s="229">
        <v>14</v>
      </c>
      <c r="E177" s="229">
        <v>13</v>
      </c>
      <c r="F177" s="230">
        <v>20</v>
      </c>
      <c r="G177" s="230">
        <v>15</v>
      </c>
      <c r="H177" s="230">
        <v>14</v>
      </c>
      <c r="I177" s="228">
        <v>23</v>
      </c>
      <c r="J177" s="228">
        <v>20</v>
      </c>
      <c r="K177" s="228">
        <v>17</v>
      </c>
      <c r="L177" s="103">
        <v>20</v>
      </c>
      <c r="M177" s="103">
        <v>14</v>
      </c>
      <c r="N177" s="103">
        <v>14</v>
      </c>
      <c r="O177" s="661">
        <v>20</v>
      </c>
      <c r="P177" s="661">
        <v>15</v>
      </c>
      <c r="Q177" s="661">
        <v>14</v>
      </c>
      <c r="R177" s="661">
        <v>20</v>
      </c>
      <c r="S177" s="661">
        <v>15</v>
      </c>
      <c r="T177" s="661">
        <v>14</v>
      </c>
      <c r="U177" s="662">
        <v>27</v>
      </c>
      <c r="V177" s="662">
        <v>22</v>
      </c>
      <c r="W177" s="662">
        <v>18</v>
      </c>
      <c r="X177" s="647">
        <v>1.3333333333333333</v>
      </c>
      <c r="Y177" s="647">
        <v>1</v>
      </c>
      <c r="Z177" s="647">
        <v>1.0769230769230769</v>
      </c>
      <c r="AA177" s="103">
        <v>20</v>
      </c>
      <c r="AB177" s="103">
        <v>14</v>
      </c>
      <c r="AC177" s="103">
        <v>14</v>
      </c>
      <c r="AD177" s="661">
        <v>20</v>
      </c>
      <c r="AE177" s="661">
        <v>15</v>
      </c>
      <c r="AF177" s="661">
        <v>14</v>
      </c>
      <c r="AG177" s="15">
        <f t="shared" si="16"/>
        <v>0</v>
      </c>
      <c r="AH177" s="15">
        <f t="shared" si="16"/>
        <v>7.1428571428571423</v>
      </c>
      <c r="AI177" s="15">
        <f t="shared" si="16"/>
        <v>0</v>
      </c>
      <c r="AJ177" s="10">
        <f t="shared" si="17"/>
        <v>0</v>
      </c>
      <c r="AK177" s="10">
        <f t="shared" si="17"/>
        <v>0</v>
      </c>
      <c r="AL177" s="10">
        <f t="shared" si="17"/>
        <v>0</v>
      </c>
    </row>
    <row r="178" spans="1:38" s="197" customFormat="1" x14ac:dyDescent="0.25">
      <c r="A178" s="246">
        <v>4</v>
      </c>
      <c r="B178" s="247" t="s">
        <v>1867</v>
      </c>
      <c r="C178" s="229">
        <v>15</v>
      </c>
      <c r="D178" s="229">
        <v>14</v>
      </c>
      <c r="E178" s="229">
        <v>13</v>
      </c>
      <c r="F178" s="230">
        <v>18</v>
      </c>
      <c r="G178" s="230">
        <v>15</v>
      </c>
      <c r="H178" s="230">
        <v>14</v>
      </c>
      <c r="I178" s="228">
        <v>20</v>
      </c>
      <c r="J178" s="228">
        <v>15</v>
      </c>
      <c r="K178" s="228">
        <v>14</v>
      </c>
      <c r="L178" s="103">
        <v>18</v>
      </c>
      <c r="M178" s="103">
        <v>14</v>
      </c>
      <c r="N178" s="103">
        <v>14</v>
      </c>
      <c r="O178" s="661">
        <v>18</v>
      </c>
      <c r="P178" s="661">
        <v>15</v>
      </c>
      <c r="Q178" s="661">
        <v>14</v>
      </c>
      <c r="R178" s="661">
        <v>18</v>
      </c>
      <c r="S178" s="661">
        <v>15</v>
      </c>
      <c r="T178" s="661">
        <v>14</v>
      </c>
      <c r="U178" s="662">
        <v>25</v>
      </c>
      <c r="V178" s="662">
        <v>22</v>
      </c>
      <c r="W178" s="662">
        <v>18</v>
      </c>
      <c r="X178" s="647">
        <v>1.2</v>
      </c>
      <c r="Y178" s="647">
        <v>1</v>
      </c>
      <c r="Z178" s="647">
        <v>1.0769230769230769</v>
      </c>
      <c r="AA178" s="103">
        <v>18</v>
      </c>
      <c r="AB178" s="103">
        <v>14</v>
      </c>
      <c r="AC178" s="103">
        <v>14</v>
      </c>
      <c r="AD178" s="661">
        <v>18</v>
      </c>
      <c r="AE178" s="661">
        <v>15</v>
      </c>
      <c r="AF178" s="661">
        <v>14</v>
      </c>
      <c r="AG178" s="15">
        <f t="shared" si="16"/>
        <v>0</v>
      </c>
      <c r="AH178" s="15">
        <f t="shared" si="16"/>
        <v>7.1428571428571423</v>
      </c>
      <c r="AI178" s="15">
        <f t="shared" si="16"/>
        <v>0</v>
      </c>
      <c r="AJ178" s="10">
        <f t="shared" si="17"/>
        <v>0</v>
      </c>
      <c r="AK178" s="10">
        <f t="shared" si="17"/>
        <v>0</v>
      </c>
      <c r="AL178" s="10">
        <f t="shared" si="17"/>
        <v>0</v>
      </c>
    </row>
    <row r="179" spans="1:38" s="197" customFormat="1" x14ac:dyDescent="0.25">
      <c r="A179" s="246">
        <v>5</v>
      </c>
      <c r="B179" s="247" t="s">
        <v>1868</v>
      </c>
      <c r="C179" s="229">
        <v>16</v>
      </c>
      <c r="D179" s="229">
        <v>15</v>
      </c>
      <c r="E179" s="229">
        <v>14</v>
      </c>
      <c r="F179" s="230">
        <v>19.5</v>
      </c>
      <c r="G179" s="230">
        <v>17</v>
      </c>
      <c r="H179" s="230">
        <v>14</v>
      </c>
      <c r="I179" s="228">
        <v>21</v>
      </c>
      <c r="J179" s="228">
        <v>19</v>
      </c>
      <c r="K179" s="228">
        <v>18</v>
      </c>
      <c r="L179" s="103">
        <v>19</v>
      </c>
      <c r="M179" s="103">
        <v>16</v>
      </c>
      <c r="N179" s="103">
        <v>14</v>
      </c>
      <c r="O179" s="661">
        <v>19.5</v>
      </c>
      <c r="P179" s="661">
        <v>17</v>
      </c>
      <c r="Q179" s="661">
        <v>14</v>
      </c>
      <c r="R179" s="661">
        <v>19.5</v>
      </c>
      <c r="S179" s="661">
        <v>17</v>
      </c>
      <c r="T179" s="661">
        <v>14</v>
      </c>
      <c r="U179" s="662">
        <v>27</v>
      </c>
      <c r="V179" s="662">
        <v>24</v>
      </c>
      <c r="W179" s="662">
        <v>18</v>
      </c>
      <c r="X179" s="647">
        <v>1.1875</v>
      </c>
      <c r="Y179" s="647">
        <v>1.0666666666666667</v>
      </c>
      <c r="Z179" s="647">
        <v>1</v>
      </c>
      <c r="AA179" s="103">
        <v>19</v>
      </c>
      <c r="AB179" s="103">
        <v>16</v>
      </c>
      <c r="AC179" s="103">
        <v>14</v>
      </c>
      <c r="AD179" s="661">
        <v>19.5</v>
      </c>
      <c r="AE179" s="661">
        <v>17</v>
      </c>
      <c r="AF179" s="661">
        <v>14</v>
      </c>
      <c r="AG179" s="15">
        <f t="shared" si="16"/>
        <v>2.6315789473684208</v>
      </c>
      <c r="AH179" s="15">
        <f t="shared" si="16"/>
        <v>6.25</v>
      </c>
      <c r="AI179" s="15">
        <f t="shared" si="16"/>
        <v>0</v>
      </c>
      <c r="AJ179" s="10">
        <f t="shared" si="17"/>
        <v>0</v>
      </c>
      <c r="AK179" s="10">
        <f t="shared" si="17"/>
        <v>0</v>
      </c>
      <c r="AL179" s="10">
        <f t="shared" si="17"/>
        <v>0</v>
      </c>
    </row>
    <row r="180" spans="1:38" s="197" customFormat="1" x14ac:dyDescent="0.25">
      <c r="A180" s="246">
        <v>6</v>
      </c>
      <c r="B180" s="247" t="s">
        <v>1869</v>
      </c>
      <c r="C180" s="229">
        <v>16</v>
      </c>
      <c r="D180" s="229">
        <v>15</v>
      </c>
      <c r="E180" s="229">
        <v>14</v>
      </c>
      <c r="F180" s="230">
        <v>18</v>
      </c>
      <c r="G180" s="230">
        <v>15</v>
      </c>
      <c r="H180" s="230">
        <v>16</v>
      </c>
      <c r="I180" s="228">
        <v>25</v>
      </c>
      <c r="J180" s="228">
        <v>23</v>
      </c>
      <c r="K180" s="228">
        <v>20</v>
      </c>
      <c r="L180" s="103">
        <v>18</v>
      </c>
      <c r="M180" s="103">
        <v>15</v>
      </c>
      <c r="N180" s="103">
        <v>15</v>
      </c>
      <c r="O180" s="661">
        <v>18</v>
      </c>
      <c r="P180" s="661">
        <v>15</v>
      </c>
      <c r="Q180" s="661">
        <v>16</v>
      </c>
      <c r="R180" s="661">
        <v>18</v>
      </c>
      <c r="S180" s="661">
        <v>16</v>
      </c>
      <c r="T180" s="661">
        <v>15</v>
      </c>
      <c r="U180" s="662">
        <v>25</v>
      </c>
      <c r="V180" s="662">
        <v>23</v>
      </c>
      <c r="W180" s="662">
        <v>20</v>
      </c>
      <c r="X180" s="647">
        <v>1.125</v>
      </c>
      <c r="Y180" s="647">
        <v>1</v>
      </c>
      <c r="Z180" s="647">
        <v>1.0714285714285714</v>
      </c>
      <c r="AA180" s="103">
        <v>18</v>
      </c>
      <c r="AB180" s="103">
        <v>15</v>
      </c>
      <c r="AC180" s="103">
        <v>15</v>
      </c>
      <c r="AD180" s="661">
        <v>18</v>
      </c>
      <c r="AE180" s="661">
        <v>16</v>
      </c>
      <c r="AF180" s="661">
        <v>15</v>
      </c>
      <c r="AG180" s="15">
        <f t="shared" si="16"/>
        <v>0</v>
      </c>
      <c r="AH180" s="15">
        <f t="shared" si="16"/>
        <v>6.666666666666667</v>
      </c>
      <c r="AI180" s="15">
        <f t="shared" si="16"/>
        <v>0</v>
      </c>
      <c r="AJ180" s="10">
        <f t="shared" si="17"/>
        <v>0</v>
      </c>
      <c r="AK180" s="10">
        <f t="shared" si="17"/>
        <v>6.666666666666667</v>
      </c>
      <c r="AL180" s="10">
        <f t="shared" si="17"/>
        <v>-6.25</v>
      </c>
    </row>
    <row r="181" spans="1:38" s="197" customFormat="1" x14ac:dyDescent="0.25">
      <c r="A181" s="241" t="s">
        <v>1872</v>
      </c>
      <c r="B181" s="242" t="s">
        <v>881</v>
      </c>
      <c r="C181" s="252"/>
      <c r="D181" s="252"/>
      <c r="E181" s="229"/>
      <c r="F181" s="230"/>
      <c r="G181" s="230"/>
      <c r="H181" s="230"/>
      <c r="I181" s="228"/>
      <c r="J181" s="228"/>
      <c r="K181" s="228"/>
      <c r="L181" s="103"/>
      <c r="M181" s="103"/>
      <c r="N181" s="103"/>
      <c r="O181" s="657"/>
      <c r="P181" s="103"/>
      <c r="Q181" s="103"/>
      <c r="R181" s="657"/>
      <c r="S181" s="103"/>
      <c r="T181" s="103"/>
      <c r="U181" s="657"/>
      <c r="V181" s="103"/>
      <c r="W181" s="103"/>
      <c r="X181" s="643"/>
      <c r="Y181" s="643"/>
      <c r="Z181" s="643"/>
      <c r="AA181" s="103"/>
      <c r="AB181" s="103"/>
      <c r="AC181" s="103"/>
      <c r="AD181" s="657"/>
      <c r="AE181" s="103"/>
      <c r="AF181" s="103"/>
      <c r="AG181" s="15"/>
      <c r="AH181" s="15"/>
      <c r="AI181" s="15"/>
      <c r="AJ181" s="10"/>
      <c r="AK181" s="10"/>
      <c r="AL181" s="10"/>
    </row>
    <row r="182" spans="1:38" s="197" customFormat="1" x14ac:dyDescent="0.25">
      <c r="A182" s="246">
        <v>1</v>
      </c>
      <c r="B182" s="247" t="s">
        <v>1864</v>
      </c>
      <c r="C182" s="229">
        <v>12</v>
      </c>
      <c r="D182" s="229">
        <v>11</v>
      </c>
      <c r="E182" s="229">
        <v>10</v>
      </c>
      <c r="F182" s="230">
        <v>12</v>
      </c>
      <c r="G182" s="230">
        <v>11</v>
      </c>
      <c r="H182" s="230">
        <v>10</v>
      </c>
      <c r="I182" s="228">
        <v>15</v>
      </c>
      <c r="J182" s="228">
        <v>14</v>
      </c>
      <c r="K182" s="228">
        <v>13</v>
      </c>
      <c r="L182" s="103">
        <v>12</v>
      </c>
      <c r="M182" s="103">
        <v>11</v>
      </c>
      <c r="N182" s="103">
        <v>10</v>
      </c>
      <c r="O182" s="657">
        <v>13.5</v>
      </c>
      <c r="P182" s="103">
        <v>12.5</v>
      </c>
      <c r="Q182" s="103">
        <v>11.5</v>
      </c>
      <c r="R182" s="657">
        <v>13.5</v>
      </c>
      <c r="S182" s="103">
        <v>12.5</v>
      </c>
      <c r="T182" s="103">
        <v>11.5</v>
      </c>
      <c r="U182" s="657">
        <v>13.5</v>
      </c>
      <c r="V182" s="103">
        <v>12.5</v>
      </c>
      <c r="W182" s="103">
        <v>11.5</v>
      </c>
      <c r="X182" s="647">
        <v>1</v>
      </c>
      <c r="Y182" s="647">
        <v>1</v>
      </c>
      <c r="Z182" s="647">
        <v>1</v>
      </c>
      <c r="AA182" s="103">
        <v>12</v>
      </c>
      <c r="AB182" s="103">
        <v>11</v>
      </c>
      <c r="AC182" s="103">
        <v>10</v>
      </c>
      <c r="AD182" s="657">
        <v>13.5</v>
      </c>
      <c r="AE182" s="103">
        <v>12.5</v>
      </c>
      <c r="AF182" s="103">
        <v>11.5</v>
      </c>
      <c r="AG182" s="15">
        <f t="shared" si="16"/>
        <v>12.5</v>
      </c>
      <c r="AH182" s="15">
        <f t="shared" si="16"/>
        <v>13.636363636363635</v>
      </c>
      <c r="AI182" s="15">
        <f t="shared" si="16"/>
        <v>15</v>
      </c>
      <c r="AJ182" s="10">
        <f t="shared" si="17"/>
        <v>0</v>
      </c>
      <c r="AK182" s="10">
        <f t="shared" si="17"/>
        <v>0</v>
      </c>
      <c r="AL182" s="10">
        <f t="shared" si="17"/>
        <v>0</v>
      </c>
    </row>
    <row r="183" spans="1:38" s="197" customFormat="1" x14ac:dyDescent="0.25">
      <c r="A183" s="246">
        <v>2</v>
      </c>
      <c r="B183" s="247" t="s">
        <v>1865</v>
      </c>
      <c r="C183" s="229">
        <v>10</v>
      </c>
      <c r="D183" s="229">
        <v>9</v>
      </c>
      <c r="E183" s="229">
        <v>8</v>
      </c>
      <c r="F183" s="230">
        <v>13</v>
      </c>
      <c r="G183" s="230">
        <v>10</v>
      </c>
      <c r="H183" s="230">
        <v>8</v>
      </c>
      <c r="I183" s="228">
        <v>13</v>
      </c>
      <c r="J183" s="228">
        <v>10</v>
      </c>
      <c r="K183" s="228">
        <v>9</v>
      </c>
      <c r="L183" s="103">
        <v>13</v>
      </c>
      <c r="M183" s="103">
        <v>10</v>
      </c>
      <c r="N183" s="103">
        <v>8</v>
      </c>
      <c r="O183" s="657">
        <v>13</v>
      </c>
      <c r="P183" s="103">
        <v>10</v>
      </c>
      <c r="Q183" s="103">
        <v>8.5</v>
      </c>
      <c r="R183" s="657">
        <v>13</v>
      </c>
      <c r="S183" s="103">
        <v>10</v>
      </c>
      <c r="T183" s="103">
        <v>8.5</v>
      </c>
      <c r="U183" s="657">
        <v>13</v>
      </c>
      <c r="V183" s="103">
        <v>10</v>
      </c>
      <c r="W183" s="103">
        <v>8.5</v>
      </c>
      <c r="X183" s="647">
        <v>1.3</v>
      </c>
      <c r="Y183" s="647">
        <v>1.1111111111111112</v>
      </c>
      <c r="Z183" s="647">
        <v>1</v>
      </c>
      <c r="AA183" s="103">
        <v>13</v>
      </c>
      <c r="AB183" s="103">
        <v>10</v>
      </c>
      <c r="AC183" s="103">
        <v>8</v>
      </c>
      <c r="AD183" s="657">
        <v>13</v>
      </c>
      <c r="AE183" s="103">
        <v>10</v>
      </c>
      <c r="AF183" s="103">
        <v>8.5</v>
      </c>
      <c r="AG183" s="15">
        <f t="shared" si="16"/>
        <v>0</v>
      </c>
      <c r="AH183" s="15">
        <f t="shared" si="16"/>
        <v>0</v>
      </c>
      <c r="AI183" s="15">
        <f t="shared" si="16"/>
        <v>6.25</v>
      </c>
      <c r="AJ183" s="10">
        <f t="shared" si="17"/>
        <v>0</v>
      </c>
      <c r="AK183" s="10">
        <f t="shared" si="17"/>
        <v>0</v>
      </c>
      <c r="AL183" s="10">
        <f t="shared" si="17"/>
        <v>0</v>
      </c>
    </row>
    <row r="184" spans="1:38" s="197" customFormat="1" x14ac:dyDescent="0.25">
      <c r="A184" s="246">
        <v>3</v>
      </c>
      <c r="B184" s="247" t="s">
        <v>1866</v>
      </c>
      <c r="C184" s="229">
        <v>10</v>
      </c>
      <c r="D184" s="229">
        <v>9</v>
      </c>
      <c r="E184" s="229">
        <v>8</v>
      </c>
      <c r="F184" s="230">
        <v>13</v>
      </c>
      <c r="G184" s="230">
        <v>10</v>
      </c>
      <c r="H184" s="230">
        <v>8</v>
      </c>
      <c r="I184" s="228">
        <v>16</v>
      </c>
      <c r="J184" s="228">
        <v>14</v>
      </c>
      <c r="K184" s="228">
        <v>13</v>
      </c>
      <c r="L184" s="103">
        <v>13</v>
      </c>
      <c r="M184" s="103">
        <v>10</v>
      </c>
      <c r="N184" s="103">
        <v>8</v>
      </c>
      <c r="O184" s="657">
        <v>14.5</v>
      </c>
      <c r="P184" s="103">
        <v>12</v>
      </c>
      <c r="Q184" s="103">
        <v>10.5</v>
      </c>
      <c r="R184" s="657">
        <v>14.5</v>
      </c>
      <c r="S184" s="103">
        <v>12</v>
      </c>
      <c r="T184" s="103">
        <v>10.5</v>
      </c>
      <c r="U184" s="657">
        <v>14.5</v>
      </c>
      <c r="V184" s="103">
        <v>12</v>
      </c>
      <c r="W184" s="103">
        <v>10.5</v>
      </c>
      <c r="X184" s="647">
        <v>1.3</v>
      </c>
      <c r="Y184" s="647">
        <v>1.1111111111111112</v>
      </c>
      <c r="Z184" s="647">
        <v>1</v>
      </c>
      <c r="AA184" s="103">
        <v>13</v>
      </c>
      <c r="AB184" s="103">
        <v>10</v>
      </c>
      <c r="AC184" s="103">
        <v>8</v>
      </c>
      <c r="AD184" s="657">
        <v>14.5</v>
      </c>
      <c r="AE184" s="103">
        <v>12</v>
      </c>
      <c r="AF184" s="103">
        <v>10.5</v>
      </c>
      <c r="AG184" s="15">
        <f t="shared" si="16"/>
        <v>11.538461538461538</v>
      </c>
      <c r="AH184" s="15">
        <f t="shared" si="16"/>
        <v>20</v>
      </c>
      <c r="AI184" s="15">
        <f t="shared" si="16"/>
        <v>31.25</v>
      </c>
      <c r="AJ184" s="10">
        <f t="shared" si="17"/>
        <v>0</v>
      </c>
      <c r="AK184" s="10">
        <f t="shared" si="17"/>
        <v>0</v>
      </c>
      <c r="AL184" s="10">
        <f t="shared" si="17"/>
        <v>0</v>
      </c>
    </row>
    <row r="185" spans="1:38" s="197" customFormat="1" x14ac:dyDescent="0.25">
      <c r="A185" s="246">
        <v>4</v>
      </c>
      <c r="B185" s="247" t="s">
        <v>1867</v>
      </c>
      <c r="C185" s="229">
        <v>10</v>
      </c>
      <c r="D185" s="229">
        <v>9</v>
      </c>
      <c r="E185" s="229">
        <v>8</v>
      </c>
      <c r="F185" s="230">
        <v>13</v>
      </c>
      <c r="G185" s="230">
        <v>10</v>
      </c>
      <c r="H185" s="230">
        <v>8</v>
      </c>
      <c r="I185" s="228">
        <v>13</v>
      </c>
      <c r="J185" s="228">
        <v>11</v>
      </c>
      <c r="K185" s="228">
        <v>10</v>
      </c>
      <c r="L185" s="103">
        <v>13</v>
      </c>
      <c r="M185" s="103">
        <v>10</v>
      </c>
      <c r="N185" s="103">
        <v>8</v>
      </c>
      <c r="O185" s="657">
        <v>13</v>
      </c>
      <c r="P185" s="103">
        <v>10.5</v>
      </c>
      <c r="Q185" s="103">
        <v>9</v>
      </c>
      <c r="R185" s="657">
        <v>13</v>
      </c>
      <c r="S185" s="103">
        <v>10.5</v>
      </c>
      <c r="T185" s="103">
        <v>9</v>
      </c>
      <c r="U185" s="657">
        <v>13</v>
      </c>
      <c r="V185" s="103">
        <v>10.5</v>
      </c>
      <c r="W185" s="103">
        <v>9</v>
      </c>
      <c r="X185" s="647">
        <v>1.3</v>
      </c>
      <c r="Y185" s="647">
        <v>1.1111111111111112</v>
      </c>
      <c r="Z185" s="647">
        <v>1</v>
      </c>
      <c r="AA185" s="103">
        <v>13</v>
      </c>
      <c r="AB185" s="103">
        <v>10</v>
      </c>
      <c r="AC185" s="103">
        <v>8</v>
      </c>
      <c r="AD185" s="657">
        <v>13</v>
      </c>
      <c r="AE185" s="103">
        <v>10.5</v>
      </c>
      <c r="AF185" s="103">
        <v>9</v>
      </c>
      <c r="AG185" s="15">
        <f t="shared" si="16"/>
        <v>0</v>
      </c>
      <c r="AH185" s="15">
        <f t="shared" si="16"/>
        <v>5</v>
      </c>
      <c r="AI185" s="15">
        <f t="shared" si="16"/>
        <v>12.5</v>
      </c>
      <c r="AJ185" s="10">
        <f t="shared" si="17"/>
        <v>0</v>
      </c>
      <c r="AK185" s="10">
        <f t="shared" si="17"/>
        <v>0</v>
      </c>
      <c r="AL185" s="10">
        <f t="shared" si="17"/>
        <v>0</v>
      </c>
    </row>
    <row r="186" spans="1:38" s="197" customFormat="1" x14ac:dyDescent="0.25">
      <c r="A186" s="246">
        <v>5</v>
      </c>
      <c r="B186" s="247" t="s">
        <v>1868</v>
      </c>
      <c r="C186" s="229">
        <v>12</v>
      </c>
      <c r="D186" s="229">
        <v>11</v>
      </c>
      <c r="E186" s="229">
        <v>10</v>
      </c>
      <c r="F186" s="230">
        <v>16</v>
      </c>
      <c r="G186" s="230">
        <v>12</v>
      </c>
      <c r="H186" s="230">
        <v>10</v>
      </c>
      <c r="I186" s="228">
        <v>16</v>
      </c>
      <c r="J186" s="228">
        <v>12</v>
      </c>
      <c r="K186" s="228">
        <v>11</v>
      </c>
      <c r="L186" s="103">
        <v>15</v>
      </c>
      <c r="M186" s="103">
        <v>12</v>
      </c>
      <c r="N186" s="103">
        <v>10</v>
      </c>
      <c r="O186" s="657">
        <v>16</v>
      </c>
      <c r="P186" s="103">
        <v>12</v>
      </c>
      <c r="Q186" s="103">
        <v>10.5</v>
      </c>
      <c r="R186" s="657">
        <v>16</v>
      </c>
      <c r="S186" s="103">
        <v>12</v>
      </c>
      <c r="T186" s="103">
        <v>10.5</v>
      </c>
      <c r="U186" s="657">
        <v>16</v>
      </c>
      <c r="V186" s="103">
        <v>12</v>
      </c>
      <c r="W186" s="103">
        <v>10.5</v>
      </c>
      <c r="X186" s="647">
        <v>1.25</v>
      </c>
      <c r="Y186" s="647">
        <v>1.0909090909090908</v>
      </c>
      <c r="Z186" s="647">
        <v>1</v>
      </c>
      <c r="AA186" s="103">
        <v>15</v>
      </c>
      <c r="AB186" s="103">
        <v>12</v>
      </c>
      <c r="AC186" s="103">
        <v>10</v>
      </c>
      <c r="AD186" s="657">
        <v>16</v>
      </c>
      <c r="AE186" s="103">
        <v>12</v>
      </c>
      <c r="AF186" s="103">
        <v>10.5</v>
      </c>
      <c r="AG186" s="15">
        <f t="shared" si="16"/>
        <v>6.666666666666667</v>
      </c>
      <c r="AH186" s="15">
        <f t="shared" si="16"/>
        <v>0</v>
      </c>
      <c r="AI186" s="15">
        <f t="shared" si="16"/>
        <v>5</v>
      </c>
      <c r="AJ186" s="10">
        <f t="shared" si="17"/>
        <v>0</v>
      </c>
      <c r="AK186" s="10">
        <f t="shared" si="17"/>
        <v>0</v>
      </c>
      <c r="AL186" s="10">
        <f t="shared" si="17"/>
        <v>0</v>
      </c>
    </row>
    <row r="187" spans="1:38" s="197" customFormat="1" x14ac:dyDescent="0.25">
      <c r="A187" s="246">
        <v>6</v>
      </c>
      <c r="B187" s="247" t="s">
        <v>1869</v>
      </c>
      <c r="C187" s="229">
        <v>12</v>
      </c>
      <c r="D187" s="229">
        <v>11</v>
      </c>
      <c r="E187" s="229">
        <v>10</v>
      </c>
      <c r="F187" s="230">
        <v>16</v>
      </c>
      <c r="G187" s="230">
        <v>12</v>
      </c>
      <c r="H187" s="230">
        <v>10</v>
      </c>
      <c r="I187" s="228">
        <v>16</v>
      </c>
      <c r="J187" s="228">
        <v>15</v>
      </c>
      <c r="K187" s="228">
        <v>12</v>
      </c>
      <c r="L187" s="103">
        <v>15</v>
      </c>
      <c r="M187" s="103">
        <v>12</v>
      </c>
      <c r="N187" s="103">
        <v>10</v>
      </c>
      <c r="O187" s="657">
        <v>16</v>
      </c>
      <c r="P187" s="103">
        <v>13.5</v>
      </c>
      <c r="Q187" s="103">
        <v>11</v>
      </c>
      <c r="R187" s="657">
        <v>16</v>
      </c>
      <c r="S187" s="103">
        <v>13.5</v>
      </c>
      <c r="T187" s="103">
        <v>11</v>
      </c>
      <c r="U187" s="657">
        <v>16</v>
      </c>
      <c r="V187" s="103">
        <v>13.5</v>
      </c>
      <c r="W187" s="103">
        <v>11</v>
      </c>
      <c r="X187" s="647">
        <v>1.25</v>
      </c>
      <c r="Y187" s="647">
        <v>1.0909090909090908</v>
      </c>
      <c r="Z187" s="647">
        <v>1</v>
      </c>
      <c r="AA187" s="103">
        <v>15</v>
      </c>
      <c r="AB187" s="103">
        <v>12</v>
      </c>
      <c r="AC187" s="103">
        <v>10</v>
      </c>
      <c r="AD187" s="657">
        <v>16</v>
      </c>
      <c r="AE187" s="103">
        <v>13.5</v>
      </c>
      <c r="AF187" s="103">
        <v>11</v>
      </c>
      <c r="AG187" s="15">
        <f t="shared" si="16"/>
        <v>6.666666666666667</v>
      </c>
      <c r="AH187" s="15">
        <f t="shared" si="16"/>
        <v>12.5</v>
      </c>
      <c r="AI187" s="15">
        <f t="shared" si="16"/>
        <v>10</v>
      </c>
      <c r="AJ187" s="10">
        <f t="shared" si="17"/>
        <v>0</v>
      </c>
      <c r="AK187" s="10">
        <f t="shared" si="17"/>
        <v>0</v>
      </c>
      <c r="AL187" s="10">
        <f t="shared" si="17"/>
        <v>0</v>
      </c>
    </row>
    <row r="188" spans="1:38" s="197" customFormat="1" x14ac:dyDescent="0.25">
      <c r="A188" s="241" t="s">
        <v>1873</v>
      </c>
      <c r="B188" s="242" t="s">
        <v>883</v>
      </c>
      <c r="C188" s="229"/>
      <c r="D188" s="229"/>
      <c r="E188" s="229"/>
      <c r="F188" s="230"/>
      <c r="G188" s="230"/>
      <c r="H188" s="230"/>
      <c r="I188" s="228"/>
      <c r="J188" s="228"/>
      <c r="K188" s="228"/>
      <c r="L188" s="103"/>
      <c r="M188" s="103"/>
      <c r="N188" s="103"/>
      <c r="O188" s="657"/>
      <c r="P188" s="103"/>
      <c r="Q188" s="103"/>
      <c r="R188" s="657"/>
      <c r="S188" s="103"/>
      <c r="T188" s="103"/>
      <c r="U188" s="657"/>
      <c r="V188" s="103"/>
      <c r="W188" s="103"/>
      <c r="X188" s="643"/>
      <c r="Y188" s="643"/>
      <c r="Z188" s="643"/>
      <c r="AA188" s="103"/>
      <c r="AB188" s="103"/>
      <c r="AC188" s="103"/>
      <c r="AD188" s="657"/>
      <c r="AE188" s="103"/>
      <c r="AF188" s="103"/>
      <c r="AG188" s="15"/>
      <c r="AH188" s="15"/>
      <c r="AI188" s="15"/>
      <c r="AJ188" s="10"/>
      <c r="AK188" s="10"/>
      <c r="AL188" s="10"/>
    </row>
    <row r="189" spans="1:38" s="197" customFormat="1" x14ac:dyDescent="0.25">
      <c r="A189" s="246">
        <v>1</v>
      </c>
      <c r="B189" s="247" t="s">
        <v>1864</v>
      </c>
      <c r="C189" s="229">
        <v>9</v>
      </c>
      <c r="D189" s="229"/>
      <c r="E189" s="229"/>
      <c r="F189" s="230">
        <v>9</v>
      </c>
      <c r="G189" s="230"/>
      <c r="H189" s="230"/>
      <c r="I189" s="228">
        <v>9</v>
      </c>
      <c r="J189" s="228"/>
      <c r="K189" s="228"/>
      <c r="L189" s="657">
        <v>9</v>
      </c>
      <c r="M189" s="103"/>
      <c r="N189" s="103"/>
      <c r="O189" s="657">
        <v>9</v>
      </c>
      <c r="P189" s="103"/>
      <c r="Q189" s="103"/>
      <c r="R189" s="657">
        <v>9</v>
      </c>
      <c r="S189" s="103"/>
      <c r="T189" s="103"/>
      <c r="U189" s="657">
        <v>9</v>
      </c>
      <c r="V189" s="103"/>
      <c r="W189" s="103"/>
      <c r="X189" s="649">
        <v>1</v>
      </c>
      <c r="Y189" s="643"/>
      <c r="Z189" s="643"/>
      <c r="AA189" s="657">
        <v>9</v>
      </c>
      <c r="AB189" s="103"/>
      <c r="AC189" s="103"/>
      <c r="AD189" s="657">
        <v>9</v>
      </c>
      <c r="AE189" s="103"/>
      <c r="AF189" s="103"/>
      <c r="AG189" s="15">
        <f t="shared" si="16"/>
        <v>0</v>
      </c>
      <c r="AH189" s="15"/>
      <c r="AI189" s="15"/>
      <c r="AJ189" s="10">
        <f t="shared" si="17"/>
        <v>0</v>
      </c>
      <c r="AK189" s="10"/>
      <c r="AL189" s="10"/>
    </row>
    <row r="190" spans="1:38" s="197" customFormat="1" x14ac:dyDescent="0.25">
      <c r="A190" s="246">
        <v>2</v>
      </c>
      <c r="B190" s="247" t="s">
        <v>1865</v>
      </c>
      <c r="C190" s="229">
        <v>9</v>
      </c>
      <c r="D190" s="229"/>
      <c r="E190" s="229"/>
      <c r="F190" s="230">
        <v>9</v>
      </c>
      <c r="G190" s="230"/>
      <c r="H190" s="230"/>
      <c r="I190" s="228">
        <v>9</v>
      </c>
      <c r="J190" s="228"/>
      <c r="K190" s="228"/>
      <c r="L190" s="657">
        <v>9</v>
      </c>
      <c r="M190" s="103"/>
      <c r="N190" s="103"/>
      <c r="O190" s="657">
        <v>9</v>
      </c>
      <c r="P190" s="103"/>
      <c r="Q190" s="103"/>
      <c r="R190" s="657">
        <v>9</v>
      </c>
      <c r="S190" s="103"/>
      <c r="T190" s="103"/>
      <c r="U190" s="657">
        <v>9</v>
      </c>
      <c r="V190" s="103"/>
      <c r="W190" s="103"/>
      <c r="X190" s="649">
        <v>1</v>
      </c>
      <c r="Y190" s="643"/>
      <c r="Z190" s="643"/>
      <c r="AA190" s="657">
        <v>9</v>
      </c>
      <c r="AB190" s="103"/>
      <c r="AC190" s="103"/>
      <c r="AD190" s="657">
        <v>9</v>
      </c>
      <c r="AE190" s="103"/>
      <c r="AF190" s="103"/>
      <c r="AG190" s="15">
        <f t="shared" si="16"/>
        <v>0</v>
      </c>
      <c r="AH190" s="15"/>
      <c r="AI190" s="15"/>
      <c r="AJ190" s="10">
        <f t="shared" si="17"/>
        <v>0</v>
      </c>
      <c r="AK190" s="10"/>
      <c r="AL190" s="10"/>
    </row>
    <row r="191" spans="1:38" s="197" customFormat="1" x14ac:dyDescent="0.25">
      <c r="A191" s="246">
        <v>3</v>
      </c>
      <c r="B191" s="247" t="s">
        <v>1866</v>
      </c>
      <c r="C191" s="229">
        <v>9</v>
      </c>
      <c r="D191" s="229"/>
      <c r="E191" s="229"/>
      <c r="F191" s="230">
        <v>9</v>
      </c>
      <c r="G191" s="230"/>
      <c r="H191" s="230"/>
      <c r="I191" s="228">
        <v>9</v>
      </c>
      <c r="J191" s="228"/>
      <c r="K191" s="228"/>
      <c r="L191" s="657">
        <v>9</v>
      </c>
      <c r="M191" s="103"/>
      <c r="N191" s="103"/>
      <c r="O191" s="657">
        <v>9</v>
      </c>
      <c r="P191" s="103"/>
      <c r="Q191" s="103"/>
      <c r="R191" s="657">
        <v>9</v>
      </c>
      <c r="S191" s="103"/>
      <c r="T191" s="103"/>
      <c r="U191" s="657">
        <v>9</v>
      </c>
      <c r="V191" s="103"/>
      <c r="W191" s="103"/>
      <c r="X191" s="649">
        <v>1</v>
      </c>
      <c r="Y191" s="643"/>
      <c r="Z191" s="643"/>
      <c r="AA191" s="657">
        <v>9</v>
      </c>
      <c r="AB191" s="103"/>
      <c r="AC191" s="103"/>
      <c r="AD191" s="657">
        <v>9</v>
      </c>
      <c r="AE191" s="103"/>
      <c r="AF191" s="103"/>
      <c r="AG191" s="15">
        <f t="shared" si="16"/>
        <v>0</v>
      </c>
      <c r="AH191" s="15"/>
      <c r="AI191" s="15"/>
      <c r="AJ191" s="10">
        <f t="shared" si="17"/>
        <v>0</v>
      </c>
      <c r="AK191" s="10"/>
      <c r="AL191" s="10"/>
    </row>
    <row r="192" spans="1:38" s="197" customFormat="1" x14ac:dyDescent="0.25">
      <c r="A192" s="246">
        <v>4</v>
      </c>
      <c r="B192" s="247" t="s">
        <v>1867</v>
      </c>
      <c r="C192" s="229">
        <v>9</v>
      </c>
      <c r="D192" s="229"/>
      <c r="E192" s="229"/>
      <c r="F192" s="230">
        <v>9</v>
      </c>
      <c r="G192" s="230"/>
      <c r="H192" s="230"/>
      <c r="I192" s="228">
        <v>9</v>
      </c>
      <c r="J192" s="228"/>
      <c r="K192" s="228"/>
      <c r="L192" s="657">
        <v>9</v>
      </c>
      <c r="M192" s="103"/>
      <c r="N192" s="103"/>
      <c r="O192" s="657">
        <v>9</v>
      </c>
      <c r="P192" s="103"/>
      <c r="Q192" s="103"/>
      <c r="R192" s="657">
        <v>9</v>
      </c>
      <c r="S192" s="103"/>
      <c r="T192" s="103"/>
      <c r="U192" s="657">
        <v>9</v>
      </c>
      <c r="V192" s="103"/>
      <c r="W192" s="103"/>
      <c r="X192" s="649">
        <v>1</v>
      </c>
      <c r="Y192" s="643"/>
      <c r="Z192" s="643"/>
      <c r="AA192" s="657">
        <v>9</v>
      </c>
      <c r="AB192" s="103"/>
      <c r="AC192" s="103"/>
      <c r="AD192" s="657">
        <v>9</v>
      </c>
      <c r="AE192" s="103"/>
      <c r="AF192" s="103"/>
      <c r="AG192" s="15">
        <f t="shared" si="16"/>
        <v>0</v>
      </c>
      <c r="AH192" s="15"/>
      <c r="AI192" s="15"/>
      <c r="AJ192" s="10">
        <f t="shared" si="17"/>
        <v>0</v>
      </c>
      <c r="AK192" s="10"/>
      <c r="AL192" s="10"/>
    </row>
    <row r="193" spans="1:38" s="197" customFormat="1" x14ac:dyDescent="0.25">
      <c r="A193" s="246">
        <v>5</v>
      </c>
      <c r="B193" s="247" t="s">
        <v>1868</v>
      </c>
      <c r="C193" s="229">
        <v>9</v>
      </c>
      <c r="D193" s="229"/>
      <c r="E193" s="229"/>
      <c r="F193" s="230">
        <v>9</v>
      </c>
      <c r="G193" s="230"/>
      <c r="H193" s="230"/>
      <c r="I193" s="228">
        <v>9</v>
      </c>
      <c r="J193" s="228"/>
      <c r="K193" s="228"/>
      <c r="L193" s="657">
        <v>9</v>
      </c>
      <c r="M193" s="103"/>
      <c r="N193" s="103"/>
      <c r="O193" s="657">
        <v>9</v>
      </c>
      <c r="P193" s="103"/>
      <c r="Q193" s="103"/>
      <c r="R193" s="657">
        <v>9</v>
      </c>
      <c r="S193" s="103"/>
      <c r="T193" s="103"/>
      <c r="U193" s="657">
        <v>9</v>
      </c>
      <c r="V193" s="103"/>
      <c r="W193" s="103"/>
      <c r="X193" s="649">
        <v>1</v>
      </c>
      <c r="Y193" s="643"/>
      <c r="Z193" s="643"/>
      <c r="AA193" s="657">
        <v>9</v>
      </c>
      <c r="AB193" s="103"/>
      <c r="AC193" s="103"/>
      <c r="AD193" s="657">
        <v>9</v>
      </c>
      <c r="AE193" s="103"/>
      <c r="AF193" s="103"/>
      <c r="AG193" s="15">
        <f t="shared" si="16"/>
        <v>0</v>
      </c>
      <c r="AH193" s="15"/>
      <c r="AI193" s="15"/>
      <c r="AJ193" s="10">
        <f t="shared" si="17"/>
        <v>0</v>
      </c>
      <c r="AK193" s="10"/>
      <c r="AL193" s="10"/>
    </row>
    <row r="194" spans="1:38" s="197" customFormat="1" x14ac:dyDescent="0.25">
      <c r="A194" s="246">
        <v>6</v>
      </c>
      <c r="B194" s="247" t="s">
        <v>1869</v>
      </c>
      <c r="C194" s="229">
        <v>9</v>
      </c>
      <c r="D194" s="229"/>
      <c r="E194" s="229"/>
      <c r="F194" s="230">
        <v>9</v>
      </c>
      <c r="G194" s="230"/>
      <c r="H194" s="230"/>
      <c r="I194" s="228">
        <v>9</v>
      </c>
      <c r="J194" s="228"/>
      <c r="K194" s="228"/>
      <c r="L194" s="657">
        <v>9</v>
      </c>
      <c r="M194" s="103"/>
      <c r="N194" s="103"/>
      <c r="O194" s="657">
        <v>9</v>
      </c>
      <c r="P194" s="103"/>
      <c r="Q194" s="103"/>
      <c r="R194" s="657">
        <v>9</v>
      </c>
      <c r="S194" s="103"/>
      <c r="T194" s="103"/>
      <c r="U194" s="657">
        <v>9</v>
      </c>
      <c r="V194" s="103"/>
      <c r="W194" s="103"/>
      <c r="X194" s="649">
        <v>1</v>
      </c>
      <c r="Y194" s="643"/>
      <c r="Z194" s="643"/>
      <c r="AA194" s="657">
        <v>9</v>
      </c>
      <c r="AB194" s="103"/>
      <c r="AC194" s="103"/>
      <c r="AD194" s="657">
        <v>9</v>
      </c>
      <c r="AE194" s="103"/>
      <c r="AF194" s="103"/>
      <c r="AG194" s="15">
        <f t="shared" si="16"/>
        <v>0</v>
      </c>
      <c r="AH194" s="15"/>
      <c r="AI194" s="15"/>
      <c r="AJ194" s="10">
        <f t="shared" si="17"/>
        <v>0</v>
      </c>
      <c r="AK194" s="10"/>
      <c r="AL194" s="10"/>
    </row>
    <row r="195" spans="1:38" s="197" customFormat="1" x14ac:dyDescent="0.25">
      <c r="A195" s="270" t="s">
        <v>2107</v>
      </c>
      <c r="B195" s="271" t="s">
        <v>2108</v>
      </c>
      <c r="C195" s="272"/>
      <c r="D195" s="272"/>
      <c r="E195" s="272"/>
      <c r="F195" s="273"/>
      <c r="G195" s="273"/>
      <c r="H195" s="273"/>
      <c r="I195" s="228"/>
      <c r="J195" s="228"/>
      <c r="K195" s="228"/>
      <c r="L195" s="103"/>
      <c r="M195" s="103"/>
      <c r="N195" s="103"/>
      <c r="O195" s="655"/>
      <c r="P195" s="655"/>
      <c r="Q195" s="655"/>
      <c r="R195" s="655"/>
      <c r="S195" s="655"/>
      <c r="T195" s="655"/>
      <c r="U195" s="655"/>
      <c r="V195" s="655"/>
      <c r="W195" s="655"/>
      <c r="X195" s="643"/>
      <c r="Y195" s="643"/>
      <c r="Z195" s="643"/>
      <c r="AA195" s="103"/>
      <c r="AB195" s="103"/>
      <c r="AC195" s="103"/>
      <c r="AD195" s="655"/>
      <c r="AE195" s="655"/>
      <c r="AF195" s="655"/>
      <c r="AG195" s="15"/>
      <c r="AH195" s="15"/>
      <c r="AI195" s="15"/>
      <c r="AJ195" s="10"/>
      <c r="AK195" s="10"/>
      <c r="AL195" s="10"/>
    </row>
    <row r="196" spans="1:38" s="197" customFormat="1" x14ac:dyDescent="0.25">
      <c r="A196" s="241" t="s">
        <v>615</v>
      </c>
      <c r="B196" s="242" t="s">
        <v>869</v>
      </c>
      <c r="C196" s="274"/>
      <c r="D196" s="274"/>
      <c r="E196" s="274"/>
      <c r="F196" s="275"/>
      <c r="G196" s="275"/>
      <c r="H196" s="275"/>
      <c r="I196" s="228"/>
      <c r="J196" s="228"/>
      <c r="K196" s="228"/>
      <c r="L196" s="103"/>
      <c r="M196" s="103"/>
      <c r="N196" s="103"/>
      <c r="O196" s="655"/>
      <c r="P196" s="655"/>
      <c r="Q196" s="655"/>
      <c r="R196" s="655"/>
      <c r="S196" s="655"/>
      <c r="T196" s="655"/>
      <c r="U196" s="655"/>
      <c r="V196" s="655"/>
      <c r="W196" s="655"/>
      <c r="X196" s="643"/>
      <c r="Y196" s="643"/>
      <c r="Z196" s="643"/>
      <c r="AA196" s="103"/>
      <c r="AB196" s="103"/>
      <c r="AC196" s="103"/>
      <c r="AD196" s="655"/>
      <c r="AE196" s="655"/>
      <c r="AF196" s="655"/>
      <c r="AG196" s="15"/>
      <c r="AH196" s="15"/>
      <c r="AI196" s="15"/>
      <c r="AJ196" s="10"/>
      <c r="AK196" s="10"/>
      <c r="AL196" s="10"/>
    </row>
    <row r="197" spans="1:38" s="197" customFormat="1" x14ac:dyDescent="0.25">
      <c r="A197" s="246">
        <v>1</v>
      </c>
      <c r="B197" s="247" t="s">
        <v>2109</v>
      </c>
      <c r="C197" s="229">
        <v>12</v>
      </c>
      <c r="D197" s="229">
        <v>11</v>
      </c>
      <c r="E197" s="229">
        <v>10</v>
      </c>
      <c r="F197" s="230">
        <v>25</v>
      </c>
      <c r="G197" s="230">
        <v>24</v>
      </c>
      <c r="H197" s="230">
        <v>23</v>
      </c>
      <c r="I197" s="230">
        <v>25</v>
      </c>
      <c r="J197" s="230">
        <v>24</v>
      </c>
      <c r="K197" s="230">
        <v>23</v>
      </c>
      <c r="L197" s="656">
        <v>12</v>
      </c>
      <c r="M197" s="656">
        <v>11</v>
      </c>
      <c r="N197" s="656">
        <v>10</v>
      </c>
      <c r="O197" s="657">
        <v>25</v>
      </c>
      <c r="P197" s="103">
        <v>24</v>
      </c>
      <c r="Q197" s="103">
        <v>23</v>
      </c>
      <c r="R197" s="657">
        <v>25</v>
      </c>
      <c r="S197" s="103">
        <v>24</v>
      </c>
      <c r="T197" s="103">
        <v>23</v>
      </c>
      <c r="U197" s="657">
        <v>25</v>
      </c>
      <c r="V197" s="103">
        <v>24</v>
      </c>
      <c r="W197" s="103">
        <v>23</v>
      </c>
      <c r="X197" s="647">
        <v>1</v>
      </c>
      <c r="Y197" s="647">
        <v>1</v>
      </c>
      <c r="Z197" s="647">
        <v>1</v>
      </c>
      <c r="AA197" s="656">
        <v>12</v>
      </c>
      <c r="AB197" s="656">
        <v>11</v>
      </c>
      <c r="AC197" s="656">
        <v>10</v>
      </c>
      <c r="AD197" s="657">
        <v>25</v>
      </c>
      <c r="AE197" s="103">
        <v>24</v>
      </c>
      <c r="AF197" s="103">
        <v>23</v>
      </c>
      <c r="AG197" s="15">
        <f t="shared" si="16"/>
        <v>108.33333333333333</v>
      </c>
      <c r="AH197" s="15">
        <f t="shared" si="16"/>
        <v>118.18181818181819</v>
      </c>
      <c r="AI197" s="15">
        <f t="shared" si="16"/>
        <v>130</v>
      </c>
      <c r="AJ197" s="10">
        <f t="shared" si="17"/>
        <v>0</v>
      </c>
      <c r="AK197" s="10">
        <f t="shared" si="17"/>
        <v>0</v>
      </c>
      <c r="AL197" s="10">
        <f t="shared" si="17"/>
        <v>0</v>
      </c>
    </row>
    <row r="198" spans="1:38" s="197" customFormat="1" x14ac:dyDescent="0.25">
      <c r="A198" s="246">
        <v>2</v>
      </c>
      <c r="B198" s="247" t="s">
        <v>2110</v>
      </c>
      <c r="C198" s="229">
        <v>12</v>
      </c>
      <c r="D198" s="229">
        <v>11</v>
      </c>
      <c r="E198" s="229">
        <v>10</v>
      </c>
      <c r="F198" s="230">
        <v>16</v>
      </c>
      <c r="G198" s="230">
        <v>13</v>
      </c>
      <c r="H198" s="230">
        <v>12</v>
      </c>
      <c r="I198" s="230">
        <v>16</v>
      </c>
      <c r="J198" s="230">
        <v>13</v>
      </c>
      <c r="K198" s="230">
        <v>12</v>
      </c>
      <c r="L198" s="656">
        <v>12</v>
      </c>
      <c r="M198" s="656">
        <v>11</v>
      </c>
      <c r="N198" s="656">
        <v>10</v>
      </c>
      <c r="O198" s="657">
        <v>16</v>
      </c>
      <c r="P198" s="103">
        <v>13</v>
      </c>
      <c r="Q198" s="103">
        <v>12</v>
      </c>
      <c r="R198" s="657">
        <v>16</v>
      </c>
      <c r="S198" s="103">
        <v>13</v>
      </c>
      <c r="T198" s="103">
        <v>12</v>
      </c>
      <c r="U198" s="657">
        <v>16</v>
      </c>
      <c r="V198" s="103">
        <v>13</v>
      </c>
      <c r="W198" s="103">
        <v>12</v>
      </c>
      <c r="X198" s="647">
        <v>1</v>
      </c>
      <c r="Y198" s="647">
        <v>1</v>
      </c>
      <c r="Z198" s="647">
        <v>1</v>
      </c>
      <c r="AA198" s="656">
        <v>12</v>
      </c>
      <c r="AB198" s="656">
        <v>11</v>
      </c>
      <c r="AC198" s="656">
        <v>10</v>
      </c>
      <c r="AD198" s="657">
        <v>16</v>
      </c>
      <c r="AE198" s="103">
        <v>13</v>
      </c>
      <c r="AF198" s="103">
        <v>12</v>
      </c>
      <c r="AG198" s="15">
        <f t="shared" si="16"/>
        <v>33.333333333333329</v>
      </c>
      <c r="AH198" s="15">
        <f t="shared" si="16"/>
        <v>18.181818181818183</v>
      </c>
      <c r="AI198" s="15">
        <f t="shared" si="16"/>
        <v>20</v>
      </c>
      <c r="AJ198" s="10">
        <f t="shared" si="17"/>
        <v>0</v>
      </c>
      <c r="AK198" s="10">
        <f t="shared" si="17"/>
        <v>0</v>
      </c>
      <c r="AL198" s="10">
        <f t="shared" si="17"/>
        <v>0</v>
      </c>
    </row>
    <row r="199" spans="1:38" s="197" customFormat="1" x14ac:dyDescent="0.25">
      <c r="A199" s="246">
        <v>3</v>
      </c>
      <c r="B199" s="247" t="s">
        <v>2111</v>
      </c>
      <c r="C199" s="229">
        <v>12</v>
      </c>
      <c r="D199" s="229">
        <v>11</v>
      </c>
      <c r="E199" s="229">
        <v>10</v>
      </c>
      <c r="F199" s="230">
        <v>15</v>
      </c>
      <c r="G199" s="230">
        <v>14</v>
      </c>
      <c r="H199" s="230">
        <v>13</v>
      </c>
      <c r="I199" s="230">
        <v>15</v>
      </c>
      <c r="J199" s="230">
        <v>14</v>
      </c>
      <c r="K199" s="230">
        <v>13</v>
      </c>
      <c r="L199" s="656">
        <v>12</v>
      </c>
      <c r="M199" s="656">
        <v>11</v>
      </c>
      <c r="N199" s="656">
        <v>10</v>
      </c>
      <c r="O199" s="657">
        <v>15</v>
      </c>
      <c r="P199" s="103">
        <v>14</v>
      </c>
      <c r="Q199" s="103">
        <v>13</v>
      </c>
      <c r="R199" s="657">
        <v>15</v>
      </c>
      <c r="S199" s="103">
        <v>14</v>
      </c>
      <c r="T199" s="103">
        <v>13</v>
      </c>
      <c r="U199" s="657">
        <v>15</v>
      </c>
      <c r="V199" s="103">
        <v>14</v>
      </c>
      <c r="W199" s="103">
        <v>13</v>
      </c>
      <c r="X199" s="647">
        <v>1</v>
      </c>
      <c r="Y199" s="647">
        <v>1</v>
      </c>
      <c r="Z199" s="647">
        <v>1</v>
      </c>
      <c r="AA199" s="656">
        <v>12</v>
      </c>
      <c r="AB199" s="656">
        <v>11</v>
      </c>
      <c r="AC199" s="656">
        <v>10</v>
      </c>
      <c r="AD199" s="657">
        <v>15</v>
      </c>
      <c r="AE199" s="103">
        <v>14</v>
      </c>
      <c r="AF199" s="103">
        <v>13</v>
      </c>
      <c r="AG199" s="15">
        <f t="shared" si="16"/>
        <v>25</v>
      </c>
      <c r="AH199" s="15">
        <f t="shared" si="16"/>
        <v>27.27272727272727</v>
      </c>
      <c r="AI199" s="15">
        <f t="shared" si="16"/>
        <v>30</v>
      </c>
      <c r="AJ199" s="10">
        <f t="shared" si="17"/>
        <v>0</v>
      </c>
      <c r="AK199" s="10">
        <f t="shared" si="17"/>
        <v>0</v>
      </c>
      <c r="AL199" s="10">
        <f t="shared" si="17"/>
        <v>0</v>
      </c>
    </row>
    <row r="200" spans="1:38" s="197" customFormat="1" x14ac:dyDescent="0.25">
      <c r="A200" s="246">
        <v>4</v>
      </c>
      <c r="B200" s="247" t="s">
        <v>2112</v>
      </c>
      <c r="C200" s="229">
        <v>12</v>
      </c>
      <c r="D200" s="229">
        <v>11</v>
      </c>
      <c r="E200" s="229">
        <v>10</v>
      </c>
      <c r="F200" s="230">
        <v>15</v>
      </c>
      <c r="G200" s="230">
        <v>14</v>
      </c>
      <c r="H200" s="230">
        <v>12</v>
      </c>
      <c r="I200" s="230">
        <v>15</v>
      </c>
      <c r="J200" s="230">
        <v>14</v>
      </c>
      <c r="K200" s="230">
        <v>12</v>
      </c>
      <c r="L200" s="656">
        <v>12</v>
      </c>
      <c r="M200" s="656">
        <v>11</v>
      </c>
      <c r="N200" s="656">
        <v>10</v>
      </c>
      <c r="O200" s="657">
        <v>15</v>
      </c>
      <c r="P200" s="103">
        <v>14</v>
      </c>
      <c r="Q200" s="103">
        <v>12</v>
      </c>
      <c r="R200" s="657">
        <v>15</v>
      </c>
      <c r="S200" s="103">
        <v>14</v>
      </c>
      <c r="T200" s="103">
        <v>12</v>
      </c>
      <c r="U200" s="657">
        <v>15</v>
      </c>
      <c r="V200" s="103">
        <v>14</v>
      </c>
      <c r="W200" s="103">
        <v>12</v>
      </c>
      <c r="X200" s="647">
        <v>1</v>
      </c>
      <c r="Y200" s="647">
        <v>1</v>
      </c>
      <c r="Z200" s="647">
        <v>1</v>
      </c>
      <c r="AA200" s="656">
        <v>12</v>
      </c>
      <c r="AB200" s="656">
        <v>11</v>
      </c>
      <c r="AC200" s="656">
        <v>10</v>
      </c>
      <c r="AD200" s="657">
        <v>15</v>
      </c>
      <c r="AE200" s="103">
        <v>14</v>
      </c>
      <c r="AF200" s="103">
        <v>12</v>
      </c>
      <c r="AG200" s="15">
        <f t="shared" si="16"/>
        <v>25</v>
      </c>
      <c r="AH200" s="15">
        <f t="shared" si="16"/>
        <v>27.27272727272727</v>
      </c>
      <c r="AI200" s="15">
        <f t="shared" si="16"/>
        <v>20</v>
      </c>
      <c r="AJ200" s="10">
        <f t="shared" si="17"/>
        <v>0</v>
      </c>
      <c r="AK200" s="10">
        <f t="shared" si="17"/>
        <v>0</v>
      </c>
      <c r="AL200" s="10">
        <f t="shared" si="17"/>
        <v>0</v>
      </c>
    </row>
    <row r="201" spans="1:38" s="197" customFormat="1" x14ac:dyDescent="0.25">
      <c r="A201" s="246">
        <v>5</v>
      </c>
      <c r="B201" s="247" t="s">
        <v>2113</v>
      </c>
      <c r="C201" s="229">
        <v>12</v>
      </c>
      <c r="D201" s="229">
        <v>11</v>
      </c>
      <c r="E201" s="229">
        <v>10</v>
      </c>
      <c r="F201" s="230">
        <v>14</v>
      </c>
      <c r="G201" s="230">
        <v>13</v>
      </c>
      <c r="H201" s="230">
        <v>12</v>
      </c>
      <c r="I201" s="230">
        <v>14</v>
      </c>
      <c r="J201" s="230">
        <v>13</v>
      </c>
      <c r="K201" s="230">
        <v>12</v>
      </c>
      <c r="L201" s="656">
        <v>12</v>
      </c>
      <c r="M201" s="656">
        <v>11</v>
      </c>
      <c r="N201" s="656">
        <v>10</v>
      </c>
      <c r="O201" s="657">
        <v>14</v>
      </c>
      <c r="P201" s="103">
        <v>13</v>
      </c>
      <c r="Q201" s="103">
        <v>12</v>
      </c>
      <c r="R201" s="657">
        <v>14</v>
      </c>
      <c r="S201" s="103">
        <v>13</v>
      </c>
      <c r="T201" s="103">
        <v>12</v>
      </c>
      <c r="U201" s="657">
        <v>14</v>
      </c>
      <c r="V201" s="103">
        <v>13</v>
      </c>
      <c r="W201" s="103">
        <v>12</v>
      </c>
      <c r="X201" s="647">
        <v>1</v>
      </c>
      <c r="Y201" s="647">
        <v>1</v>
      </c>
      <c r="Z201" s="647">
        <v>1</v>
      </c>
      <c r="AA201" s="656">
        <v>12</v>
      </c>
      <c r="AB201" s="656">
        <v>11</v>
      </c>
      <c r="AC201" s="656">
        <v>10</v>
      </c>
      <c r="AD201" s="657">
        <v>14</v>
      </c>
      <c r="AE201" s="103">
        <v>13</v>
      </c>
      <c r="AF201" s="103">
        <v>12</v>
      </c>
      <c r="AG201" s="15">
        <f t="shared" si="16"/>
        <v>16.666666666666664</v>
      </c>
      <c r="AH201" s="15">
        <f t="shared" si="16"/>
        <v>18.181818181818183</v>
      </c>
      <c r="AI201" s="15">
        <f t="shared" si="16"/>
        <v>20</v>
      </c>
      <c r="AJ201" s="10">
        <f t="shared" si="17"/>
        <v>0</v>
      </c>
      <c r="AK201" s="10">
        <f t="shared" si="17"/>
        <v>0</v>
      </c>
      <c r="AL201" s="10">
        <f t="shared" si="17"/>
        <v>0</v>
      </c>
    </row>
    <row r="202" spans="1:38" s="197" customFormat="1" x14ac:dyDescent="0.25">
      <c r="A202" s="246">
        <v>6</v>
      </c>
      <c r="B202" s="247" t="s">
        <v>2114</v>
      </c>
      <c r="C202" s="229">
        <v>12</v>
      </c>
      <c r="D202" s="229">
        <v>11</v>
      </c>
      <c r="E202" s="229">
        <v>10</v>
      </c>
      <c r="F202" s="230">
        <v>16</v>
      </c>
      <c r="G202" s="230">
        <v>14</v>
      </c>
      <c r="H202" s="230">
        <v>13</v>
      </c>
      <c r="I202" s="230">
        <v>16</v>
      </c>
      <c r="J202" s="230">
        <v>14</v>
      </c>
      <c r="K202" s="230">
        <v>13</v>
      </c>
      <c r="L202" s="656">
        <v>12</v>
      </c>
      <c r="M202" s="656">
        <v>11</v>
      </c>
      <c r="N202" s="656">
        <v>10</v>
      </c>
      <c r="O202" s="657">
        <v>16</v>
      </c>
      <c r="P202" s="103">
        <v>14</v>
      </c>
      <c r="Q202" s="103">
        <v>13</v>
      </c>
      <c r="R202" s="657">
        <v>16</v>
      </c>
      <c r="S202" s="103">
        <v>14</v>
      </c>
      <c r="T202" s="103">
        <v>13</v>
      </c>
      <c r="U202" s="657">
        <v>16</v>
      </c>
      <c r="V202" s="103">
        <v>14</v>
      </c>
      <c r="W202" s="103">
        <v>13</v>
      </c>
      <c r="X202" s="647">
        <v>1</v>
      </c>
      <c r="Y202" s="647">
        <v>1</v>
      </c>
      <c r="Z202" s="647">
        <v>1</v>
      </c>
      <c r="AA202" s="656">
        <v>12</v>
      </c>
      <c r="AB202" s="656">
        <v>11</v>
      </c>
      <c r="AC202" s="656">
        <v>10</v>
      </c>
      <c r="AD202" s="657">
        <v>16</v>
      </c>
      <c r="AE202" s="103">
        <v>14</v>
      </c>
      <c r="AF202" s="103">
        <v>13</v>
      </c>
      <c r="AG202" s="15">
        <f t="shared" si="16"/>
        <v>33.333333333333329</v>
      </c>
      <c r="AH202" s="15">
        <f t="shared" si="16"/>
        <v>27.27272727272727</v>
      </c>
      <c r="AI202" s="15">
        <f t="shared" si="16"/>
        <v>30</v>
      </c>
      <c r="AJ202" s="10">
        <f t="shared" si="17"/>
        <v>0</v>
      </c>
      <c r="AK202" s="10">
        <f t="shared" si="17"/>
        <v>0</v>
      </c>
      <c r="AL202" s="10">
        <f t="shared" si="17"/>
        <v>0</v>
      </c>
    </row>
    <row r="203" spans="1:38" s="197" customFormat="1" x14ac:dyDescent="0.25">
      <c r="A203" s="246">
        <v>7</v>
      </c>
      <c r="B203" s="247" t="s">
        <v>2115</v>
      </c>
      <c r="C203" s="229">
        <v>12</v>
      </c>
      <c r="D203" s="229">
        <v>11</v>
      </c>
      <c r="E203" s="229">
        <v>10</v>
      </c>
      <c r="F203" s="230">
        <v>14</v>
      </c>
      <c r="G203" s="230">
        <v>13</v>
      </c>
      <c r="H203" s="230">
        <v>12</v>
      </c>
      <c r="I203" s="230">
        <v>14</v>
      </c>
      <c r="J203" s="230">
        <v>13</v>
      </c>
      <c r="K203" s="230">
        <v>12</v>
      </c>
      <c r="L203" s="656">
        <v>12</v>
      </c>
      <c r="M203" s="656">
        <v>11</v>
      </c>
      <c r="N203" s="656">
        <v>10</v>
      </c>
      <c r="O203" s="657">
        <v>14</v>
      </c>
      <c r="P203" s="103">
        <v>13</v>
      </c>
      <c r="Q203" s="103">
        <v>12</v>
      </c>
      <c r="R203" s="657">
        <v>14</v>
      </c>
      <c r="S203" s="103">
        <v>13</v>
      </c>
      <c r="T203" s="103">
        <v>12</v>
      </c>
      <c r="U203" s="657">
        <v>14</v>
      </c>
      <c r="V203" s="103">
        <v>13</v>
      </c>
      <c r="W203" s="103">
        <v>12</v>
      </c>
      <c r="X203" s="647">
        <v>1</v>
      </c>
      <c r="Y203" s="647">
        <v>1</v>
      </c>
      <c r="Z203" s="647">
        <v>1</v>
      </c>
      <c r="AA203" s="656">
        <v>12</v>
      </c>
      <c r="AB203" s="656">
        <v>11</v>
      </c>
      <c r="AC203" s="656">
        <v>10</v>
      </c>
      <c r="AD203" s="657">
        <v>14</v>
      </c>
      <c r="AE203" s="103">
        <v>13</v>
      </c>
      <c r="AF203" s="103">
        <v>12</v>
      </c>
      <c r="AG203" s="15">
        <f t="shared" si="16"/>
        <v>16.666666666666664</v>
      </c>
      <c r="AH203" s="15">
        <f t="shared" si="16"/>
        <v>18.181818181818183</v>
      </c>
      <c r="AI203" s="15">
        <f t="shared" si="16"/>
        <v>20</v>
      </c>
      <c r="AJ203" s="10">
        <f t="shared" si="17"/>
        <v>0</v>
      </c>
      <c r="AK203" s="10">
        <f t="shared" si="17"/>
        <v>0</v>
      </c>
      <c r="AL203" s="10">
        <f t="shared" si="17"/>
        <v>0</v>
      </c>
    </row>
    <row r="204" spans="1:38" s="197" customFormat="1" x14ac:dyDescent="0.25">
      <c r="A204" s="241" t="s">
        <v>2116</v>
      </c>
      <c r="B204" s="249" t="s">
        <v>1335</v>
      </c>
      <c r="C204" s="229"/>
      <c r="D204" s="229"/>
      <c r="E204" s="229"/>
      <c r="F204" s="228"/>
      <c r="G204" s="228"/>
      <c r="H204" s="228"/>
      <c r="I204" s="228"/>
      <c r="J204" s="228"/>
      <c r="K204" s="228"/>
      <c r="L204" s="103"/>
      <c r="M204" s="103"/>
      <c r="N204" s="103"/>
      <c r="O204" s="657"/>
      <c r="P204" s="103"/>
      <c r="Q204" s="103"/>
      <c r="R204" s="657"/>
      <c r="S204" s="103"/>
      <c r="T204" s="103"/>
      <c r="U204" s="657"/>
      <c r="V204" s="103"/>
      <c r="W204" s="103"/>
      <c r="X204" s="643"/>
      <c r="Y204" s="643"/>
      <c r="Z204" s="643"/>
      <c r="AA204" s="103"/>
      <c r="AB204" s="103"/>
      <c r="AC204" s="103"/>
      <c r="AD204" s="657"/>
      <c r="AE204" s="103"/>
      <c r="AF204" s="103"/>
      <c r="AG204" s="15"/>
      <c r="AH204" s="15"/>
      <c r="AI204" s="15"/>
      <c r="AJ204" s="10"/>
      <c r="AK204" s="10"/>
      <c r="AL204" s="10"/>
    </row>
    <row r="205" spans="1:38" s="197" customFormat="1" x14ac:dyDescent="0.25">
      <c r="A205" s="246">
        <v>1</v>
      </c>
      <c r="B205" s="247" t="s">
        <v>2109</v>
      </c>
      <c r="C205" s="229">
        <v>12</v>
      </c>
      <c r="D205" s="229">
        <v>11</v>
      </c>
      <c r="E205" s="229">
        <v>10</v>
      </c>
      <c r="F205" s="228">
        <v>30</v>
      </c>
      <c r="G205" s="228">
        <v>27</v>
      </c>
      <c r="H205" s="228">
        <v>25</v>
      </c>
      <c r="I205" s="228">
        <v>30</v>
      </c>
      <c r="J205" s="228">
        <v>27</v>
      </c>
      <c r="K205" s="228">
        <v>25</v>
      </c>
      <c r="L205" s="103">
        <v>17</v>
      </c>
      <c r="M205" s="103">
        <v>13</v>
      </c>
      <c r="N205" s="103">
        <v>10</v>
      </c>
      <c r="O205" s="657">
        <v>30</v>
      </c>
      <c r="P205" s="103">
        <v>27</v>
      </c>
      <c r="Q205" s="103">
        <v>25</v>
      </c>
      <c r="R205" s="657">
        <v>30</v>
      </c>
      <c r="S205" s="103">
        <v>27</v>
      </c>
      <c r="T205" s="103">
        <v>25</v>
      </c>
      <c r="U205" s="657">
        <v>30</v>
      </c>
      <c r="V205" s="103">
        <v>27</v>
      </c>
      <c r="W205" s="103">
        <v>25</v>
      </c>
      <c r="X205" s="647">
        <v>1.4166666666666667</v>
      </c>
      <c r="Y205" s="647">
        <v>1.1818181818181819</v>
      </c>
      <c r="Z205" s="647">
        <v>1</v>
      </c>
      <c r="AA205" s="103">
        <v>17</v>
      </c>
      <c r="AB205" s="103">
        <v>13</v>
      </c>
      <c r="AC205" s="103">
        <v>10</v>
      </c>
      <c r="AD205" s="657">
        <v>30</v>
      </c>
      <c r="AE205" s="103">
        <v>27</v>
      </c>
      <c r="AF205" s="103">
        <v>25</v>
      </c>
      <c r="AG205" s="15">
        <f t="shared" ref="AG205:AI268" si="18">(AD205-L205)/L205*100</f>
        <v>76.470588235294116</v>
      </c>
      <c r="AH205" s="15">
        <f t="shared" si="18"/>
        <v>107.69230769230769</v>
      </c>
      <c r="AI205" s="15">
        <f t="shared" si="18"/>
        <v>150</v>
      </c>
      <c r="AJ205" s="10">
        <f t="shared" ref="AJ205:AL268" si="19">(AD205-O205)/O205*100</f>
        <v>0</v>
      </c>
      <c r="AK205" s="10">
        <f t="shared" si="19"/>
        <v>0</v>
      </c>
      <c r="AL205" s="10">
        <f t="shared" si="19"/>
        <v>0</v>
      </c>
    </row>
    <row r="206" spans="1:38" s="197" customFormat="1" x14ac:dyDescent="0.25">
      <c r="A206" s="246">
        <v>2</v>
      </c>
      <c r="B206" s="247" t="s">
        <v>2110</v>
      </c>
      <c r="C206" s="229">
        <v>12</v>
      </c>
      <c r="D206" s="229">
        <v>11</v>
      </c>
      <c r="E206" s="229">
        <v>10</v>
      </c>
      <c r="F206" s="228">
        <v>20</v>
      </c>
      <c r="G206" s="228">
        <v>19</v>
      </c>
      <c r="H206" s="228">
        <v>18</v>
      </c>
      <c r="I206" s="228">
        <v>20</v>
      </c>
      <c r="J206" s="228">
        <v>19</v>
      </c>
      <c r="K206" s="228">
        <v>18</v>
      </c>
      <c r="L206" s="103">
        <v>18</v>
      </c>
      <c r="M206" s="103">
        <v>11</v>
      </c>
      <c r="N206" s="103">
        <v>11</v>
      </c>
      <c r="O206" s="657">
        <v>20</v>
      </c>
      <c r="P206" s="103">
        <v>19</v>
      </c>
      <c r="Q206" s="103">
        <v>18</v>
      </c>
      <c r="R206" s="657">
        <v>20</v>
      </c>
      <c r="S206" s="103">
        <v>19</v>
      </c>
      <c r="T206" s="103">
        <v>18</v>
      </c>
      <c r="U206" s="657">
        <v>20</v>
      </c>
      <c r="V206" s="103">
        <v>19</v>
      </c>
      <c r="W206" s="103">
        <v>18</v>
      </c>
      <c r="X206" s="647">
        <v>1.5</v>
      </c>
      <c r="Y206" s="647">
        <v>1</v>
      </c>
      <c r="Z206" s="647">
        <v>1.1000000000000001</v>
      </c>
      <c r="AA206" s="103">
        <v>18</v>
      </c>
      <c r="AB206" s="103">
        <v>11</v>
      </c>
      <c r="AC206" s="103">
        <v>11</v>
      </c>
      <c r="AD206" s="657">
        <v>20</v>
      </c>
      <c r="AE206" s="103">
        <v>19</v>
      </c>
      <c r="AF206" s="103">
        <v>18</v>
      </c>
      <c r="AG206" s="15">
        <f t="shared" si="18"/>
        <v>11.111111111111111</v>
      </c>
      <c r="AH206" s="15">
        <f t="shared" si="18"/>
        <v>72.727272727272734</v>
      </c>
      <c r="AI206" s="15">
        <f t="shared" si="18"/>
        <v>63.636363636363633</v>
      </c>
      <c r="AJ206" s="10">
        <f t="shared" si="19"/>
        <v>0</v>
      </c>
      <c r="AK206" s="10">
        <f t="shared" si="19"/>
        <v>0</v>
      </c>
      <c r="AL206" s="10">
        <f t="shared" si="19"/>
        <v>0</v>
      </c>
    </row>
    <row r="207" spans="1:38" s="197" customFormat="1" x14ac:dyDescent="0.25">
      <c r="A207" s="246">
        <v>3</v>
      </c>
      <c r="B207" s="247" t="s">
        <v>2111</v>
      </c>
      <c r="C207" s="229">
        <v>12</v>
      </c>
      <c r="D207" s="229">
        <v>11</v>
      </c>
      <c r="E207" s="229">
        <v>10</v>
      </c>
      <c r="F207" s="228">
        <v>20</v>
      </c>
      <c r="G207" s="228">
        <v>19</v>
      </c>
      <c r="H207" s="228">
        <v>18</v>
      </c>
      <c r="I207" s="228">
        <v>20</v>
      </c>
      <c r="J207" s="228">
        <v>19</v>
      </c>
      <c r="K207" s="228">
        <v>18</v>
      </c>
      <c r="L207" s="103">
        <v>17</v>
      </c>
      <c r="M207" s="103">
        <v>16</v>
      </c>
      <c r="N207" s="103">
        <v>10</v>
      </c>
      <c r="O207" s="657">
        <v>20</v>
      </c>
      <c r="P207" s="103">
        <v>19</v>
      </c>
      <c r="Q207" s="103">
        <v>18</v>
      </c>
      <c r="R207" s="657">
        <v>20</v>
      </c>
      <c r="S207" s="103">
        <v>19</v>
      </c>
      <c r="T207" s="103">
        <v>18</v>
      </c>
      <c r="U207" s="657">
        <v>20</v>
      </c>
      <c r="V207" s="103">
        <v>19</v>
      </c>
      <c r="W207" s="103">
        <v>18</v>
      </c>
      <c r="X207" s="647">
        <v>1.4166666666666667</v>
      </c>
      <c r="Y207" s="647">
        <v>1.4545454545454546</v>
      </c>
      <c r="Z207" s="647">
        <v>1</v>
      </c>
      <c r="AA207" s="103">
        <v>17</v>
      </c>
      <c r="AB207" s="103">
        <v>16</v>
      </c>
      <c r="AC207" s="103">
        <v>10</v>
      </c>
      <c r="AD207" s="657">
        <v>20</v>
      </c>
      <c r="AE207" s="103">
        <v>19</v>
      </c>
      <c r="AF207" s="103">
        <v>18</v>
      </c>
      <c r="AG207" s="15">
        <f t="shared" si="18"/>
        <v>17.647058823529413</v>
      </c>
      <c r="AH207" s="15">
        <f t="shared" si="18"/>
        <v>18.75</v>
      </c>
      <c r="AI207" s="15">
        <f t="shared" si="18"/>
        <v>80</v>
      </c>
      <c r="AJ207" s="10">
        <f t="shared" si="19"/>
        <v>0</v>
      </c>
      <c r="AK207" s="10">
        <f t="shared" si="19"/>
        <v>0</v>
      </c>
      <c r="AL207" s="10">
        <f t="shared" si="19"/>
        <v>0</v>
      </c>
    </row>
    <row r="208" spans="1:38" s="197" customFormat="1" x14ac:dyDescent="0.25">
      <c r="A208" s="246">
        <v>4</v>
      </c>
      <c r="B208" s="247" t="s">
        <v>2112</v>
      </c>
      <c r="C208" s="229">
        <v>12</v>
      </c>
      <c r="D208" s="229">
        <v>11</v>
      </c>
      <c r="E208" s="229">
        <v>10</v>
      </c>
      <c r="F208" s="228">
        <v>18</v>
      </c>
      <c r="G208" s="228">
        <v>17</v>
      </c>
      <c r="H208" s="228">
        <v>16</v>
      </c>
      <c r="I208" s="228">
        <v>18</v>
      </c>
      <c r="J208" s="228">
        <v>17</v>
      </c>
      <c r="K208" s="228">
        <v>16</v>
      </c>
      <c r="L208" s="103">
        <v>18</v>
      </c>
      <c r="M208" s="103">
        <v>17</v>
      </c>
      <c r="N208" s="103">
        <v>10</v>
      </c>
      <c r="O208" s="657">
        <v>18</v>
      </c>
      <c r="P208" s="103">
        <v>17</v>
      </c>
      <c r="Q208" s="103">
        <v>16</v>
      </c>
      <c r="R208" s="657">
        <v>18</v>
      </c>
      <c r="S208" s="103">
        <v>17</v>
      </c>
      <c r="T208" s="103">
        <v>16</v>
      </c>
      <c r="U208" s="657">
        <v>18</v>
      </c>
      <c r="V208" s="103">
        <v>17</v>
      </c>
      <c r="W208" s="103">
        <v>16</v>
      </c>
      <c r="X208" s="647">
        <v>1.5</v>
      </c>
      <c r="Y208" s="647">
        <v>1.5454545454545454</v>
      </c>
      <c r="Z208" s="647">
        <v>1</v>
      </c>
      <c r="AA208" s="103">
        <v>18</v>
      </c>
      <c r="AB208" s="103">
        <v>17</v>
      </c>
      <c r="AC208" s="103">
        <v>10</v>
      </c>
      <c r="AD208" s="657">
        <v>18</v>
      </c>
      <c r="AE208" s="103">
        <v>17</v>
      </c>
      <c r="AF208" s="103">
        <v>16</v>
      </c>
      <c r="AG208" s="15">
        <f t="shared" si="18"/>
        <v>0</v>
      </c>
      <c r="AH208" s="15">
        <f t="shared" si="18"/>
        <v>0</v>
      </c>
      <c r="AI208" s="15">
        <f t="shared" si="18"/>
        <v>60</v>
      </c>
      <c r="AJ208" s="10">
        <f t="shared" si="19"/>
        <v>0</v>
      </c>
      <c r="AK208" s="10">
        <f t="shared" si="19"/>
        <v>0</v>
      </c>
      <c r="AL208" s="10">
        <f t="shared" si="19"/>
        <v>0</v>
      </c>
    </row>
    <row r="209" spans="1:38" s="197" customFormat="1" x14ac:dyDescent="0.25">
      <c r="A209" s="246">
        <v>5</v>
      </c>
      <c r="B209" s="247" t="s">
        <v>2113</v>
      </c>
      <c r="C209" s="229">
        <v>12</v>
      </c>
      <c r="D209" s="229">
        <v>11</v>
      </c>
      <c r="E209" s="229">
        <v>10</v>
      </c>
      <c r="F209" s="228">
        <v>18</v>
      </c>
      <c r="G209" s="228">
        <v>17</v>
      </c>
      <c r="H209" s="228">
        <v>16</v>
      </c>
      <c r="I209" s="228">
        <v>18</v>
      </c>
      <c r="J209" s="228">
        <v>17</v>
      </c>
      <c r="K209" s="228">
        <v>16</v>
      </c>
      <c r="L209" s="103">
        <v>16</v>
      </c>
      <c r="M209" s="103">
        <v>11</v>
      </c>
      <c r="N209" s="103">
        <v>10</v>
      </c>
      <c r="O209" s="657">
        <v>18</v>
      </c>
      <c r="P209" s="103">
        <v>17</v>
      </c>
      <c r="Q209" s="103">
        <v>16</v>
      </c>
      <c r="R209" s="657">
        <v>18</v>
      </c>
      <c r="S209" s="103">
        <v>17</v>
      </c>
      <c r="T209" s="103">
        <v>16</v>
      </c>
      <c r="U209" s="657">
        <v>18</v>
      </c>
      <c r="V209" s="103">
        <v>17</v>
      </c>
      <c r="W209" s="103">
        <v>16</v>
      </c>
      <c r="X209" s="647">
        <v>1.3333333333333333</v>
      </c>
      <c r="Y209" s="647">
        <v>1</v>
      </c>
      <c r="Z209" s="647">
        <v>1</v>
      </c>
      <c r="AA209" s="103">
        <v>16</v>
      </c>
      <c r="AB209" s="103">
        <v>11</v>
      </c>
      <c r="AC209" s="103">
        <v>10</v>
      </c>
      <c r="AD209" s="657">
        <v>18</v>
      </c>
      <c r="AE209" s="103">
        <v>17</v>
      </c>
      <c r="AF209" s="103">
        <v>16</v>
      </c>
      <c r="AG209" s="15">
        <f t="shared" si="18"/>
        <v>12.5</v>
      </c>
      <c r="AH209" s="15">
        <f t="shared" si="18"/>
        <v>54.54545454545454</v>
      </c>
      <c r="AI209" s="15">
        <f t="shared" si="18"/>
        <v>60</v>
      </c>
      <c r="AJ209" s="10">
        <f t="shared" si="19"/>
        <v>0</v>
      </c>
      <c r="AK209" s="10">
        <f t="shared" si="19"/>
        <v>0</v>
      </c>
      <c r="AL209" s="10">
        <f t="shared" si="19"/>
        <v>0</v>
      </c>
    </row>
    <row r="210" spans="1:38" s="197" customFormat="1" x14ac:dyDescent="0.25">
      <c r="A210" s="246">
        <v>6</v>
      </c>
      <c r="B210" s="247" t="s">
        <v>2114</v>
      </c>
      <c r="C210" s="229">
        <v>12</v>
      </c>
      <c r="D210" s="229">
        <v>11</v>
      </c>
      <c r="E210" s="229">
        <v>10</v>
      </c>
      <c r="F210" s="228">
        <v>18</v>
      </c>
      <c r="G210" s="228">
        <v>17</v>
      </c>
      <c r="H210" s="228">
        <v>16</v>
      </c>
      <c r="I210" s="228">
        <v>18</v>
      </c>
      <c r="J210" s="228">
        <v>17</v>
      </c>
      <c r="K210" s="228">
        <v>16</v>
      </c>
      <c r="L210" s="103">
        <v>14</v>
      </c>
      <c r="M210" s="103">
        <v>11</v>
      </c>
      <c r="N210" s="103">
        <v>10</v>
      </c>
      <c r="O210" s="657">
        <v>18</v>
      </c>
      <c r="P210" s="103">
        <v>17</v>
      </c>
      <c r="Q210" s="103">
        <v>16</v>
      </c>
      <c r="R210" s="657">
        <v>18</v>
      </c>
      <c r="S210" s="103">
        <v>17</v>
      </c>
      <c r="T210" s="103">
        <v>16</v>
      </c>
      <c r="U210" s="657">
        <v>18</v>
      </c>
      <c r="V210" s="103">
        <v>17</v>
      </c>
      <c r="W210" s="103">
        <v>16</v>
      </c>
      <c r="X210" s="647">
        <v>1.1666666666666667</v>
      </c>
      <c r="Y210" s="647">
        <v>1</v>
      </c>
      <c r="Z210" s="647">
        <v>1</v>
      </c>
      <c r="AA210" s="103">
        <v>14</v>
      </c>
      <c r="AB210" s="103">
        <v>11</v>
      </c>
      <c r="AC210" s="103">
        <v>10</v>
      </c>
      <c r="AD210" s="657">
        <v>18</v>
      </c>
      <c r="AE210" s="103">
        <v>17</v>
      </c>
      <c r="AF210" s="103">
        <v>16</v>
      </c>
      <c r="AG210" s="15">
        <f t="shared" si="18"/>
        <v>28.571428571428569</v>
      </c>
      <c r="AH210" s="15">
        <f t="shared" si="18"/>
        <v>54.54545454545454</v>
      </c>
      <c r="AI210" s="15">
        <f t="shared" si="18"/>
        <v>60</v>
      </c>
      <c r="AJ210" s="10">
        <f t="shared" si="19"/>
        <v>0</v>
      </c>
      <c r="AK210" s="10">
        <f t="shared" si="19"/>
        <v>0</v>
      </c>
      <c r="AL210" s="10">
        <f t="shared" si="19"/>
        <v>0</v>
      </c>
    </row>
    <row r="211" spans="1:38" s="197" customFormat="1" x14ac:dyDescent="0.25">
      <c r="A211" s="246">
        <v>7</v>
      </c>
      <c r="B211" s="247" t="s">
        <v>2115</v>
      </c>
      <c r="C211" s="229">
        <v>12</v>
      </c>
      <c r="D211" s="229">
        <v>11</v>
      </c>
      <c r="E211" s="229">
        <v>10</v>
      </c>
      <c r="F211" s="228">
        <v>22</v>
      </c>
      <c r="G211" s="228">
        <v>17</v>
      </c>
      <c r="H211" s="228">
        <v>14</v>
      </c>
      <c r="I211" s="228">
        <v>22</v>
      </c>
      <c r="J211" s="228">
        <v>17</v>
      </c>
      <c r="K211" s="228">
        <v>14</v>
      </c>
      <c r="L211" s="103">
        <v>16</v>
      </c>
      <c r="M211" s="103">
        <v>12</v>
      </c>
      <c r="N211" s="103">
        <v>10</v>
      </c>
      <c r="O211" s="657">
        <v>22</v>
      </c>
      <c r="P211" s="103">
        <v>17</v>
      </c>
      <c r="Q211" s="103">
        <v>14</v>
      </c>
      <c r="R211" s="657">
        <v>22</v>
      </c>
      <c r="S211" s="103">
        <v>17</v>
      </c>
      <c r="T211" s="103">
        <v>14</v>
      </c>
      <c r="U211" s="657">
        <v>22</v>
      </c>
      <c r="V211" s="103">
        <v>17</v>
      </c>
      <c r="W211" s="103">
        <v>14</v>
      </c>
      <c r="X211" s="647">
        <v>1.3333333333333333</v>
      </c>
      <c r="Y211" s="647">
        <v>1.0909090909090908</v>
      </c>
      <c r="Z211" s="647">
        <v>1</v>
      </c>
      <c r="AA211" s="103">
        <v>16</v>
      </c>
      <c r="AB211" s="103">
        <v>12</v>
      </c>
      <c r="AC211" s="103">
        <v>10</v>
      </c>
      <c r="AD211" s="657">
        <v>22</v>
      </c>
      <c r="AE211" s="103">
        <v>17</v>
      </c>
      <c r="AF211" s="103">
        <v>14</v>
      </c>
      <c r="AG211" s="15">
        <f t="shared" si="18"/>
        <v>37.5</v>
      </c>
      <c r="AH211" s="15">
        <f t="shared" si="18"/>
        <v>41.666666666666671</v>
      </c>
      <c r="AI211" s="15">
        <f t="shared" si="18"/>
        <v>40</v>
      </c>
      <c r="AJ211" s="10">
        <f t="shared" si="19"/>
        <v>0</v>
      </c>
      <c r="AK211" s="10">
        <f t="shared" si="19"/>
        <v>0</v>
      </c>
      <c r="AL211" s="10">
        <f t="shared" si="19"/>
        <v>0</v>
      </c>
    </row>
    <row r="212" spans="1:38" s="197" customFormat="1" x14ac:dyDescent="0.25">
      <c r="A212" s="241" t="s">
        <v>2117</v>
      </c>
      <c r="B212" s="242" t="s">
        <v>880</v>
      </c>
      <c r="C212" s="252"/>
      <c r="D212" s="252"/>
      <c r="E212" s="229"/>
      <c r="F212" s="228"/>
      <c r="G212" s="228"/>
      <c r="H212" s="228"/>
      <c r="I212" s="228"/>
      <c r="J212" s="228"/>
      <c r="K212" s="228"/>
      <c r="L212" s="103"/>
      <c r="M212" s="103"/>
      <c r="N212" s="103"/>
      <c r="O212" s="657"/>
      <c r="P212" s="103"/>
      <c r="Q212" s="103"/>
      <c r="R212" s="657"/>
      <c r="S212" s="103"/>
      <c r="T212" s="103"/>
      <c r="U212" s="657"/>
      <c r="V212" s="103"/>
      <c r="W212" s="103"/>
      <c r="X212" s="643"/>
      <c r="Y212" s="643"/>
      <c r="Z212" s="643"/>
      <c r="AA212" s="103"/>
      <c r="AB212" s="103"/>
      <c r="AC212" s="103"/>
      <c r="AD212" s="657"/>
      <c r="AE212" s="103"/>
      <c r="AF212" s="103"/>
      <c r="AG212" s="15"/>
      <c r="AH212" s="15"/>
      <c r="AI212" s="15"/>
      <c r="AJ212" s="10"/>
      <c r="AK212" s="10"/>
      <c r="AL212" s="10"/>
    </row>
    <row r="213" spans="1:38" s="197" customFormat="1" x14ac:dyDescent="0.25">
      <c r="A213" s="246">
        <v>1</v>
      </c>
      <c r="B213" s="247" t="s">
        <v>2109</v>
      </c>
      <c r="C213" s="229">
        <v>16</v>
      </c>
      <c r="D213" s="229">
        <v>15</v>
      </c>
      <c r="E213" s="229">
        <v>14</v>
      </c>
      <c r="F213" s="228">
        <v>45</v>
      </c>
      <c r="G213" s="228">
        <v>40</v>
      </c>
      <c r="H213" s="228">
        <v>35</v>
      </c>
      <c r="I213" s="228">
        <v>45</v>
      </c>
      <c r="J213" s="228">
        <v>40</v>
      </c>
      <c r="K213" s="228">
        <v>35</v>
      </c>
      <c r="L213" s="103">
        <v>20</v>
      </c>
      <c r="M213" s="103">
        <v>15</v>
      </c>
      <c r="N213" s="103">
        <v>14</v>
      </c>
      <c r="O213" s="657">
        <v>35</v>
      </c>
      <c r="P213" s="103">
        <v>30</v>
      </c>
      <c r="Q213" s="103">
        <v>25</v>
      </c>
      <c r="R213" s="657">
        <v>35</v>
      </c>
      <c r="S213" s="103">
        <v>30</v>
      </c>
      <c r="T213" s="103">
        <v>25</v>
      </c>
      <c r="U213" s="657">
        <v>35</v>
      </c>
      <c r="V213" s="103">
        <v>30</v>
      </c>
      <c r="W213" s="103">
        <v>25</v>
      </c>
      <c r="X213" s="647">
        <v>1.25</v>
      </c>
      <c r="Y213" s="647">
        <v>1</v>
      </c>
      <c r="Z213" s="647">
        <v>1</v>
      </c>
      <c r="AA213" s="103">
        <v>20</v>
      </c>
      <c r="AB213" s="103">
        <v>15</v>
      </c>
      <c r="AC213" s="103">
        <v>14</v>
      </c>
      <c r="AD213" s="657">
        <v>35</v>
      </c>
      <c r="AE213" s="103">
        <v>30</v>
      </c>
      <c r="AF213" s="103">
        <v>25</v>
      </c>
      <c r="AG213" s="15">
        <f t="shared" si="18"/>
        <v>75</v>
      </c>
      <c r="AH213" s="15">
        <f t="shared" si="18"/>
        <v>100</v>
      </c>
      <c r="AI213" s="15">
        <f t="shared" si="18"/>
        <v>78.571428571428569</v>
      </c>
      <c r="AJ213" s="10">
        <f t="shared" si="19"/>
        <v>0</v>
      </c>
      <c r="AK213" s="10">
        <f t="shared" si="19"/>
        <v>0</v>
      </c>
      <c r="AL213" s="10">
        <f t="shared" si="19"/>
        <v>0</v>
      </c>
    </row>
    <row r="214" spans="1:38" s="197" customFormat="1" x14ac:dyDescent="0.25">
      <c r="A214" s="246">
        <v>2</v>
      </c>
      <c r="B214" s="247" t="s">
        <v>2110</v>
      </c>
      <c r="C214" s="229">
        <v>15</v>
      </c>
      <c r="D214" s="229">
        <v>14</v>
      </c>
      <c r="E214" s="229">
        <v>13</v>
      </c>
      <c r="F214" s="228">
        <v>30</v>
      </c>
      <c r="G214" s="228">
        <v>25</v>
      </c>
      <c r="H214" s="228">
        <v>20</v>
      </c>
      <c r="I214" s="228">
        <v>30</v>
      </c>
      <c r="J214" s="228">
        <v>25</v>
      </c>
      <c r="K214" s="228">
        <v>20</v>
      </c>
      <c r="L214" s="103">
        <v>21</v>
      </c>
      <c r="M214" s="103">
        <v>17</v>
      </c>
      <c r="N214" s="103">
        <v>14</v>
      </c>
      <c r="O214" s="657">
        <v>30</v>
      </c>
      <c r="P214" s="103">
        <v>25</v>
      </c>
      <c r="Q214" s="103">
        <v>20</v>
      </c>
      <c r="R214" s="657">
        <v>30</v>
      </c>
      <c r="S214" s="103">
        <v>25</v>
      </c>
      <c r="T214" s="103">
        <v>20</v>
      </c>
      <c r="U214" s="657">
        <v>30</v>
      </c>
      <c r="V214" s="103">
        <v>25</v>
      </c>
      <c r="W214" s="103">
        <v>20</v>
      </c>
      <c r="X214" s="647">
        <v>1.4</v>
      </c>
      <c r="Y214" s="647">
        <v>1.2142857142857142</v>
      </c>
      <c r="Z214" s="647">
        <v>1.0769230769230769</v>
      </c>
      <c r="AA214" s="103">
        <v>21</v>
      </c>
      <c r="AB214" s="103">
        <v>17</v>
      </c>
      <c r="AC214" s="103">
        <v>14</v>
      </c>
      <c r="AD214" s="657">
        <v>30</v>
      </c>
      <c r="AE214" s="103">
        <v>25</v>
      </c>
      <c r="AF214" s="103">
        <v>20</v>
      </c>
      <c r="AG214" s="15">
        <f t="shared" si="18"/>
        <v>42.857142857142854</v>
      </c>
      <c r="AH214" s="15">
        <f t="shared" si="18"/>
        <v>47.058823529411761</v>
      </c>
      <c r="AI214" s="15">
        <f t="shared" si="18"/>
        <v>42.857142857142854</v>
      </c>
      <c r="AJ214" s="10">
        <f t="shared" si="19"/>
        <v>0</v>
      </c>
      <c r="AK214" s="10">
        <f t="shared" si="19"/>
        <v>0</v>
      </c>
      <c r="AL214" s="10">
        <f t="shared" si="19"/>
        <v>0</v>
      </c>
    </row>
    <row r="215" spans="1:38" s="197" customFormat="1" x14ac:dyDescent="0.25">
      <c r="A215" s="246">
        <v>3</v>
      </c>
      <c r="B215" s="247" t="s">
        <v>2111</v>
      </c>
      <c r="C215" s="229">
        <v>16</v>
      </c>
      <c r="D215" s="229">
        <v>15</v>
      </c>
      <c r="E215" s="229">
        <v>14</v>
      </c>
      <c r="F215" s="228">
        <v>30</v>
      </c>
      <c r="G215" s="228">
        <v>27</v>
      </c>
      <c r="H215" s="228">
        <v>25</v>
      </c>
      <c r="I215" s="228">
        <v>30</v>
      </c>
      <c r="J215" s="228">
        <v>27</v>
      </c>
      <c r="K215" s="228">
        <v>25</v>
      </c>
      <c r="L215" s="103">
        <v>20</v>
      </c>
      <c r="M215" s="103">
        <v>17</v>
      </c>
      <c r="N215" s="103">
        <v>14</v>
      </c>
      <c r="O215" s="657">
        <v>30</v>
      </c>
      <c r="P215" s="103">
        <v>27</v>
      </c>
      <c r="Q215" s="103">
        <v>23</v>
      </c>
      <c r="R215" s="657">
        <v>30</v>
      </c>
      <c r="S215" s="103">
        <v>27</v>
      </c>
      <c r="T215" s="103">
        <v>23</v>
      </c>
      <c r="U215" s="657">
        <v>30</v>
      </c>
      <c r="V215" s="103">
        <v>27</v>
      </c>
      <c r="W215" s="103">
        <v>23</v>
      </c>
      <c r="X215" s="647">
        <v>1.25</v>
      </c>
      <c r="Y215" s="647">
        <v>1.1333333333333333</v>
      </c>
      <c r="Z215" s="647">
        <v>1</v>
      </c>
      <c r="AA215" s="103">
        <v>20</v>
      </c>
      <c r="AB215" s="103">
        <v>17</v>
      </c>
      <c r="AC215" s="103">
        <v>14</v>
      </c>
      <c r="AD215" s="657">
        <v>30</v>
      </c>
      <c r="AE215" s="103">
        <v>27</v>
      </c>
      <c r="AF215" s="103">
        <v>23</v>
      </c>
      <c r="AG215" s="15">
        <f t="shared" si="18"/>
        <v>50</v>
      </c>
      <c r="AH215" s="15">
        <f t="shared" si="18"/>
        <v>58.82352941176471</v>
      </c>
      <c r="AI215" s="15">
        <f t="shared" si="18"/>
        <v>64.285714285714292</v>
      </c>
      <c r="AJ215" s="10">
        <f t="shared" si="19"/>
        <v>0</v>
      </c>
      <c r="AK215" s="10">
        <f t="shared" si="19"/>
        <v>0</v>
      </c>
      <c r="AL215" s="10">
        <f t="shared" si="19"/>
        <v>0</v>
      </c>
    </row>
    <row r="216" spans="1:38" s="197" customFormat="1" x14ac:dyDescent="0.25">
      <c r="A216" s="246">
        <v>4</v>
      </c>
      <c r="B216" s="247" t="s">
        <v>2112</v>
      </c>
      <c r="C216" s="229">
        <v>15</v>
      </c>
      <c r="D216" s="229">
        <v>14</v>
      </c>
      <c r="E216" s="229">
        <v>13</v>
      </c>
      <c r="F216" s="30">
        <v>45</v>
      </c>
      <c r="G216" s="30">
        <v>40</v>
      </c>
      <c r="H216" s="30">
        <v>35</v>
      </c>
      <c r="I216" s="30">
        <v>45</v>
      </c>
      <c r="J216" s="30">
        <v>40</v>
      </c>
      <c r="K216" s="30">
        <v>35</v>
      </c>
      <c r="L216" s="103">
        <v>20</v>
      </c>
      <c r="M216" s="103">
        <v>17</v>
      </c>
      <c r="N216" s="103">
        <v>14</v>
      </c>
      <c r="O216" s="657">
        <v>35</v>
      </c>
      <c r="P216" s="103">
        <v>30</v>
      </c>
      <c r="Q216" s="103">
        <v>25</v>
      </c>
      <c r="R216" s="657">
        <v>35</v>
      </c>
      <c r="S216" s="103">
        <v>30</v>
      </c>
      <c r="T216" s="103">
        <v>25</v>
      </c>
      <c r="U216" s="657">
        <v>35</v>
      </c>
      <c r="V216" s="103">
        <v>30</v>
      </c>
      <c r="W216" s="103">
        <v>25</v>
      </c>
      <c r="X216" s="647">
        <v>1.3333333333333333</v>
      </c>
      <c r="Y216" s="647">
        <v>1.2142857142857142</v>
      </c>
      <c r="Z216" s="647">
        <v>1.0769230769230769</v>
      </c>
      <c r="AA216" s="103">
        <v>20</v>
      </c>
      <c r="AB216" s="103">
        <v>17</v>
      </c>
      <c r="AC216" s="103">
        <v>14</v>
      </c>
      <c r="AD216" s="657">
        <v>35</v>
      </c>
      <c r="AE216" s="103">
        <v>30</v>
      </c>
      <c r="AF216" s="103">
        <v>25</v>
      </c>
      <c r="AG216" s="15">
        <f t="shared" si="18"/>
        <v>75</v>
      </c>
      <c r="AH216" s="15">
        <f t="shared" si="18"/>
        <v>76.470588235294116</v>
      </c>
      <c r="AI216" s="15">
        <f t="shared" si="18"/>
        <v>78.571428571428569</v>
      </c>
      <c r="AJ216" s="10">
        <f t="shared" si="19"/>
        <v>0</v>
      </c>
      <c r="AK216" s="10">
        <f t="shared" si="19"/>
        <v>0</v>
      </c>
      <c r="AL216" s="10">
        <f t="shared" si="19"/>
        <v>0</v>
      </c>
    </row>
    <row r="217" spans="1:38" s="197" customFormat="1" x14ac:dyDescent="0.25">
      <c r="A217" s="246">
        <v>5</v>
      </c>
      <c r="B217" s="247" t="s">
        <v>2113</v>
      </c>
      <c r="C217" s="229">
        <v>15</v>
      </c>
      <c r="D217" s="229">
        <v>14</v>
      </c>
      <c r="E217" s="229">
        <v>13</v>
      </c>
      <c r="F217" s="228">
        <v>20</v>
      </c>
      <c r="G217" s="228">
        <v>19</v>
      </c>
      <c r="H217" s="228">
        <v>18</v>
      </c>
      <c r="I217" s="228">
        <v>20</v>
      </c>
      <c r="J217" s="228">
        <v>19</v>
      </c>
      <c r="K217" s="228">
        <v>18</v>
      </c>
      <c r="L217" s="103">
        <v>17</v>
      </c>
      <c r="M217" s="103">
        <v>14</v>
      </c>
      <c r="N217" s="103">
        <v>14</v>
      </c>
      <c r="O217" s="657">
        <v>20</v>
      </c>
      <c r="P217" s="103">
        <v>19</v>
      </c>
      <c r="Q217" s="103">
        <v>18</v>
      </c>
      <c r="R217" s="657">
        <v>20</v>
      </c>
      <c r="S217" s="103">
        <v>19</v>
      </c>
      <c r="T217" s="103">
        <v>18</v>
      </c>
      <c r="U217" s="657">
        <v>20</v>
      </c>
      <c r="V217" s="103">
        <v>19</v>
      </c>
      <c r="W217" s="103">
        <v>18</v>
      </c>
      <c r="X217" s="647">
        <v>1.1333333333333333</v>
      </c>
      <c r="Y217" s="647">
        <v>1</v>
      </c>
      <c r="Z217" s="647">
        <v>1.0769230769230769</v>
      </c>
      <c r="AA217" s="103">
        <v>17</v>
      </c>
      <c r="AB217" s="103">
        <v>14</v>
      </c>
      <c r="AC217" s="103">
        <v>14</v>
      </c>
      <c r="AD217" s="657">
        <v>20</v>
      </c>
      <c r="AE217" s="103">
        <v>19</v>
      </c>
      <c r="AF217" s="103">
        <v>18</v>
      </c>
      <c r="AG217" s="15">
        <f t="shared" si="18"/>
        <v>17.647058823529413</v>
      </c>
      <c r="AH217" s="15">
        <f t="shared" si="18"/>
        <v>35.714285714285715</v>
      </c>
      <c r="AI217" s="15">
        <f t="shared" si="18"/>
        <v>28.571428571428569</v>
      </c>
      <c r="AJ217" s="10">
        <f t="shared" si="19"/>
        <v>0</v>
      </c>
      <c r="AK217" s="10">
        <f t="shared" si="19"/>
        <v>0</v>
      </c>
      <c r="AL217" s="10">
        <f t="shared" si="19"/>
        <v>0</v>
      </c>
    </row>
    <row r="218" spans="1:38" s="197" customFormat="1" x14ac:dyDescent="0.25">
      <c r="A218" s="246">
        <v>6</v>
      </c>
      <c r="B218" s="247" t="s">
        <v>2114</v>
      </c>
      <c r="C218" s="229">
        <v>15</v>
      </c>
      <c r="D218" s="229">
        <v>14</v>
      </c>
      <c r="E218" s="229">
        <v>13</v>
      </c>
      <c r="F218" s="228">
        <v>20</v>
      </c>
      <c r="G218" s="228">
        <v>19</v>
      </c>
      <c r="H218" s="228">
        <v>18</v>
      </c>
      <c r="I218" s="228">
        <v>20</v>
      </c>
      <c r="J218" s="228">
        <v>19</v>
      </c>
      <c r="K218" s="228">
        <v>18</v>
      </c>
      <c r="L218" s="103">
        <v>17</v>
      </c>
      <c r="M218" s="103">
        <v>16</v>
      </c>
      <c r="N218" s="103">
        <v>14</v>
      </c>
      <c r="O218" s="657">
        <v>20</v>
      </c>
      <c r="P218" s="103">
        <v>19</v>
      </c>
      <c r="Q218" s="103">
        <v>18</v>
      </c>
      <c r="R218" s="657">
        <v>20</v>
      </c>
      <c r="S218" s="103">
        <v>19</v>
      </c>
      <c r="T218" s="103">
        <v>18</v>
      </c>
      <c r="U218" s="657">
        <v>20</v>
      </c>
      <c r="V218" s="103">
        <v>19</v>
      </c>
      <c r="W218" s="103">
        <v>18</v>
      </c>
      <c r="X218" s="647">
        <v>1.1333333333333333</v>
      </c>
      <c r="Y218" s="647">
        <v>1.1428571428571428</v>
      </c>
      <c r="Z218" s="647">
        <v>1.0769230769230769</v>
      </c>
      <c r="AA218" s="103">
        <v>17</v>
      </c>
      <c r="AB218" s="103">
        <v>16</v>
      </c>
      <c r="AC218" s="103">
        <v>14</v>
      </c>
      <c r="AD218" s="657">
        <v>20</v>
      </c>
      <c r="AE218" s="103">
        <v>19</v>
      </c>
      <c r="AF218" s="103">
        <v>18</v>
      </c>
      <c r="AG218" s="15">
        <f t="shared" si="18"/>
        <v>17.647058823529413</v>
      </c>
      <c r="AH218" s="15">
        <f t="shared" si="18"/>
        <v>18.75</v>
      </c>
      <c r="AI218" s="15">
        <f t="shared" si="18"/>
        <v>28.571428571428569</v>
      </c>
      <c r="AJ218" s="10">
        <f t="shared" si="19"/>
        <v>0</v>
      </c>
      <c r="AK218" s="10">
        <f t="shared" si="19"/>
        <v>0</v>
      </c>
      <c r="AL218" s="10">
        <f t="shared" si="19"/>
        <v>0</v>
      </c>
    </row>
    <row r="219" spans="1:38" s="197" customFormat="1" x14ac:dyDescent="0.25">
      <c r="A219" s="246">
        <v>7</v>
      </c>
      <c r="B219" s="247" t="s">
        <v>2115</v>
      </c>
      <c r="C219" s="229">
        <v>15</v>
      </c>
      <c r="D219" s="229">
        <v>14</v>
      </c>
      <c r="E219" s="229">
        <v>13</v>
      </c>
      <c r="F219" s="228">
        <v>30</v>
      </c>
      <c r="G219" s="228">
        <v>25</v>
      </c>
      <c r="H219" s="228">
        <v>17</v>
      </c>
      <c r="I219" s="228">
        <v>30</v>
      </c>
      <c r="J219" s="228">
        <v>25</v>
      </c>
      <c r="K219" s="228">
        <v>17</v>
      </c>
      <c r="L219" s="103">
        <v>16</v>
      </c>
      <c r="M219" s="103">
        <v>14</v>
      </c>
      <c r="N219" s="103">
        <v>14</v>
      </c>
      <c r="O219" s="657">
        <v>30</v>
      </c>
      <c r="P219" s="103">
        <v>25</v>
      </c>
      <c r="Q219" s="103">
        <v>17</v>
      </c>
      <c r="R219" s="657">
        <v>30</v>
      </c>
      <c r="S219" s="103">
        <v>25</v>
      </c>
      <c r="T219" s="103">
        <v>17</v>
      </c>
      <c r="U219" s="657">
        <v>30</v>
      </c>
      <c r="V219" s="103">
        <v>25</v>
      </c>
      <c r="W219" s="103">
        <v>17</v>
      </c>
      <c r="X219" s="647">
        <v>1.0666666666666667</v>
      </c>
      <c r="Y219" s="647">
        <v>1</v>
      </c>
      <c r="Z219" s="647">
        <v>1.0769230769230769</v>
      </c>
      <c r="AA219" s="103">
        <v>16</v>
      </c>
      <c r="AB219" s="103">
        <v>14</v>
      </c>
      <c r="AC219" s="103">
        <v>14</v>
      </c>
      <c r="AD219" s="657">
        <v>30</v>
      </c>
      <c r="AE219" s="103">
        <v>25</v>
      </c>
      <c r="AF219" s="103">
        <v>17</v>
      </c>
      <c r="AG219" s="15">
        <f t="shared" si="18"/>
        <v>87.5</v>
      </c>
      <c r="AH219" s="15">
        <f t="shared" si="18"/>
        <v>78.571428571428569</v>
      </c>
      <c r="AI219" s="15">
        <f t="shared" si="18"/>
        <v>21.428571428571427</v>
      </c>
      <c r="AJ219" s="10">
        <f t="shared" si="19"/>
        <v>0</v>
      </c>
      <c r="AK219" s="10">
        <f t="shared" si="19"/>
        <v>0</v>
      </c>
      <c r="AL219" s="10">
        <f t="shared" si="19"/>
        <v>0</v>
      </c>
    </row>
    <row r="220" spans="1:38" s="197" customFormat="1" x14ac:dyDescent="0.25">
      <c r="A220" s="241" t="s">
        <v>465</v>
      </c>
      <c r="B220" s="242" t="s">
        <v>881</v>
      </c>
      <c r="C220" s="252"/>
      <c r="D220" s="252"/>
      <c r="E220" s="229"/>
      <c r="F220" s="228"/>
      <c r="G220" s="228"/>
      <c r="H220" s="228"/>
      <c r="I220" s="228"/>
      <c r="J220" s="228"/>
      <c r="K220" s="228"/>
      <c r="L220" s="103"/>
      <c r="M220" s="103"/>
      <c r="N220" s="103"/>
      <c r="O220" s="657"/>
      <c r="P220" s="103"/>
      <c r="Q220" s="103"/>
      <c r="R220" s="657"/>
      <c r="S220" s="103"/>
      <c r="T220" s="103"/>
      <c r="U220" s="657"/>
      <c r="V220" s="103"/>
      <c r="W220" s="103"/>
      <c r="X220" s="643"/>
      <c r="Y220" s="643"/>
      <c r="Z220" s="643"/>
      <c r="AA220" s="103"/>
      <c r="AB220" s="103"/>
      <c r="AC220" s="103"/>
      <c r="AD220" s="657"/>
      <c r="AE220" s="103"/>
      <c r="AF220" s="103"/>
      <c r="AG220" s="15"/>
      <c r="AH220" s="15"/>
      <c r="AI220" s="15"/>
      <c r="AJ220" s="10"/>
      <c r="AK220" s="10"/>
      <c r="AL220" s="10"/>
    </row>
    <row r="221" spans="1:38" s="197" customFormat="1" x14ac:dyDescent="0.25">
      <c r="A221" s="246">
        <v>1</v>
      </c>
      <c r="B221" s="247" t="s">
        <v>2109</v>
      </c>
      <c r="C221" s="229">
        <v>10</v>
      </c>
      <c r="D221" s="229">
        <v>9</v>
      </c>
      <c r="E221" s="229">
        <v>8</v>
      </c>
      <c r="F221" s="228">
        <v>11</v>
      </c>
      <c r="G221" s="228">
        <v>10</v>
      </c>
      <c r="H221" s="228">
        <v>9</v>
      </c>
      <c r="I221" s="228">
        <v>11</v>
      </c>
      <c r="J221" s="228">
        <v>10</v>
      </c>
      <c r="K221" s="228">
        <v>9</v>
      </c>
      <c r="L221" s="103">
        <v>11</v>
      </c>
      <c r="M221" s="103">
        <v>9</v>
      </c>
      <c r="N221" s="103">
        <v>8</v>
      </c>
      <c r="O221" s="657">
        <v>11</v>
      </c>
      <c r="P221" s="103">
        <v>10</v>
      </c>
      <c r="Q221" s="103">
        <v>9</v>
      </c>
      <c r="R221" s="657">
        <v>11</v>
      </c>
      <c r="S221" s="103">
        <v>10</v>
      </c>
      <c r="T221" s="103">
        <v>9</v>
      </c>
      <c r="U221" s="660">
        <v>13</v>
      </c>
      <c r="V221" s="107">
        <v>11</v>
      </c>
      <c r="W221" s="107">
        <v>10</v>
      </c>
      <c r="X221" s="647">
        <v>1.1000000000000001</v>
      </c>
      <c r="Y221" s="647">
        <v>1</v>
      </c>
      <c r="Z221" s="647">
        <v>1</v>
      </c>
      <c r="AA221" s="103">
        <v>11</v>
      </c>
      <c r="AB221" s="103">
        <v>9</v>
      </c>
      <c r="AC221" s="103">
        <v>8</v>
      </c>
      <c r="AD221" s="657">
        <v>11</v>
      </c>
      <c r="AE221" s="103">
        <v>10</v>
      </c>
      <c r="AF221" s="103">
        <v>9</v>
      </c>
      <c r="AG221" s="15">
        <f t="shared" si="18"/>
        <v>0</v>
      </c>
      <c r="AH221" s="15">
        <f t="shared" si="18"/>
        <v>11.111111111111111</v>
      </c>
      <c r="AI221" s="15">
        <f t="shared" si="18"/>
        <v>12.5</v>
      </c>
      <c r="AJ221" s="10">
        <f t="shared" si="19"/>
        <v>0</v>
      </c>
      <c r="AK221" s="10">
        <f t="shared" si="19"/>
        <v>0</v>
      </c>
      <c r="AL221" s="10">
        <f t="shared" si="19"/>
        <v>0</v>
      </c>
    </row>
    <row r="222" spans="1:38" s="197" customFormat="1" x14ac:dyDescent="0.25">
      <c r="A222" s="246">
        <v>2</v>
      </c>
      <c r="B222" s="247" t="s">
        <v>2110</v>
      </c>
      <c r="C222" s="229">
        <v>10</v>
      </c>
      <c r="D222" s="229">
        <v>9</v>
      </c>
      <c r="E222" s="229">
        <v>8</v>
      </c>
      <c r="F222" s="228">
        <v>11</v>
      </c>
      <c r="G222" s="228">
        <v>10</v>
      </c>
      <c r="H222" s="228">
        <v>9</v>
      </c>
      <c r="I222" s="228">
        <v>11</v>
      </c>
      <c r="J222" s="228">
        <v>10</v>
      </c>
      <c r="K222" s="228">
        <v>9</v>
      </c>
      <c r="L222" s="103">
        <v>11</v>
      </c>
      <c r="M222" s="103">
        <v>9</v>
      </c>
      <c r="N222" s="103">
        <v>8</v>
      </c>
      <c r="O222" s="657">
        <v>11</v>
      </c>
      <c r="P222" s="103">
        <v>10</v>
      </c>
      <c r="Q222" s="103">
        <v>9</v>
      </c>
      <c r="R222" s="657">
        <v>11</v>
      </c>
      <c r="S222" s="103">
        <v>10</v>
      </c>
      <c r="T222" s="103">
        <v>9</v>
      </c>
      <c r="U222" s="660">
        <v>13</v>
      </c>
      <c r="V222" s="107">
        <v>11</v>
      </c>
      <c r="W222" s="107">
        <v>10</v>
      </c>
      <c r="X222" s="647">
        <v>1.1000000000000001</v>
      </c>
      <c r="Y222" s="647">
        <v>1</v>
      </c>
      <c r="Z222" s="647">
        <v>1</v>
      </c>
      <c r="AA222" s="103">
        <v>11</v>
      </c>
      <c r="AB222" s="103">
        <v>9</v>
      </c>
      <c r="AC222" s="103">
        <v>8</v>
      </c>
      <c r="AD222" s="657">
        <v>11</v>
      </c>
      <c r="AE222" s="103">
        <v>10</v>
      </c>
      <c r="AF222" s="103">
        <v>9</v>
      </c>
      <c r="AG222" s="15">
        <f t="shared" si="18"/>
        <v>0</v>
      </c>
      <c r="AH222" s="15">
        <f t="shared" si="18"/>
        <v>11.111111111111111</v>
      </c>
      <c r="AI222" s="15">
        <f t="shared" si="18"/>
        <v>12.5</v>
      </c>
      <c r="AJ222" s="10">
        <f t="shared" si="19"/>
        <v>0</v>
      </c>
      <c r="AK222" s="10">
        <f t="shared" si="19"/>
        <v>0</v>
      </c>
      <c r="AL222" s="10">
        <f t="shared" si="19"/>
        <v>0</v>
      </c>
    </row>
    <row r="223" spans="1:38" s="197" customFormat="1" x14ac:dyDescent="0.25">
      <c r="A223" s="246">
        <v>3</v>
      </c>
      <c r="B223" s="247" t="s">
        <v>2111</v>
      </c>
      <c r="C223" s="229">
        <v>10</v>
      </c>
      <c r="D223" s="229">
        <v>9</v>
      </c>
      <c r="E223" s="229">
        <v>8</v>
      </c>
      <c r="F223" s="228">
        <v>11</v>
      </c>
      <c r="G223" s="228">
        <v>10</v>
      </c>
      <c r="H223" s="228">
        <v>9</v>
      </c>
      <c r="I223" s="228">
        <v>11</v>
      </c>
      <c r="J223" s="228">
        <v>10</v>
      </c>
      <c r="K223" s="228">
        <v>9</v>
      </c>
      <c r="L223" s="103">
        <v>12</v>
      </c>
      <c r="M223" s="103">
        <v>10</v>
      </c>
      <c r="N223" s="103">
        <v>8</v>
      </c>
      <c r="O223" s="657">
        <v>11</v>
      </c>
      <c r="P223" s="103">
        <v>10</v>
      </c>
      <c r="Q223" s="103">
        <v>9</v>
      </c>
      <c r="R223" s="657">
        <v>11</v>
      </c>
      <c r="S223" s="103">
        <v>10</v>
      </c>
      <c r="T223" s="103">
        <v>9</v>
      </c>
      <c r="U223" s="660">
        <v>13</v>
      </c>
      <c r="V223" s="107">
        <v>11</v>
      </c>
      <c r="W223" s="107">
        <v>10</v>
      </c>
      <c r="X223" s="647">
        <v>1.2</v>
      </c>
      <c r="Y223" s="647">
        <v>1.1111111111111112</v>
      </c>
      <c r="Z223" s="647">
        <v>1</v>
      </c>
      <c r="AA223" s="103">
        <v>12</v>
      </c>
      <c r="AB223" s="103">
        <v>10</v>
      </c>
      <c r="AC223" s="103">
        <v>8</v>
      </c>
      <c r="AD223" s="657">
        <v>11</v>
      </c>
      <c r="AE223" s="103">
        <v>10</v>
      </c>
      <c r="AF223" s="103">
        <v>9</v>
      </c>
      <c r="AG223" s="15">
        <f t="shared" si="18"/>
        <v>-8.3333333333333321</v>
      </c>
      <c r="AH223" s="15">
        <f t="shared" si="18"/>
        <v>0</v>
      </c>
      <c r="AI223" s="15">
        <f t="shared" si="18"/>
        <v>12.5</v>
      </c>
      <c r="AJ223" s="10">
        <f t="shared" si="19"/>
        <v>0</v>
      </c>
      <c r="AK223" s="10">
        <f t="shared" si="19"/>
        <v>0</v>
      </c>
      <c r="AL223" s="10">
        <f t="shared" si="19"/>
        <v>0</v>
      </c>
    </row>
    <row r="224" spans="1:38" s="197" customFormat="1" x14ac:dyDescent="0.25">
      <c r="A224" s="246">
        <v>4</v>
      </c>
      <c r="B224" s="247" t="s">
        <v>2112</v>
      </c>
      <c r="C224" s="229">
        <v>10</v>
      </c>
      <c r="D224" s="229">
        <v>9</v>
      </c>
      <c r="E224" s="229">
        <v>8</v>
      </c>
      <c r="F224" s="228">
        <v>11</v>
      </c>
      <c r="G224" s="228">
        <v>10</v>
      </c>
      <c r="H224" s="228">
        <v>9</v>
      </c>
      <c r="I224" s="228">
        <v>11</v>
      </c>
      <c r="J224" s="228">
        <v>10</v>
      </c>
      <c r="K224" s="228">
        <v>9</v>
      </c>
      <c r="L224" s="103">
        <v>12</v>
      </c>
      <c r="M224" s="103">
        <v>10</v>
      </c>
      <c r="N224" s="103">
        <v>8</v>
      </c>
      <c r="O224" s="657">
        <v>11</v>
      </c>
      <c r="P224" s="103">
        <v>10</v>
      </c>
      <c r="Q224" s="103">
        <v>9</v>
      </c>
      <c r="R224" s="657">
        <v>11</v>
      </c>
      <c r="S224" s="103">
        <v>10</v>
      </c>
      <c r="T224" s="103">
        <v>9</v>
      </c>
      <c r="U224" s="660">
        <v>13</v>
      </c>
      <c r="V224" s="107">
        <v>11</v>
      </c>
      <c r="W224" s="107">
        <v>10</v>
      </c>
      <c r="X224" s="647">
        <v>1.2</v>
      </c>
      <c r="Y224" s="647">
        <v>1.1111111111111112</v>
      </c>
      <c r="Z224" s="647">
        <v>1</v>
      </c>
      <c r="AA224" s="103">
        <v>12</v>
      </c>
      <c r="AB224" s="103">
        <v>10</v>
      </c>
      <c r="AC224" s="103">
        <v>8</v>
      </c>
      <c r="AD224" s="657">
        <v>11</v>
      </c>
      <c r="AE224" s="103">
        <v>10</v>
      </c>
      <c r="AF224" s="103">
        <v>9</v>
      </c>
      <c r="AG224" s="15">
        <f t="shared" si="18"/>
        <v>-8.3333333333333321</v>
      </c>
      <c r="AH224" s="15">
        <f t="shared" si="18"/>
        <v>0</v>
      </c>
      <c r="AI224" s="15">
        <f t="shared" si="18"/>
        <v>12.5</v>
      </c>
      <c r="AJ224" s="10">
        <f t="shared" si="19"/>
        <v>0</v>
      </c>
      <c r="AK224" s="10">
        <f t="shared" si="19"/>
        <v>0</v>
      </c>
      <c r="AL224" s="10">
        <f t="shared" si="19"/>
        <v>0</v>
      </c>
    </row>
    <row r="225" spans="1:38" s="197" customFormat="1" x14ac:dyDescent="0.25">
      <c r="A225" s="246">
        <v>5</v>
      </c>
      <c r="B225" s="247" t="s">
        <v>2113</v>
      </c>
      <c r="C225" s="229">
        <v>10</v>
      </c>
      <c r="D225" s="229">
        <v>9</v>
      </c>
      <c r="E225" s="229">
        <v>8</v>
      </c>
      <c r="F225" s="228">
        <v>11</v>
      </c>
      <c r="G225" s="228">
        <v>10</v>
      </c>
      <c r="H225" s="228">
        <v>9</v>
      </c>
      <c r="I225" s="228">
        <v>11</v>
      </c>
      <c r="J225" s="228">
        <v>10</v>
      </c>
      <c r="K225" s="228">
        <v>9</v>
      </c>
      <c r="L225" s="103">
        <v>12</v>
      </c>
      <c r="M225" s="103">
        <v>9</v>
      </c>
      <c r="N225" s="103">
        <v>8</v>
      </c>
      <c r="O225" s="657">
        <v>11</v>
      </c>
      <c r="P225" s="103">
        <v>10</v>
      </c>
      <c r="Q225" s="103">
        <v>9</v>
      </c>
      <c r="R225" s="657">
        <v>11</v>
      </c>
      <c r="S225" s="103">
        <v>10</v>
      </c>
      <c r="T225" s="103">
        <v>9</v>
      </c>
      <c r="U225" s="660">
        <v>13</v>
      </c>
      <c r="V225" s="107">
        <v>11</v>
      </c>
      <c r="W225" s="107">
        <v>10</v>
      </c>
      <c r="X225" s="647">
        <v>1.2</v>
      </c>
      <c r="Y225" s="647">
        <v>1</v>
      </c>
      <c r="Z225" s="647">
        <v>1</v>
      </c>
      <c r="AA225" s="103">
        <v>12</v>
      </c>
      <c r="AB225" s="103">
        <v>9</v>
      </c>
      <c r="AC225" s="103">
        <v>8</v>
      </c>
      <c r="AD225" s="657">
        <v>11</v>
      </c>
      <c r="AE225" s="103">
        <v>10</v>
      </c>
      <c r="AF225" s="103">
        <v>9</v>
      </c>
      <c r="AG225" s="15">
        <f t="shared" si="18"/>
        <v>-8.3333333333333321</v>
      </c>
      <c r="AH225" s="15">
        <f t="shared" si="18"/>
        <v>11.111111111111111</v>
      </c>
      <c r="AI225" s="15">
        <f t="shared" si="18"/>
        <v>12.5</v>
      </c>
      <c r="AJ225" s="10">
        <f t="shared" si="19"/>
        <v>0</v>
      </c>
      <c r="AK225" s="10">
        <f t="shared" si="19"/>
        <v>0</v>
      </c>
      <c r="AL225" s="10">
        <f t="shared" si="19"/>
        <v>0</v>
      </c>
    </row>
    <row r="226" spans="1:38" s="197" customFormat="1" x14ac:dyDescent="0.25">
      <c r="A226" s="246">
        <v>6</v>
      </c>
      <c r="B226" s="247" t="s">
        <v>2114</v>
      </c>
      <c r="C226" s="229">
        <v>10</v>
      </c>
      <c r="D226" s="229">
        <v>9</v>
      </c>
      <c r="E226" s="229">
        <v>8</v>
      </c>
      <c r="F226" s="228">
        <v>11</v>
      </c>
      <c r="G226" s="228">
        <v>10</v>
      </c>
      <c r="H226" s="228">
        <v>9</v>
      </c>
      <c r="I226" s="228">
        <v>11</v>
      </c>
      <c r="J226" s="228">
        <v>10</v>
      </c>
      <c r="K226" s="228">
        <v>9</v>
      </c>
      <c r="L226" s="103">
        <v>11</v>
      </c>
      <c r="M226" s="103">
        <v>10</v>
      </c>
      <c r="N226" s="103">
        <v>9</v>
      </c>
      <c r="O226" s="657">
        <v>11</v>
      </c>
      <c r="P226" s="103">
        <v>10</v>
      </c>
      <c r="Q226" s="103">
        <v>9</v>
      </c>
      <c r="R226" s="657">
        <v>11</v>
      </c>
      <c r="S226" s="103">
        <v>10</v>
      </c>
      <c r="T226" s="103">
        <v>9</v>
      </c>
      <c r="U226" s="660">
        <v>13</v>
      </c>
      <c r="V226" s="107">
        <v>11</v>
      </c>
      <c r="W226" s="107">
        <v>10</v>
      </c>
      <c r="X226" s="647">
        <v>1.1000000000000001</v>
      </c>
      <c r="Y226" s="647">
        <v>1.1111111111111112</v>
      </c>
      <c r="Z226" s="647">
        <v>1.125</v>
      </c>
      <c r="AA226" s="103">
        <v>11</v>
      </c>
      <c r="AB226" s="103">
        <v>10</v>
      </c>
      <c r="AC226" s="103">
        <v>9</v>
      </c>
      <c r="AD226" s="657">
        <v>11</v>
      </c>
      <c r="AE226" s="103">
        <v>10</v>
      </c>
      <c r="AF226" s="103">
        <v>9</v>
      </c>
      <c r="AG226" s="15">
        <f t="shared" si="18"/>
        <v>0</v>
      </c>
      <c r="AH226" s="15">
        <f t="shared" si="18"/>
        <v>0</v>
      </c>
      <c r="AI226" s="15">
        <f t="shared" si="18"/>
        <v>0</v>
      </c>
      <c r="AJ226" s="10">
        <f t="shared" si="19"/>
        <v>0</v>
      </c>
      <c r="AK226" s="10">
        <f t="shared" si="19"/>
        <v>0</v>
      </c>
      <c r="AL226" s="10">
        <f t="shared" si="19"/>
        <v>0</v>
      </c>
    </row>
    <row r="227" spans="1:38" s="197" customFormat="1" x14ac:dyDescent="0.25">
      <c r="A227" s="246">
        <v>7</v>
      </c>
      <c r="B227" s="247" t="s">
        <v>2115</v>
      </c>
      <c r="C227" s="229">
        <v>10</v>
      </c>
      <c r="D227" s="229">
        <v>9</v>
      </c>
      <c r="E227" s="229">
        <v>8</v>
      </c>
      <c r="F227" s="228">
        <v>11</v>
      </c>
      <c r="G227" s="228">
        <v>10</v>
      </c>
      <c r="H227" s="228">
        <v>9</v>
      </c>
      <c r="I227" s="228">
        <v>11</v>
      </c>
      <c r="J227" s="228">
        <v>10</v>
      </c>
      <c r="K227" s="228">
        <v>9</v>
      </c>
      <c r="L227" s="103">
        <v>11</v>
      </c>
      <c r="M227" s="103">
        <v>10</v>
      </c>
      <c r="N227" s="103">
        <v>9</v>
      </c>
      <c r="O227" s="657">
        <v>11</v>
      </c>
      <c r="P227" s="103">
        <v>10</v>
      </c>
      <c r="Q227" s="103">
        <v>9</v>
      </c>
      <c r="R227" s="657">
        <v>11</v>
      </c>
      <c r="S227" s="103">
        <v>10</v>
      </c>
      <c r="T227" s="103">
        <v>9</v>
      </c>
      <c r="U227" s="660">
        <v>13</v>
      </c>
      <c r="V227" s="107">
        <v>11</v>
      </c>
      <c r="W227" s="107">
        <v>10</v>
      </c>
      <c r="X227" s="647">
        <v>1.1000000000000001</v>
      </c>
      <c r="Y227" s="647">
        <v>1.1111111111111112</v>
      </c>
      <c r="Z227" s="647">
        <v>1.125</v>
      </c>
      <c r="AA227" s="103">
        <v>11</v>
      </c>
      <c r="AB227" s="103">
        <v>10</v>
      </c>
      <c r="AC227" s="103">
        <v>9</v>
      </c>
      <c r="AD227" s="657">
        <v>11</v>
      </c>
      <c r="AE227" s="103">
        <v>10</v>
      </c>
      <c r="AF227" s="103">
        <v>9</v>
      </c>
      <c r="AG227" s="15">
        <f t="shared" si="18"/>
        <v>0</v>
      </c>
      <c r="AH227" s="15">
        <f t="shared" si="18"/>
        <v>0</v>
      </c>
      <c r="AI227" s="15">
        <f t="shared" si="18"/>
        <v>0</v>
      </c>
      <c r="AJ227" s="10">
        <f t="shared" si="19"/>
        <v>0</v>
      </c>
      <c r="AK227" s="10">
        <f t="shared" si="19"/>
        <v>0</v>
      </c>
      <c r="AL227" s="10">
        <f t="shared" si="19"/>
        <v>0</v>
      </c>
    </row>
    <row r="228" spans="1:38" s="197" customFormat="1" x14ac:dyDescent="0.25">
      <c r="A228" s="241" t="s">
        <v>2118</v>
      </c>
      <c r="B228" s="242" t="s">
        <v>883</v>
      </c>
      <c r="C228" s="229"/>
      <c r="D228" s="229"/>
      <c r="E228" s="229"/>
      <c r="F228" s="228"/>
      <c r="G228" s="228"/>
      <c r="H228" s="228"/>
      <c r="I228" s="228"/>
      <c r="J228" s="228"/>
      <c r="K228" s="228"/>
      <c r="L228" s="103"/>
      <c r="M228" s="103"/>
      <c r="N228" s="103"/>
      <c r="O228" s="657"/>
      <c r="P228" s="103"/>
      <c r="Q228" s="103"/>
      <c r="R228" s="657"/>
      <c r="S228" s="103"/>
      <c r="T228" s="103"/>
      <c r="U228" s="657"/>
      <c r="V228" s="103"/>
      <c r="W228" s="103"/>
      <c r="X228" s="643"/>
      <c r="Y228" s="643"/>
      <c r="Z228" s="643"/>
      <c r="AA228" s="103"/>
      <c r="AB228" s="103"/>
      <c r="AC228" s="103"/>
      <c r="AD228" s="657"/>
      <c r="AE228" s="103"/>
      <c r="AF228" s="103"/>
      <c r="AG228" s="15"/>
      <c r="AH228" s="15"/>
      <c r="AI228" s="15"/>
      <c r="AJ228" s="10"/>
      <c r="AK228" s="10"/>
      <c r="AL228" s="10"/>
    </row>
    <row r="229" spans="1:38" s="197" customFormat="1" x14ac:dyDescent="0.25">
      <c r="A229" s="246">
        <v>1</v>
      </c>
      <c r="B229" s="247" t="s">
        <v>2109</v>
      </c>
      <c r="C229" s="229">
        <v>9</v>
      </c>
      <c r="D229" s="229"/>
      <c r="E229" s="229"/>
      <c r="F229" s="228">
        <v>9</v>
      </c>
      <c r="G229" s="228"/>
      <c r="H229" s="228"/>
      <c r="I229" s="228">
        <v>9</v>
      </c>
      <c r="J229" s="228"/>
      <c r="K229" s="228"/>
      <c r="L229" s="657">
        <v>9</v>
      </c>
      <c r="M229" s="103"/>
      <c r="N229" s="103"/>
      <c r="O229" s="657">
        <v>9</v>
      </c>
      <c r="P229" s="103"/>
      <c r="Q229" s="103"/>
      <c r="R229" s="657">
        <v>9</v>
      </c>
      <c r="S229" s="103"/>
      <c r="T229" s="103"/>
      <c r="U229" s="657">
        <v>9</v>
      </c>
      <c r="V229" s="103"/>
      <c r="W229" s="103"/>
      <c r="X229" s="647">
        <v>1</v>
      </c>
      <c r="Y229" s="643"/>
      <c r="Z229" s="643"/>
      <c r="AA229" s="657">
        <v>9</v>
      </c>
      <c r="AB229" s="103"/>
      <c r="AC229" s="103"/>
      <c r="AD229" s="657">
        <v>9</v>
      </c>
      <c r="AE229" s="103"/>
      <c r="AF229" s="103"/>
      <c r="AG229" s="15">
        <f t="shared" si="18"/>
        <v>0</v>
      </c>
      <c r="AH229" s="15"/>
      <c r="AI229" s="15"/>
      <c r="AJ229" s="10">
        <f t="shared" si="19"/>
        <v>0</v>
      </c>
      <c r="AK229" s="10"/>
      <c r="AL229" s="10"/>
    </row>
    <row r="230" spans="1:38" s="197" customFormat="1" x14ac:dyDescent="0.25">
      <c r="A230" s="246">
        <v>2</v>
      </c>
      <c r="B230" s="247" t="s">
        <v>2110</v>
      </c>
      <c r="C230" s="229">
        <v>9</v>
      </c>
      <c r="D230" s="229"/>
      <c r="E230" s="229"/>
      <c r="F230" s="228">
        <v>9</v>
      </c>
      <c r="G230" s="228"/>
      <c r="H230" s="228"/>
      <c r="I230" s="228">
        <v>9</v>
      </c>
      <c r="J230" s="228"/>
      <c r="K230" s="228"/>
      <c r="L230" s="657">
        <v>9</v>
      </c>
      <c r="M230" s="103"/>
      <c r="N230" s="103"/>
      <c r="O230" s="657">
        <v>9</v>
      </c>
      <c r="P230" s="103"/>
      <c r="Q230" s="103"/>
      <c r="R230" s="657">
        <v>9</v>
      </c>
      <c r="S230" s="103"/>
      <c r="T230" s="103"/>
      <c r="U230" s="657">
        <v>9</v>
      </c>
      <c r="V230" s="103"/>
      <c r="W230" s="103"/>
      <c r="X230" s="647">
        <v>1</v>
      </c>
      <c r="Y230" s="643"/>
      <c r="Z230" s="643"/>
      <c r="AA230" s="657">
        <v>9</v>
      </c>
      <c r="AB230" s="103"/>
      <c r="AC230" s="103"/>
      <c r="AD230" s="657">
        <v>9</v>
      </c>
      <c r="AE230" s="103"/>
      <c r="AF230" s="103"/>
      <c r="AG230" s="15">
        <f t="shared" si="18"/>
        <v>0</v>
      </c>
      <c r="AH230" s="15"/>
      <c r="AI230" s="15"/>
      <c r="AJ230" s="10">
        <f t="shared" si="19"/>
        <v>0</v>
      </c>
      <c r="AK230" s="10"/>
      <c r="AL230" s="10"/>
    </row>
    <row r="231" spans="1:38" s="197" customFormat="1" x14ac:dyDescent="0.25">
      <c r="A231" s="246">
        <v>3</v>
      </c>
      <c r="B231" s="247" t="s">
        <v>2111</v>
      </c>
      <c r="C231" s="229">
        <v>9</v>
      </c>
      <c r="D231" s="229"/>
      <c r="E231" s="229"/>
      <c r="F231" s="228">
        <v>9</v>
      </c>
      <c r="G231" s="228"/>
      <c r="H231" s="228"/>
      <c r="I231" s="228">
        <v>9</v>
      </c>
      <c r="J231" s="228"/>
      <c r="K231" s="228"/>
      <c r="L231" s="657">
        <v>9</v>
      </c>
      <c r="M231" s="103"/>
      <c r="N231" s="103"/>
      <c r="O231" s="657">
        <v>9</v>
      </c>
      <c r="P231" s="103"/>
      <c r="Q231" s="103"/>
      <c r="R231" s="657">
        <v>9</v>
      </c>
      <c r="S231" s="103"/>
      <c r="T231" s="103"/>
      <c r="U231" s="657">
        <v>9</v>
      </c>
      <c r="V231" s="103"/>
      <c r="W231" s="103"/>
      <c r="X231" s="647">
        <v>1</v>
      </c>
      <c r="Y231" s="643"/>
      <c r="Z231" s="643"/>
      <c r="AA231" s="657">
        <v>9</v>
      </c>
      <c r="AB231" s="103"/>
      <c r="AC231" s="103"/>
      <c r="AD231" s="657">
        <v>9</v>
      </c>
      <c r="AE231" s="103"/>
      <c r="AF231" s="103"/>
      <c r="AG231" s="15">
        <f t="shared" si="18"/>
        <v>0</v>
      </c>
      <c r="AH231" s="15"/>
      <c r="AI231" s="15"/>
      <c r="AJ231" s="10">
        <f t="shared" si="19"/>
        <v>0</v>
      </c>
      <c r="AK231" s="10"/>
      <c r="AL231" s="10"/>
    </row>
    <row r="232" spans="1:38" s="197" customFormat="1" x14ac:dyDescent="0.25">
      <c r="A232" s="246">
        <v>4</v>
      </c>
      <c r="B232" s="247" t="s">
        <v>2112</v>
      </c>
      <c r="C232" s="229">
        <v>9</v>
      </c>
      <c r="D232" s="229"/>
      <c r="E232" s="229"/>
      <c r="F232" s="228">
        <v>9</v>
      </c>
      <c r="G232" s="228"/>
      <c r="H232" s="228"/>
      <c r="I232" s="228">
        <v>9</v>
      </c>
      <c r="J232" s="228"/>
      <c r="K232" s="228"/>
      <c r="L232" s="657">
        <v>9</v>
      </c>
      <c r="M232" s="103"/>
      <c r="N232" s="103"/>
      <c r="O232" s="657">
        <v>9</v>
      </c>
      <c r="P232" s="103"/>
      <c r="Q232" s="103"/>
      <c r="R232" s="657">
        <v>9</v>
      </c>
      <c r="S232" s="103"/>
      <c r="T232" s="103"/>
      <c r="U232" s="657">
        <v>9</v>
      </c>
      <c r="V232" s="103"/>
      <c r="W232" s="103"/>
      <c r="X232" s="647">
        <v>1</v>
      </c>
      <c r="Y232" s="643"/>
      <c r="Z232" s="643"/>
      <c r="AA232" s="657">
        <v>9</v>
      </c>
      <c r="AB232" s="103"/>
      <c r="AC232" s="103"/>
      <c r="AD232" s="657">
        <v>9</v>
      </c>
      <c r="AE232" s="103"/>
      <c r="AF232" s="103"/>
      <c r="AG232" s="15">
        <f t="shared" si="18"/>
        <v>0</v>
      </c>
      <c r="AH232" s="15"/>
      <c r="AI232" s="15"/>
      <c r="AJ232" s="10">
        <f t="shared" si="19"/>
        <v>0</v>
      </c>
      <c r="AK232" s="10"/>
      <c r="AL232" s="10"/>
    </row>
    <row r="233" spans="1:38" s="197" customFormat="1" x14ac:dyDescent="0.25">
      <c r="A233" s="246">
        <v>5</v>
      </c>
      <c r="B233" s="247" t="s">
        <v>2113</v>
      </c>
      <c r="C233" s="229">
        <v>9</v>
      </c>
      <c r="D233" s="229"/>
      <c r="E233" s="229"/>
      <c r="F233" s="228">
        <v>9</v>
      </c>
      <c r="G233" s="228"/>
      <c r="H233" s="228"/>
      <c r="I233" s="228">
        <v>9</v>
      </c>
      <c r="J233" s="228"/>
      <c r="K233" s="228"/>
      <c r="L233" s="657">
        <v>9</v>
      </c>
      <c r="M233" s="103"/>
      <c r="N233" s="103"/>
      <c r="O233" s="657">
        <v>9</v>
      </c>
      <c r="P233" s="103"/>
      <c r="Q233" s="103"/>
      <c r="R233" s="657">
        <v>9</v>
      </c>
      <c r="S233" s="103"/>
      <c r="T233" s="103"/>
      <c r="U233" s="657">
        <v>9</v>
      </c>
      <c r="V233" s="103"/>
      <c r="W233" s="103"/>
      <c r="X233" s="647">
        <v>1</v>
      </c>
      <c r="Y233" s="643"/>
      <c r="Z233" s="643"/>
      <c r="AA233" s="657">
        <v>9</v>
      </c>
      <c r="AB233" s="103"/>
      <c r="AC233" s="103"/>
      <c r="AD233" s="657">
        <v>9</v>
      </c>
      <c r="AE233" s="103"/>
      <c r="AF233" s="103"/>
      <c r="AG233" s="15">
        <f t="shared" si="18"/>
        <v>0</v>
      </c>
      <c r="AH233" s="15"/>
      <c r="AI233" s="15"/>
      <c r="AJ233" s="10">
        <f t="shared" si="19"/>
        <v>0</v>
      </c>
      <c r="AK233" s="10"/>
      <c r="AL233" s="10"/>
    </row>
    <row r="234" spans="1:38" s="197" customFormat="1" x14ac:dyDescent="0.25">
      <c r="A234" s="246">
        <v>6</v>
      </c>
      <c r="B234" s="247" t="s">
        <v>2114</v>
      </c>
      <c r="C234" s="229">
        <v>9</v>
      </c>
      <c r="D234" s="229"/>
      <c r="E234" s="229"/>
      <c r="F234" s="228">
        <v>9</v>
      </c>
      <c r="G234" s="228"/>
      <c r="H234" s="228"/>
      <c r="I234" s="228">
        <v>9</v>
      </c>
      <c r="J234" s="228"/>
      <c r="K234" s="228"/>
      <c r="L234" s="657">
        <v>9</v>
      </c>
      <c r="M234" s="103"/>
      <c r="N234" s="103"/>
      <c r="O234" s="657">
        <v>9</v>
      </c>
      <c r="P234" s="103"/>
      <c r="Q234" s="103"/>
      <c r="R234" s="657">
        <v>9</v>
      </c>
      <c r="S234" s="103"/>
      <c r="T234" s="103"/>
      <c r="U234" s="657">
        <v>9</v>
      </c>
      <c r="V234" s="103"/>
      <c r="W234" s="103"/>
      <c r="X234" s="647">
        <v>1</v>
      </c>
      <c r="Y234" s="643"/>
      <c r="Z234" s="643"/>
      <c r="AA234" s="657">
        <v>9</v>
      </c>
      <c r="AB234" s="103"/>
      <c r="AC234" s="103"/>
      <c r="AD234" s="657">
        <v>9</v>
      </c>
      <c r="AE234" s="103"/>
      <c r="AF234" s="103"/>
      <c r="AG234" s="15">
        <f t="shared" si="18"/>
        <v>0</v>
      </c>
      <c r="AH234" s="15"/>
      <c r="AI234" s="15"/>
      <c r="AJ234" s="10">
        <f t="shared" si="19"/>
        <v>0</v>
      </c>
      <c r="AK234" s="10"/>
      <c r="AL234" s="10"/>
    </row>
    <row r="235" spans="1:38" s="197" customFormat="1" x14ac:dyDescent="0.25">
      <c r="A235" s="246">
        <v>7</v>
      </c>
      <c r="B235" s="247" t="s">
        <v>2115</v>
      </c>
      <c r="C235" s="229">
        <v>9</v>
      </c>
      <c r="D235" s="229"/>
      <c r="E235" s="229"/>
      <c r="F235" s="228">
        <v>9</v>
      </c>
      <c r="G235" s="228"/>
      <c r="H235" s="228"/>
      <c r="I235" s="228">
        <v>9</v>
      </c>
      <c r="J235" s="228"/>
      <c r="K235" s="228"/>
      <c r="L235" s="657">
        <v>9</v>
      </c>
      <c r="M235" s="103"/>
      <c r="N235" s="103"/>
      <c r="O235" s="657">
        <v>9</v>
      </c>
      <c r="P235" s="103"/>
      <c r="Q235" s="103"/>
      <c r="R235" s="657">
        <v>9</v>
      </c>
      <c r="S235" s="103"/>
      <c r="T235" s="103"/>
      <c r="U235" s="657">
        <v>9</v>
      </c>
      <c r="V235" s="103"/>
      <c r="W235" s="103"/>
      <c r="X235" s="647">
        <v>1</v>
      </c>
      <c r="Y235" s="643"/>
      <c r="Z235" s="643"/>
      <c r="AA235" s="657">
        <v>9</v>
      </c>
      <c r="AB235" s="103"/>
      <c r="AC235" s="103"/>
      <c r="AD235" s="657">
        <v>9</v>
      </c>
      <c r="AE235" s="103"/>
      <c r="AF235" s="103"/>
      <c r="AG235" s="15">
        <f t="shared" si="18"/>
        <v>0</v>
      </c>
      <c r="AH235" s="15"/>
      <c r="AI235" s="15"/>
      <c r="AJ235" s="10">
        <f t="shared" si="19"/>
        <v>0</v>
      </c>
      <c r="AK235" s="10"/>
      <c r="AL235" s="10"/>
    </row>
    <row r="236" spans="1:38" s="197" customFormat="1" x14ac:dyDescent="0.25">
      <c r="A236" s="302" t="s">
        <v>2228</v>
      </c>
      <c r="B236" s="303" t="s">
        <v>2229</v>
      </c>
      <c r="C236" s="304"/>
      <c r="D236" s="304"/>
      <c r="E236" s="304"/>
      <c r="F236" s="305"/>
      <c r="G236" s="305"/>
      <c r="H236" s="305"/>
      <c r="I236" s="306"/>
      <c r="J236" s="306"/>
      <c r="K236" s="306"/>
      <c r="L236" s="103"/>
      <c r="M236" s="103"/>
      <c r="N236" s="103"/>
      <c r="O236" s="663"/>
      <c r="P236" s="663"/>
      <c r="Q236" s="663"/>
      <c r="R236" s="663"/>
      <c r="S236" s="663"/>
      <c r="T236" s="663"/>
      <c r="U236" s="663"/>
      <c r="V236" s="663"/>
      <c r="W236" s="663"/>
      <c r="X236" s="643"/>
      <c r="Y236" s="643"/>
      <c r="Z236" s="643"/>
      <c r="AA236" s="103"/>
      <c r="AB236" s="103"/>
      <c r="AC236" s="103"/>
      <c r="AD236" s="663"/>
      <c r="AE236" s="663"/>
      <c r="AF236" s="663"/>
      <c r="AG236" s="15"/>
      <c r="AH236" s="15"/>
      <c r="AI236" s="15"/>
      <c r="AJ236" s="10"/>
      <c r="AK236" s="10"/>
      <c r="AL236" s="10"/>
    </row>
    <row r="237" spans="1:38" s="197" customFormat="1" x14ac:dyDescent="0.25">
      <c r="A237" s="307" t="s">
        <v>2230</v>
      </c>
      <c r="B237" s="308" t="s">
        <v>869</v>
      </c>
      <c r="C237" s="309"/>
      <c r="D237" s="309"/>
      <c r="E237" s="309"/>
      <c r="F237" s="310"/>
      <c r="G237" s="310"/>
      <c r="H237" s="310"/>
      <c r="I237" s="311"/>
      <c r="J237" s="311"/>
      <c r="K237" s="311"/>
      <c r="L237" s="103"/>
      <c r="M237" s="103"/>
      <c r="N237" s="103"/>
      <c r="O237" s="664"/>
      <c r="P237" s="664"/>
      <c r="Q237" s="664"/>
      <c r="R237" s="664"/>
      <c r="S237" s="664"/>
      <c r="T237" s="664"/>
      <c r="U237" s="664"/>
      <c r="V237" s="664"/>
      <c r="W237" s="664"/>
      <c r="X237" s="643"/>
      <c r="Y237" s="643"/>
      <c r="Z237" s="643"/>
      <c r="AA237" s="103"/>
      <c r="AB237" s="103"/>
      <c r="AC237" s="103"/>
      <c r="AD237" s="664"/>
      <c r="AE237" s="664"/>
      <c r="AF237" s="664"/>
      <c r="AG237" s="15"/>
      <c r="AH237" s="15"/>
      <c r="AI237" s="15"/>
      <c r="AJ237" s="10"/>
      <c r="AK237" s="10"/>
      <c r="AL237" s="10"/>
    </row>
    <row r="238" spans="1:38" s="197" customFormat="1" x14ac:dyDescent="0.25">
      <c r="A238" s="312">
        <v>1</v>
      </c>
      <c r="B238" s="313" t="s">
        <v>2372</v>
      </c>
      <c r="C238" s="309"/>
      <c r="D238" s="309"/>
      <c r="E238" s="309"/>
      <c r="F238" s="310"/>
      <c r="G238" s="310"/>
      <c r="H238" s="310"/>
      <c r="I238" s="311"/>
      <c r="J238" s="311"/>
      <c r="K238" s="311"/>
      <c r="L238" s="103"/>
      <c r="M238" s="103"/>
      <c r="N238" s="103"/>
      <c r="O238" s="664"/>
      <c r="P238" s="664"/>
      <c r="Q238" s="664"/>
      <c r="R238" s="664"/>
      <c r="S238" s="664"/>
      <c r="T238" s="664"/>
      <c r="U238" s="664"/>
      <c r="V238" s="664"/>
      <c r="W238" s="664"/>
      <c r="X238" s="647"/>
      <c r="Y238" s="647"/>
      <c r="Z238" s="647"/>
      <c r="AA238" s="103"/>
      <c r="AB238" s="103"/>
      <c r="AC238" s="103"/>
      <c r="AD238" s="664"/>
      <c r="AE238" s="664"/>
      <c r="AF238" s="664"/>
      <c r="AG238" s="15"/>
      <c r="AH238" s="15"/>
      <c r="AI238" s="15"/>
      <c r="AJ238" s="10"/>
      <c r="AK238" s="10"/>
      <c r="AL238" s="10"/>
    </row>
    <row r="239" spans="1:38" s="197" customFormat="1" x14ac:dyDescent="0.25">
      <c r="A239" s="312">
        <v>2</v>
      </c>
      <c r="B239" s="313" t="s">
        <v>2231</v>
      </c>
      <c r="C239" s="309">
        <v>20</v>
      </c>
      <c r="D239" s="309">
        <v>19</v>
      </c>
      <c r="E239" s="309">
        <v>18</v>
      </c>
      <c r="F239" s="310">
        <v>20</v>
      </c>
      <c r="G239" s="310">
        <v>19</v>
      </c>
      <c r="H239" s="310">
        <v>18</v>
      </c>
      <c r="I239" s="310">
        <v>27</v>
      </c>
      <c r="J239" s="310">
        <v>24</v>
      </c>
      <c r="K239" s="310">
        <v>22</v>
      </c>
      <c r="L239" s="103">
        <v>22.857142857142854</v>
      </c>
      <c r="M239" s="103">
        <v>23.384615384615387</v>
      </c>
      <c r="N239" s="103">
        <v>21.023125437981779</v>
      </c>
      <c r="O239" s="657">
        <v>23.5</v>
      </c>
      <c r="P239" s="103">
        <v>21.5</v>
      </c>
      <c r="Q239" s="103">
        <v>20</v>
      </c>
      <c r="R239" s="665">
        <v>20</v>
      </c>
      <c r="S239" s="665">
        <v>19</v>
      </c>
      <c r="T239" s="665">
        <v>18</v>
      </c>
      <c r="U239" s="660">
        <v>23.5</v>
      </c>
      <c r="V239" s="107">
        <v>21.5</v>
      </c>
      <c r="W239" s="107">
        <v>20</v>
      </c>
      <c r="X239" s="647">
        <v>1.1428571428571428</v>
      </c>
      <c r="Y239" s="647">
        <v>1.2307692307692308</v>
      </c>
      <c r="Z239" s="647">
        <v>1.1679514132212099</v>
      </c>
      <c r="AA239" s="103">
        <v>22.857142857142854</v>
      </c>
      <c r="AB239" s="103">
        <v>23.384615384615387</v>
      </c>
      <c r="AC239" s="103">
        <v>21.023125437981779</v>
      </c>
      <c r="AD239" s="103">
        <v>22.857142857142854</v>
      </c>
      <c r="AE239" s="103">
        <v>23.384615384615387</v>
      </c>
      <c r="AF239" s="103">
        <v>21.023125437981779</v>
      </c>
      <c r="AG239" s="15">
        <f t="shared" si="18"/>
        <v>0</v>
      </c>
      <c r="AH239" s="15">
        <f t="shared" si="18"/>
        <v>0</v>
      </c>
      <c r="AI239" s="15">
        <f t="shared" si="18"/>
        <v>0</v>
      </c>
      <c r="AJ239" s="10">
        <f t="shared" si="19"/>
        <v>-2.7355623100304078</v>
      </c>
      <c r="AK239" s="10">
        <f t="shared" si="19"/>
        <v>8.7656529516994741</v>
      </c>
      <c r="AL239" s="10">
        <f t="shared" si="19"/>
        <v>5.1156271899088956</v>
      </c>
    </row>
    <row r="240" spans="1:38" s="197" customFormat="1" x14ac:dyDescent="0.25">
      <c r="A240" s="312">
        <v>3</v>
      </c>
      <c r="B240" s="313" t="s">
        <v>2254</v>
      </c>
      <c r="C240" s="309">
        <v>20</v>
      </c>
      <c r="D240" s="309">
        <v>19</v>
      </c>
      <c r="E240" s="309">
        <v>18</v>
      </c>
      <c r="F240" s="310">
        <v>20</v>
      </c>
      <c r="G240" s="310">
        <v>19</v>
      </c>
      <c r="H240" s="310">
        <v>18</v>
      </c>
      <c r="I240" s="310">
        <v>33</v>
      </c>
      <c r="J240" s="310">
        <v>27</v>
      </c>
      <c r="K240" s="310">
        <v>21</v>
      </c>
      <c r="L240" s="103">
        <v>27.142857142857146</v>
      </c>
      <c r="M240" s="103">
        <v>23.384615384615387</v>
      </c>
      <c r="N240" s="103">
        <v>20.585544373284538</v>
      </c>
      <c r="O240" s="657">
        <v>26.5</v>
      </c>
      <c r="P240" s="103">
        <v>23</v>
      </c>
      <c r="Q240" s="103">
        <v>19.5</v>
      </c>
      <c r="R240" s="665">
        <v>20</v>
      </c>
      <c r="S240" s="665">
        <v>19</v>
      </c>
      <c r="T240" s="665">
        <v>18</v>
      </c>
      <c r="U240" s="660">
        <v>26.5</v>
      </c>
      <c r="V240" s="107">
        <v>23</v>
      </c>
      <c r="W240" s="107">
        <v>19.5</v>
      </c>
      <c r="X240" s="647">
        <v>1.3571428571428572</v>
      </c>
      <c r="Y240" s="647">
        <v>1.2307692307692308</v>
      </c>
      <c r="Z240" s="647">
        <v>1.1436413540713632</v>
      </c>
      <c r="AA240" s="103">
        <v>27.142857142857146</v>
      </c>
      <c r="AB240" s="103">
        <v>23.384615384615387</v>
      </c>
      <c r="AC240" s="103">
        <v>20.585544373284538</v>
      </c>
      <c r="AD240" s="103">
        <v>27.142857142857146</v>
      </c>
      <c r="AE240" s="103">
        <v>23.384615384615387</v>
      </c>
      <c r="AF240" s="103">
        <v>20.585544373284538</v>
      </c>
      <c r="AG240" s="15">
        <f t="shared" si="18"/>
        <v>0</v>
      </c>
      <c r="AH240" s="15">
        <f t="shared" si="18"/>
        <v>0</v>
      </c>
      <c r="AI240" s="15">
        <f t="shared" si="18"/>
        <v>0</v>
      </c>
      <c r="AJ240" s="10">
        <f t="shared" si="19"/>
        <v>2.4258760107816824</v>
      </c>
      <c r="AK240" s="10">
        <f t="shared" si="19"/>
        <v>1.6722408026755948</v>
      </c>
      <c r="AL240" s="10">
        <f t="shared" si="19"/>
        <v>5.5668942219719897</v>
      </c>
    </row>
    <row r="241" spans="1:38" s="197" customFormat="1" x14ac:dyDescent="0.25">
      <c r="A241" s="312">
        <v>4</v>
      </c>
      <c r="B241" s="313" t="s">
        <v>2265</v>
      </c>
      <c r="C241" s="309">
        <v>17</v>
      </c>
      <c r="D241" s="309">
        <v>16</v>
      </c>
      <c r="E241" s="309">
        <v>15</v>
      </c>
      <c r="F241" s="310">
        <v>17</v>
      </c>
      <c r="G241" s="310">
        <v>16</v>
      </c>
      <c r="H241" s="310">
        <v>15</v>
      </c>
      <c r="I241" s="310">
        <v>21</v>
      </c>
      <c r="J241" s="310">
        <v>20</v>
      </c>
      <c r="K241" s="310">
        <v>18</v>
      </c>
      <c r="L241" s="103">
        <v>24.083333333333336</v>
      </c>
      <c r="M241" s="103">
        <v>20.363636363636363</v>
      </c>
      <c r="N241" s="103">
        <v>17.154620311070449</v>
      </c>
      <c r="O241" s="657">
        <v>19</v>
      </c>
      <c r="P241" s="103">
        <v>18</v>
      </c>
      <c r="Q241" s="103">
        <v>16.5</v>
      </c>
      <c r="R241" s="665">
        <v>17</v>
      </c>
      <c r="S241" s="665">
        <v>16</v>
      </c>
      <c r="T241" s="665">
        <v>15</v>
      </c>
      <c r="U241" s="660">
        <v>19</v>
      </c>
      <c r="V241" s="107">
        <v>18</v>
      </c>
      <c r="W241" s="107">
        <v>16.5</v>
      </c>
      <c r="X241" s="647">
        <v>1.4166666666666667</v>
      </c>
      <c r="Y241" s="647">
        <v>1.2727272727272727</v>
      </c>
      <c r="Z241" s="647">
        <v>1.1436413540713632</v>
      </c>
      <c r="AA241" s="103">
        <v>24.083333333333336</v>
      </c>
      <c r="AB241" s="103">
        <v>20.363636363636363</v>
      </c>
      <c r="AC241" s="103">
        <v>17.154620311070449</v>
      </c>
      <c r="AD241" s="103">
        <v>24.083333333333336</v>
      </c>
      <c r="AE241" s="103">
        <v>20.363636363636363</v>
      </c>
      <c r="AF241" s="103">
        <v>17.154620311070449</v>
      </c>
      <c r="AG241" s="15">
        <f t="shared" si="18"/>
        <v>0</v>
      </c>
      <c r="AH241" s="15">
        <f t="shared" si="18"/>
        <v>0</v>
      </c>
      <c r="AI241" s="15">
        <f t="shared" si="18"/>
        <v>0</v>
      </c>
      <c r="AJ241" s="10">
        <f t="shared" si="19"/>
        <v>26.754385964912291</v>
      </c>
      <c r="AK241" s="10">
        <f t="shared" si="19"/>
        <v>13.13131313131313</v>
      </c>
      <c r="AL241" s="10">
        <f t="shared" si="19"/>
        <v>3.9673958246693877</v>
      </c>
    </row>
    <row r="242" spans="1:38" s="197" customFormat="1" x14ac:dyDescent="0.25">
      <c r="A242" s="312">
        <v>5</v>
      </c>
      <c r="B242" s="313" t="s">
        <v>2293</v>
      </c>
      <c r="C242" s="309">
        <v>17</v>
      </c>
      <c r="D242" s="309">
        <v>16</v>
      </c>
      <c r="E242" s="309">
        <v>15</v>
      </c>
      <c r="F242" s="310">
        <v>17</v>
      </c>
      <c r="G242" s="310">
        <v>16</v>
      </c>
      <c r="H242" s="310">
        <v>15</v>
      </c>
      <c r="I242" s="310">
        <v>20</v>
      </c>
      <c r="J242" s="310">
        <v>19</v>
      </c>
      <c r="K242" s="310">
        <v>18</v>
      </c>
      <c r="L242" s="103">
        <v>26.916666666666664</v>
      </c>
      <c r="M242" s="103">
        <v>23.272727272727273</v>
      </c>
      <c r="N242" s="103">
        <v>17.772511848341232</v>
      </c>
      <c r="O242" s="657">
        <v>18.5</v>
      </c>
      <c r="P242" s="103">
        <v>17.5</v>
      </c>
      <c r="Q242" s="103">
        <v>16.5</v>
      </c>
      <c r="R242" s="665">
        <v>17</v>
      </c>
      <c r="S242" s="665">
        <v>16</v>
      </c>
      <c r="T242" s="665">
        <v>15</v>
      </c>
      <c r="U242" s="660">
        <v>18.5</v>
      </c>
      <c r="V242" s="107">
        <v>17.5</v>
      </c>
      <c r="W242" s="107">
        <v>16.5</v>
      </c>
      <c r="X242" s="647">
        <v>1.5833333333333333</v>
      </c>
      <c r="Y242" s="647">
        <v>1.4545454545454546</v>
      </c>
      <c r="Z242" s="647">
        <v>1.1848341232227488</v>
      </c>
      <c r="AA242" s="103">
        <v>26.916666666666664</v>
      </c>
      <c r="AB242" s="103">
        <v>23.272727272727273</v>
      </c>
      <c r="AC242" s="103">
        <v>17.772511848341232</v>
      </c>
      <c r="AD242" s="103">
        <v>26.916666666666664</v>
      </c>
      <c r="AE242" s="103">
        <v>23.272727272727273</v>
      </c>
      <c r="AF242" s="103">
        <v>17.772511848341232</v>
      </c>
      <c r="AG242" s="15">
        <f t="shared" si="18"/>
        <v>0</v>
      </c>
      <c r="AH242" s="15">
        <f t="shared" si="18"/>
        <v>0</v>
      </c>
      <c r="AI242" s="15">
        <f t="shared" si="18"/>
        <v>0</v>
      </c>
      <c r="AJ242" s="10">
        <f t="shared" si="19"/>
        <v>45.495495495495483</v>
      </c>
      <c r="AK242" s="10">
        <f t="shared" si="19"/>
        <v>32.987012987012996</v>
      </c>
      <c r="AL242" s="10">
        <f t="shared" si="19"/>
        <v>7.7121930202498881</v>
      </c>
    </row>
    <row r="243" spans="1:38" s="197" customFormat="1" x14ac:dyDescent="0.25">
      <c r="A243" s="312">
        <v>6</v>
      </c>
      <c r="B243" s="313" t="s">
        <v>598</v>
      </c>
      <c r="C243" s="309">
        <v>17</v>
      </c>
      <c r="D243" s="309">
        <v>16</v>
      </c>
      <c r="E243" s="309">
        <v>15</v>
      </c>
      <c r="F243" s="310">
        <v>17</v>
      </c>
      <c r="G243" s="310">
        <v>16</v>
      </c>
      <c r="H243" s="310">
        <v>15</v>
      </c>
      <c r="I243" s="310">
        <v>18</v>
      </c>
      <c r="J243" s="310">
        <v>17</v>
      </c>
      <c r="K243" s="310">
        <v>16</v>
      </c>
      <c r="L243" s="103">
        <v>18.416666666666664</v>
      </c>
      <c r="M243" s="103">
        <v>17.454545454545453</v>
      </c>
      <c r="N243" s="103">
        <v>16.5</v>
      </c>
      <c r="O243" s="657">
        <v>17.5</v>
      </c>
      <c r="P243" s="103">
        <v>16.5</v>
      </c>
      <c r="Q243" s="103">
        <v>15.5</v>
      </c>
      <c r="R243" s="665">
        <v>17</v>
      </c>
      <c r="S243" s="665">
        <v>16</v>
      </c>
      <c r="T243" s="665">
        <v>15</v>
      </c>
      <c r="U243" s="660">
        <v>17.5</v>
      </c>
      <c r="V243" s="107">
        <v>16.5</v>
      </c>
      <c r="W243" s="107">
        <v>15.5</v>
      </c>
      <c r="X243" s="647">
        <v>1.0833333333333333</v>
      </c>
      <c r="Y243" s="647">
        <v>1.0909090909090908</v>
      </c>
      <c r="Z243" s="647">
        <v>1.1000000000000001</v>
      </c>
      <c r="AA243" s="103">
        <v>18.416666666666664</v>
      </c>
      <c r="AB243" s="103">
        <v>17.454545454545453</v>
      </c>
      <c r="AC243" s="103">
        <v>16.5</v>
      </c>
      <c r="AD243" s="103">
        <v>18.416666666666664</v>
      </c>
      <c r="AE243" s="103">
        <v>17.454545454545453</v>
      </c>
      <c r="AF243" s="103">
        <v>16.5</v>
      </c>
      <c r="AG243" s="15">
        <f t="shared" si="18"/>
        <v>0</v>
      </c>
      <c r="AH243" s="15">
        <f t="shared" si="18"/>
        <v>0</v>
      </c>
      <c r="AI243" s="15">
        <f t="shared" si="18"/>
        <v>0</v>
      </c>
      <c r="AJ243" s="10">
        <f t="shared" si="19"/>
        <v>5.2380952380952239</v>
      </c>
      <c r="AK243" s="10">
        <f t="shared" si="19"/>
        <v>5.785123966942141</v>
      </c>
      <c r="AL243" s="10">
        <f t="shared" si="19"/>
        <v>6.4516129032258061</v>
      </c>
    </row>
    <row r="244" spans="1:38" s="197" customFormat="1" x14ac:dyDescent="0.25">
      <c r="A244" s="312">
        <v>7</v>
      </c>
      <c r="B244" s="313" t="s">
        <v>2316</v>
      </c>
      <c r="C244" s="309">
        <v>20</v>
      </c>
      <c r="D244" s="309">
        <v>19</v>
      </c>
      <c r="E244" s="309">
        <v>18</v>
      </c>
      <c r="F244" s="310">
        <v>20</v>
      </c>
      <c r="G244" s="310">
        <v>19</v>
      </c>
      <c r="H244" s="310">
        <v>18</v>
      </c>
      <c r="I244" s="310">
        <v>30</v>
      </c>
      <c r="J244" s="310">
        <v>27</v>
      </c>
      <c r="K244" s="310">
        <v>25</v>
      </c>
      <c r="L244" s="103">
        <v>25.714285714285715</v>
      </c>
      <c r="M244" s="103">
        <v>23.384615384615387</v>
      </c>
      <c r="N244" s="103">
        <v>21</v>
      </c>
      <c r="O244" s="657">
        <v>25</v>
      </c>
      <c r="P244" s="103">
        <v>23</v>
      </c>
      <c r="Q244" s="103">
        <v>21.5</v>
      </c>
      <c r="R244" s="665">
        <v>20</v>
      </c>
      <c r="S244" s="665">
        <v>19</v>
      </c>
      <c r="T244" s="665">
        <v>18</v>
      </c>
      <c r="U244" s="660">
        <v>25</v>
      </c>
      <c r="V244" s="107">
        <v>23</v>
      </c>
      <c r="W244" s="107">
        <v>21.5</v>
      </c>
      <c r="X244" s="647">
        <v>1.2857142857142858</v>
      </c>
      <c r="Y244" s="647">
        <v>1.2307692307692308</v>
      </c>
      <c r="Z244" s="647">
        <v>1.1666666666666667</v>
      </c>
      <c r="AA244" s="103">
        <v>25.714285714285715</v>
      </c>
      <c r="AB244" s="103">
        <v>23.384615384615387</v>
      </c>
      <c r="AC244" s="103">
        <v>21</v>
      </c>
      <c r="AD244" s="103">
        <v>25.714285714285715</v>
      </c>
      <c r="AE244" s="103">
        <v>23.384615384615387</v>
      </c>
      <c r="AF244" s="103">
        <v>21</v>
      </c>
      <c r="AG244" s="15">
        <f t="shared" si="18"/>
        <v>0</v>
      </c>
      <c r="AH244" s="15">
        <f t="shared" si="18"/>
        <v>0</v>
      </c>
      <c r="AI244" s="15">
        <f t="shared" si="18"/>
        <v>0</v>
      </c>
      <c r="AJ244" s="10">
        <f t="shared" si="19"/>
        <v>2.8571428571428612</v>
      </c>
      <c r="AK244" s="10">
        <f t="shared" si="19"/>
        <v>1.6722408026755948</v>
      </c>
      <c r="AL244" s="10">
        <f t="shared" si="19"/>
        <v>-2.3255813953488373</v>
      </c>
    </row>
    <row r="245" spans="1:38" s="197" customFormat="1" x14ac:dyDescent="0.25">
      <c r="A245" s="312">
        <v>8</v>
      </c>
      <c r="B245" s="313" t="s">
        <v>2429</v>
      </c>
      <c r="C245" s="309">
        <v>17</v>
      </c>
      <c r="D245" s="309">
        <v>16</v>
      </c>
      <c r="E245" s="309">
        <v>15</v>
      </c>
      <c r="F245" s="310">
        <v>17</v>
      </c>
      <c r="G245" s="310">
        <v>16</v>
      </c>
      <c r="H245" s="310">
        <v>15</v>
      </c>
      <c r="I245" s="310">
        <v>18</v>
      </c>
      <c r="J245" s="310">
        <v>17</v>
      </c>
      <c r="K245" s="310">
        <v>16</v>
      </c>
      <c r="L245" s="103">
        <v>22.666666666666664</v>
      </c>
      <c r="M245" s="103">
        <v>20.363636363636363</v>
      </c>
      <c r="N245" s="103">
        <v>15</v>
      </c>
      <c r="O245" s="657">
        <v>17.5</v>
      </c>
      <c r="P245" s="103">
        <v>16.5</v>
      </c>
      <c r="Q245" s="103">
        <v>15.5</v>
      </c>
      <c r="R245" s="665">
        <v>17</v>
      </c>
      <c r="S245" s="665">
        <v>16</v>
      </c>
      <c r="T245" s="665">
        <v>15</v>
      </c>
      <c r="U245" s="660">
        <v>17.5</v>
      </c>
      <c r="V245" s="107">
        <v>16.5</v>
      </c>
      <c r="W245" s="107">
        <v>15.5</v>
      </c>
      <c r="X245" s="647">
        <v>1.3333333333333333</v>
      </c>
      <c r="Y245" s="647">
        <v>1.2727272727272727</v>
      </c>
      <c r="Z245" s="647">
        <v>1</v>
      </c>
      <c r="AA245" s="103">
        <v>22.666666666666664</v>
      </c>
      <c r="AB245" s="103">
        <v>20.363636363636363</v>
      </c>
      <c r="AC245" s="103">
        <v>15</v>
      </c>
      <c r="AD245" s="103">
        <v>22.666666666666664</v>
      </c>
      <c r="AE245" s="103">
        <v>20.363636363636363</v>
      </c>
      <c r="AF245" s="103">
        <v>15</v>
      </c>
      <c r="AG245" s="15">
        <f t="shared" si="18"/>
        <v>0</v>
      </c>
      <c r="AH245" s="15">
        <f t="shared" si="18"/>
        <v>0</v>
      </c>
      <c r="AI245" s="15">
        <f t="shared" si="18"/>
        <v>0</v>
      </c>
      <c r="AJ245" s="10">
        <f t="shared" si="19"/>
        <v>29.523809523809508</v>
      </c>
      <c r="AK245" s="10">
        <f t="shared" si="19"/>
        <v>23.415977961432503</v>
      </c>
      <c r="AL245" s="10">
        <f t="shared" si="19"/>
        <v>-3.225806451612903</v>
      </c>
    </row>
    <row r="246" spans="1:38" s="197" customFormat="1" x14ac:dyDescent="0.25">
      <c r="A246" s="312">
        <v>9</v>
      </c>
      <c r="B246" s="313" t="s">
        <v>2355</v>
      </c>
      <c r="C246" s="309">
        <v>17</v>
      </c>
      <c r="D246" s="309">
        <v>16</v>
      </c>
      <c r="E246" s="309">
        <v>15</v>
      </c>
      <c r="F246" s="310">
        <v>17</v>
      </c>
      <c r="G246" s="310">
        <v>16</v>
      </c>
      <c r="H246" s="310">
        <v>15</v>
      </c>
      <c r="I246" s="310">
        <v>20</v>
      </c>
      <c r="J246" s="310">
        <v>19</v>
      </c>
      <c r="K246" s="310">
        <v>18</v>
      </c>
      <c r="L246" s="103">
        <v>24.083333333333336</v>
      </c>
      <c r="M246" s="103">
        <v>21.032725509392851</v>
      </c>
      <c r="N246" s="103">
        <v>15</v>
      </c>
      <c r="O246" s="657">
        <v>18.5</v>
      </c>
      <c r="P246" s="103">
        <v>17.5</v>
      </c>
      <c r="Q246" s="103">
        <v>16.5</v>
      </c>
      <c r="R246" s="665">
        <v>17</v>
      </c>
      <c r="S246" s="665">
        <v>16</v>
      </c>
      <c r="T246" s="665">
        <v>15</v>
      </c>
      <c r="U246" s="660">
        <v>18.5</v>
      </c>
      <c r="V246" s="107">
        <v>17.5</v>
      </c>
      <c r="W246" s="107">
        <v>16.5</v>
      </c>
      <c r="X246" s="647">
        <v>1.4166666666666667</v>
      </c>
      <c r="Y246" s="647">
        <v>1.3145453443370532</v>
      </c>
      <c r="Z246" s="647">
        <v>1</v>
      </c>
      <c r="AA246" s="103">
        <v>24.083333333333336</v>
      </c>
      <c r="AB246" s="103">
        <v>21.032725509392851</v>
      </c>
      <c r="AC246" s="103">
        <v>15</v>
      </c>
      <c r="AD246" s="103">
        <v>24.083333333333336</v>
      </c>
      <c r="AE246" s="103">
        <v>21.032725509392851</v>
      </c>
      <c r="AF246" s="103">
        <v>15</v>
      </c>
      <c r="AG246" s="15">
        <f t="shared" si="18"/>
        <v>0</v>
      </c>
      <c r="AH246" s="15">
        <f t="shared" si="18"/>
        <v>0</v>
      </c>
      <c r="AI246" s="15">
        <f t="shared" si="18"/>
        <v>0</v>
      </c>
      <c r="AJ246" s="10">
        <f t="shared" si="19"/>
        <v>30.180180180180194</v>
      </c>
      <c r="AK246" s="10">
        <f t="shared" si="19"/>
        <v>20.18700291081629</v>
      </c>
      <c r="AL246" s="10">
        <f t="shared" si="19"/>
        <v>-9.0909090909090917</v>
      </c>
    </row>
    <row r="247" spans="1:38" s="197" customFormat="1" x14ac:dyDescent="0.25">
      <c r="A247" s="307" t="s">
        <v>2253</v>
      </c>
      <c r="B247" s="314" t="s">
        <v>1335</v>
      </c>
      <c r="C247" s="309"/>
      <c r="D247" s="309"/>
      <c r="E247" s="309"/>
      <c r="F247" s="310"/>
      <c r="G247" s="310"/>
      <c r="H247" s="310"/>
      <c r="I247" s="311"/>
      <c r="J247" s="311"/>
      <c r="K247" s="311"/>
      <c r="L247" s="103"/>
      <c r="M247" s="103"/>
      <c r="N247" s="103"/>
      <c r="O247" s="657"/>
      <c r="P247" s="103"/>
      <c r="Q247" s="103"/>
      <c r="R247" s="665"/>
      <c r="S247" s="665"/>
      <c r="T247" s="665"/>
      <c r="U247" s="660"/>
      <c r="V247" s="107"/>
      <c r="W247" s="107"/>
      <c r="X247" s="643"/>
      <c r="Y247" s="643"/>
      <c r="Z247" s="643"/>
      <c r="AA247" s="103"/>
      <c r="AB247" s="103"/>
      <c r="AC247" s="103"/>
      <c r="AD247" s="103"/>
      <c r="AE247" s="103"/>
      <c r="AF247" s="103"/>
      <c r="AG247" s="15"/>
      <c r="AH247" s="15"/>
      <c r="AI247" s="15"/>
      <c r="AJ247" s="10"/>
      <c r="AK247" s="10"/>
      <c r="AL247" s="10"/>
    </row>
    <row r="248" spans="1:38" s="197" customFormat="1" x14ac:dyDescent="0.25">
      <c r="A248" s="312">
        <v>1</v>
      </c>
      <c r="B248" s="313" t="s">
        <v>2372</v>
      </c>
      <c r="C248" s="309">
        <v>14</v>
      </c>
      <c r="D248" s="309">
        <v>13</v>
      </c>
      <c r="E248" s="309">
        <v>12</v>
      </c>
      <c r="F248" s="310">
        <v>21</v>
      </c>
      <c r="G248" s="310">
        <v>16.900000000000002</v>
      </c>
      <c r="H248" s="310">
        <v>14.399999999999999</v>
      </c>
      <c r="I248" s="311">
        <v>45</v>
      </c>
      <c r="J248" s="311">
        <v>40</v>
      </c>
      <c r="K248" s="311">
        <v>35</v>
      </c>
      <c r="L248" s="103">
        <v>14</v>
      </c>
      <c r="M248" s="103">
        <v>13</v>
      </c>
      <c r="N248" s="103">
        <v>12</v>
      </c>
      <c r="O248" s="657">
        <v>33</v>
      </c>
      <c r="P248" s="103">
        <v>28.450000000000003</v>
      </c>
      <c r="Q248" s="103">
        <v>24.7</v>
      </c>
      <c r="R248" s="665">
        <v>14</v>
      </c>
      <c r="S248" s="665">
        <v>13</v>
      </c>
      <c r="T248" s="665">
        <v>12</v>
      </c>
      <c r="U248" s="660">
        <v>33</v>
      </c>
      <c r="V248" s="107">
        <v>28.450000000000003</v>
      </c>
      <c r="W248" s="107">
        <v>24.7</v>
      </c>
      <c r="X248" s="647">
        <v>1</v>
      </c>
      <c r="Y248" s="647">
        <v>1</v>
      </c>
      <c r="Z248" s="647">
        <v>1</v>
      </c>
      <c r="AA248" s="103">
        <v>14</v>
      </c>
      <c r="AB248" s="103">
        <v>13</v>
      </c>
      <c r="AC248" s="103">
        <v>12</v>
      </c>
      <c r="AD248" s="103">
        <v>14</v>
      </c>
      <c r="AE248" s="103">
        <v>13</v>
      </c>
      <c r="AF248" s="103">
        <v>12</v>
      </c>
      <c r="AG248" s="15">
        <f t="shared" si="18"/>
        <v>0</v>
      </c>
      <c r="AH248" s="15">
        <f t="shared" si="18"/>
        <v>0</v>
      </c>
      <c r="AI248" s="15">
        <f t="shared" si="18"/>
        <v>0</v>
      </c>
      <c r="AJ248" s="10">
        <f t="shared" si="19"/>
        <v>-57.575757575757578</v>
      </c>
      <c r="AK248" s="10">
        <f t="shared" si="19"/>
        <v>-54.305799648506159</v>
      </c>
      <c r="AL248" s="10">
        <f t="shared" si="19"/>
        <v>-51.417004048582996</v>
      </c>
    </row>
    <row r="249" spans="1:38" s="197" customFormat="1" x14ac:dyDescent="0.25">
      <c r="A249" s="312">
        <v>2</v>
      </c>
      <c r="B249" s="313" t="s">
        <v>2231</v>
      </c>
      <c r="C249" s="309">
        <v>14</v>
      </c>
      <c r="D249" s="309">
        <v>13</v>
      </c>
      <c r="E249" s="309">
        <v>12</v>
      </c>
      <c r="F249" s="310">
        <v>21</v>
      </c>
      <c r="G249" s="310">
        <v>16.900000000000002</v>
      </c>
      <c r="H249" s="310">
        <v>14.399999999999999</v>
      </c>
      <c r="I249" s="311">
        <v>30</v>
      </c>
      <c r="J249" s="311">
        <v>27</v>
      </c>
      <c r="K249" s="311">
        <v>25</v>
      </c>
      <c r="L249" s="103">
        <v>16</v>
      </c>
      <c r="M249" s="103">
        <v>16</v>
      </c>
      <c r="N249" s="103">
        <v>14.015416958654519</v>
      </c>
      <c r="O249" s="657">
        <v>25.5</v>
      </c>
      <c r="P249" s="103">
        <v>21.950000000000003</v>
      </c>
      <c r="Q249" s="103">
        <v>19.7</v>
      </c>
      <c r="R249" s="665">
        <v>14</v>
      </c>
      <c r="S249" s="665">
        <v>13</v>
      </c>
      <c r="T249" s="665">
        <v>12</v>
      </c>
      <c r="U249" s="660">
        <v>25.5</v>
      </c>
      <c r="V249" s="107">
        <v>21.950000000000003</v>
      </c>
      <c r="W249" s="107">
        <v>19.7</v>
      </c>
      <c r="X249" s="647">
        <v>1.1428571428571428</v>
      </c>
      <c r="Y249" s="647">
        <v>1.2307692307692308</v>
      </c>
      <c r="Z249" s="647">
        <v>1.1679514132212099</v>
      </c>
      <c r="AA249" s="103">
        <v>16</v>
      </c>
      <c r="AB249" s="103">
        <v>16</v>
      </c>
      <c r="AC249" s="103">
        <v>14.015416958654519</v>
      </c>
      <c r="AD249" s="103">
        <v>16</v>
      </c>
      <c r="AE249" s="103">
        <v>16</v>
      </c>
      <c r="AF249" s="103">
        <v>14.015416958654519</v>
      </c>
      <c r="AG249" s="15">
        <f t="shared" si="18"/>
        <v>0</v>
      </c>
      <c r="AH249" s="15">
        <f t="shared" si="18"/>
        <v>0</v>
      </c>
      <c r="AI249" s="15">
        <f t="shared" si="18"/>
        <v>0</v>
      </c>
      <c r="AJ249" s="10">
        <f t="shared" si="19"/>
        <v>-37.254901960784316</v>
      </c>
      <c r="AK249" s="10">
        <f t="shared" si="19"/>
        <v>-27.107061503416869</v>
      </c>
      <c r="AL249" s="10">
        <f t="shared" si="19"/>
        <v>-28.855751478911067</v>
      </c>
    </row>
    <row r="250" spans="1:38" s="197" customFormat="1" x14ac:dyDescent="0.25">
      <c r="A250" s="312">
        <v>3</v>
      </c>
      <c r="B250" s="313" t="s">
        <v>2254</v>
      </c>
      <c r="C250" s="309">
        <v>14</v>
      </c>
      <c r="D250" s="309">
        <v>13</v>
      </c>
      <c r="E250" s="309">
        <v>12</v>
      </c>
      <c r="F250" s="310">
        <v>21</v>
      </c>
      <c r="G250" s="310">
        <v>16.900000000000002</v>
      </c>
      <c r="H250" s="310">
        <v>14.399999999999999</v>
      </c>
      <c r="I250" s="311">
        <v>40</v>
      </c>
      <c r="J250" s="311">
        <v>35</v>
      </c>
      <c r="K250" s="311">
        <v>30</v>
      </c>
      <c r="L250" s="103">
        <v>19</v>
      </c>
      <c r="M250" s="103">
        <v>16</v>
      </c>
      <c r="N250" s="103">
        <v>13.72369624885636</v>
      </c>
      <c r="O250" s="657">
        <v>30.5</v>
      </c>
      <c r="P250" s="103">
        <v>25.950000000000003</v>
      </c>
      <c r="Q250" s="103">
        <v>22.2</v>
      </c>
      <c r="R250" s="665">
        <v>14</v>
      </c>
      <c r="S250" s="665">
        <v>13</v>
      </c>
      <c r="T250" s="665">
        <v>12</v>
      </c>
      <c r="U250" s="660">
        <v>30.5</v>
      </c>
      <c r="V250" s="107">
        <v>25.950000000000003</v>
      </c>
      <c r="W250" s="107">
        <v>22.2</v>
      </c>
      <c r="X250" s="647">
        <v>1.3571428571428572</v>
      </c>
      <c r="Y250" s="647">
        <v>1.2307692307692308</v>
      </c>
      <c r="Z250" s="647">
        <v>1.1436413540713632</v>
      </c>
      <c r="AA250" s="103">
        <v>19</v>
      </c>
      <c r="AB250" s="103">
        <v>16</v>
      </c>
      <c r="AC250" s="103">
        <v>13.72369624885636</v>
      </c>
      <c r="AD250" s="103">
        <v>19</v>
      </c>
      <c r="AE250" s="103">
        <v>16</v>
      </c>
      <c r="AF250" s="103">
        <v>13.72369624885636</v>
      </c>
      <c r="AG250" s="15">
        <f t="shared" si="18"/>
        <v>0</v>
      </c>
      <c r="AH250" s="15">
        <f t="shared" si="18"/>
        <v>0</v>
      </c>
      <c r="AI250" s="15">
        <f t="shared" si="18"/>
        <v>0</v>
      </c>
      <c r="AJ250" s="10">
        <f t="shared" si="19"/>
        <v>-37.704918032786885</v>
      </c>
      <c r="AK250" s="10">
        <f t="shared" si="19"/>
        <v>-38.342967244701356</v>
      </c>
      <c r="AL250" s="10">
        <f t="shared" si="19"/>
        <v>-38.181548428574949</v>
      </c>
    </row>
    <row r="251" spans="1:38" s="197" customFormat="1" x14ac:dyDescent="0.25">
      <c r="A251" s="312">
        <v>4</v>
      </c>
      <c r="B251" s="313" t="s">
        <v>2265</v>
      </c>
      <c r="C251" s="309">
        <v>12</v>
      </c>
      <c r="D251" s="309">
        <v>11</v>
      </c>
      <c r="E251" s="309">
        <v>10</v>
      </c>
      <c r="F251" s="310">
        <v>18</v>
      </c>
      <c r="G251" s="310">
        <v>14.3</v>
      </c>
      <c r="H251" s="310">
        <v>11</v>
      </c>
      <c r="I251" s="311">
        <v>20</v>
      </c>
      <c r="J251" s="311">
        <v>19</v>
      </c>
      <c r="K251" s="311">
        <v>18</v>
      </c>
      <c r="L251" s="103">
        <v>17</v>
      </c>
      <c r="M251" s="103">
        <v>14</v>
      </c>
      <c r="N251" s="103">
        <v>11.436413540713632</v>
      </c>
      <c r="O251" s="657">
        <v>19</v>
      </c>
      <c r="P251" s="103">
        <v>17</v>
      </c>
      <c r="Q251" s="103">
        <v>14.5</v>
      </c>
      <c r="R251" s="665">
        <v>12</v>
      </c>
      <c r="S251" s="665">
        <v>11</v>
      </c>
      <c r="T251" s="665">
        <v>10</v>
      </c>
      <c r="U251" s="660">
        <v>19</v>
      </c>
      <c r="V251" s="107">
        <v>17</v>
      </c>
      <c r="W251" s="107">
        <v>14.5</v>
      </c>
      <c r="X251" s="647">
        <v>1.4166666666666667</v>
      </c>
      <c r="Y251" s="647">
        <v>1.2727272727272727</v>
      </c>
      <c r="Z251" s="647">
        <v>1.1436413540713632</v>
      </c>
      <c r="AA251" s="103">
        <v>17</v>
      </c>
      <c r="AB251" s="103">
        <v>14</v>
      </c>
      <c r="AC251" s="103">
        <v>11.436413540713632</v>
      </c>
      <c r="AD251" s="103">
        <v>17</v>
      </c>
      <c r="AE251" s="103">
        <v>14</v>
      </c>
      <c r="AF251" s="103">
        <v>11.436413540713632</v>
      </c>
      <c r="AG251" s="15">
        <f t="shared" si="18"/>
        <v>0</v>
      </c>
      <c r="AH251" s="15">
        <f t="shared" si="18"/>
        <v>0</v>
      </c>
      <c r="AI251" s="15">
        <f t="shared" si="18"/>
        <v>0</v>
      </c>
      <c r="AJ251" s="10">
        <f t="shared" si="19"/>
        <v>-10.526315789473683</v>
      </c>
      <c r="AK251" s="10">
        <f t="shared" si="19"/>
        <v>-17.647058823529413</v>
      </c>
      <c r="AL251" s="10">
        <f t="shared" si="19"/>
        <v>-21.128182477837022</v>
      </c>
    </row>
    <row r="252" spans="1:38" s="197" customFormat="1" x14ac:dyDescent="0.25">
      <c r="A252" s="312">
        <v>5</v>
      </c>
      <c r="B252" s="313" t="s">
        <v>2293</v>
      </c>
      <c r="C252" s="309">
        <v>12</v>
      </c>
      <c r="D252" s="309">
        <v>11</v>
      </c>
      <c r="E252" s="309">
        <v>10</v>
      </c>
      <c r="F252" s="310">
        <v>19.200000000000003</v>
      </c>
      <c r="G252" s="310">
        <v>14.3</v>
      </c>
      <c r="H252" s="310">
        <v>12</v>
      </c>
      <c r="I252" s="311">
        <v>27</v>
      </c>
      <c r="J252" s="311">
        <v>26</v>
      </c>
      <c r="K252" s="311">
        <v>25</v>
      </c>
      <c r="L252" s="103">
        <v>19</v>
      </c>
      <c r="M252" s="103">
        <v>16</v>
      </c>
      <c r="N252" s="103">
        <v>11.848341232227488</v>
      </c>
      <c r="O252" s="657">
        <v>23.1</v>
      </c>
      <c r="P252" s="103">
        <v>20.149999999999999</v>
      </c>
      <c r="Q252" s="103">
        <v>18.5</v>
      </c>
      <c r="R252" s="665">
        <v>12</v>
      </c>
      <c r="S252" s="665">
        <v>11</v>
      </c>
      <c r="T252" s="665">
        <v>10</v>
      </c>
      <c r="U252" s="660">
        <v>23.1</v>
      </c>
      <c r="V252" s="107">
        <v>20.149999999999999</v>
      </c>
      <c r="W252" s="107">
        <v>18.5</v>
      </c>
      <c r="X252" s="647">
        <v>1.5833333333333333</v>
      </c>
      <c r="Y252" s="647">
        <v>1.4545454545454546</v>
      </c>
      <c r="Z252" s="647">
        <v>1.1848341232227488</v>
      </c>
      <c r="AA252" s="103">
        <v>19</v>
      </c>
      <c r="AB252" s="103">
        <v>16</v>
      </c>
      <c r="AC252" s="103">
        <v>11.848341232227488</v>
      </c>
      <c r="AD252" s="103">
        <v>19</v>
      </c>
      <c r="AE252" s="103">
        <v>16</v>
      </c>
      <c r="AF252" s="103">
        <v>11.848341232227488</v>
      </c>
      <c r="AG252" s="15">
        <f t="shared" si="18"/>
        <v>0</v>
      </c>
      <c r="AH252" s="15">
        <f t="shared" si="18"/>
        <v>0</v>
      </c>
      <c r="AI252" s="15">
        <f t="shared" si="18"/>
        <v>0</v>
      </c>
      <c r="AJ252" s="10">
        <f t="shared" si="19"/>
        <v>-17.748917748917751</v>
      </c>
      <c r="AK252" s="10">
        <f t="shared" si="19"/>
        <v>-20.595533498759298</v>
      </c>
      <c r="AL252" s="10">
        <f t="shared" si="19"/>
        <v>-35.95491225822979</v>
      </c>
    </row>
    <row r="253" spans="1:38" s="197" customFormat="1" x14ac:dyDescent="0.25">
      <c r="A253" s="312">
        <v>6</v>
      </c>
      <c r="B253" s="313" t="s">
        <v>598</v>
      </c>
      <c r="C253" s="309">
        <v>12</v>
      </c>
      <c r="D253" s="309">
        <v>11</v>
      </c>
      <c r="E253" s="309">
        <v>10</v>
      </c>
      <c r="F253" s="310">
        <v>18</v>
      </c>
      <c r="G253" s="310">
        <v>12.100000000000001</v>
      </c>
      <c r="H253" s="310">
        <v>11</v>
      </c>
      <c r="I253" s="311">
        <v>20</v>
      </c>
      <c r="J253" s="311">
        <v>19</v>
      </c>
      <c r="K253" s="311">
        <v>18</v>
      </c>
      <c r="L253" s="103">
        <v>13</v>
      </c>
      <c r="M253" s="103">
        <v>12</v>
      </c>
      <c r="N253" s="103">
        <v>11</v>
      </c>
      <c r="O253" s="657">
        <v>19</v>
      </c>
      <c r="P253" s="103">
        <v>15.55</v>
      </c>
      <c r="Q253" s="103">
        <v>14.5</v>
      </c>
      <c r="R253" s="665">
        <v>12</v>
      </c>
      <c r="S253" s="665">
        <v>11</v>
      </c>
      <c r="T253" s="665">
        <v>10</v>
      </c>
      <c r="U253" s="660">
        <v>19</v>
      </c>
      <c r="V253" s="107">
        <v>15.55</v>
      </c>
      <c r="W253" s="107">
        <v>14.5</v>
      </c>
      <c r="X253" s="647">
        <v>1.0833333333333333</v>
      </c>
      <c r="Y253" s="647">
        <v>1.0909090909090908</v>
      </c>
      <c r="Z253" s="647">
        <v>1.1000000000000001</v>
      </c>
      <c r="AA253" s="103">
        <v>13</v>
      </c>
      <c r="AB253" s="103">
        <v>12</v>
      </c>
      <c r="AC253" s="103">
        <v>11</v>
      </c>
      <c r="AD253" s="103">
        <v>13</v>
      </c>
      <c r="AE253" s="103">
        <v>12</v>
      </c>
      <c r="AF253" s="103">
        <v>11</v>
      </c>
      <c r="AG253" s="15">
        <f t="shared" si="18"/>
        <v>0</v>
      </c>
      <c r="AH253" s="15">
        <f t="shared" si="18"/>
        <v>0</v>
      </c>
      <c r="AI253" s="15">
        <f t="shared" si="18"/>
        <v>0</v>
      </c>
      <c r="AJ253" s="10">
        <f t="shared" si="19"/>
        <v>-31.578947368421051</v>
      </c>
      <c r="AK253" s="10">
        <f t="shared" si="19"/>
        <v>-22.829581993569136</v>
      </c>
      <c r="AL253" s="10">
        <f t="shared" si="19"/>
        <v>-24.137931034482758</v>
      </c>
    </row>
    <row r="254" spans="1:38" s="197" customFormat="1" x14ac:dyDescent="0.25">
      <c r="A254" s="312">
        <v>7</v>
      </c>
      <c r="B254" s="313" t="s">
        <v>2316</v>
      </c>
      <c r="C254" s="309">
        <v>14</v>
      </c>
      <c r="D254" s="309">
        <v>13</v>
      </c>
      <c r="E254" s="309">
        <v>12</v>
      </c>
      <c r="F254" s="310">
        <v>21</v>
      </c>
      <c r="G254" s="310">
        <v>16.900000000000002</v>
      </c>
      <c r="H254" s="310">
        <v>14.399999999999999</v>
      </c>
      <c r="I254" s="311">
        <v>30</v>
      </c>
      <c r="J254" s="311">
        <v>27</v>
      </c>
      <c r="K254" s="311">
        <v>25</v>
      </c>
      <c r="L254" s="103">
        <v>18</v>
      </c>
      <c r="M254" s="103">
        <v>16</v>
      </c>
      <c r="N254" s="103">
        <v>14</v>
      </c>
      <c r="O254" s="657">
        <v>25.5</v>
      </c>
      <c r="P254" s="103">
        <v>21.950000000000003</v>
      </c>
      <c r="Q254" s="103">
        <v>19.7</v>
      </c>
      <c r="R254" s="665">
        <v>14</v>
      </c>
      <c r="S254" s="665">
        <v>13</v>
      </c>
      <c r="T254" s="665">
        <v>12</v>
      </c>
      <c r="U254" s="660">
        <v>25.5</v>
      </c>
      <c r="V254" s="107">
        <v>21.950000000000003</v>
      </c>
      <c r="W254" s="107">
        <v>19.7</v>
      </c>
      <c r="X254" s="647">
        <v>1.2857142857142858</v>
      </c>
      <c r="Y254" s="647">
        <v>1.2307692307692308</v>
      </c>
      <c r="Z254" s="647">
        <v>1.1666666666666667</v>
      </c>
      <c r="AA254" s="103">
        <v>18</v>
      </c>
      <c r="AB254" s="103">
        <v>16</v>
      </c>
      <c r="AC254" s="103">
        <v>14</v>
      </c>
      <c r="AD254" s="103">
        <v>18</v>
      </c>
      <c r="AE254" s="103">
        <v>16</v>
      </c>
      <c r="AF254" s="103">
        <v>14</v>
      </c>
      <c r="AG254" s="15">
        <f t="shared" si="18"/>
        <v>0</v>
      </c>
      <c r="AH254" s="15">
        <f t="shared" si="18"/>
        <v>0</v>
      </c>
      <c r="AI254" s="15">
        <f t="shared" si="18"/>
        <v>0</v>
      </c>
      <c r="AJ254" s="10">
        <f t="shared" si="19"/>
        <v>-29.411764705882355</v>
      </c>
      <c r="AK254" s="10">
        <f t="shared" si="19"/>
        <v>-27.107061503416869</v>
      </c>
      <c r="AL254" s="10">
        <f t="shared" si="19"/>
        <v>-28.934010152284262</v>
      </c>
    </row>
    <row r="255" spans="1:38" s="197" customFormat="1" x14ac:dyDescent="0.25">
      <c r="A255" s="312">
        <v>8</v>
      </c>
      <c r="B255" s="313" t="s">
        <v>2429</v>
      </c>
      <c r="C255" s="309">
        <v>12</v>
      </c>
      <c r="D255" s="309">
        <v>11</v>
      </c>
      <c r="E255" s="309">
        <v>10</v>
      </c>
      <c r="F255" s="310">
        <v>18</v>
      </c>
      <c r="G255" s="310">
        <v>14.3</v>
      </c>
      <c r="H255" s="310">
        <v>10</v>
      </c>
      <c r="I255" s="311">
        <v>20</v>
      </c>
      <c r="J255" s="311">
        <v>19</v>
      </c>
      <c r="K255" s="311">
        <v>18</v>
      </c>
      <c r="L255" s="103">
        <v>16</v>
      </c>
      <c r="M255" s="103">
        <v>14</v>
      </c>
      <c r="N255" s="103">
        <v>10</v>
      </c>
      <c r="O255" s="657">
        <v>19</v>
      </c>
      <c r="P255" s="103">
        <v>17</v>
      </c>
      <c r="Q255" s="103">
        <v>14</v>
      </c>
      <c r="R255" s="665">
        <v>12</v>
      </c>
      <c r="S255" s="665">
        <v>11</v>
      </c>
      <c r="T255" s="665">
        <v>10</v>
      </c>
      <c r="U255" s="660">
        <v>19</v>
      </c>
      <c r="V255" s="107">
        <v>17</v>
      </c>
      <c r="W255" s="107">
        <v>14</v>
      </c>
      <c r="X255" s="647">
        <v>1.3333333333333333</v>
      </c>
      <c r="Y255" s="647">
        <v>1.2727272727272727</v>
      </c>
      <c r="Z255" s="647">
        <v>1</v>
      </c>
      <c r="AA255" s="103">
        <v>16</v>
      </c>
      <c r="AB255" s="103">
        <v>14</v>
      </c>
      <c r="AC255" s="103">
        <v>10</v>
      </c>
      <c r="AD255" s="103">
        <v>16</v>
      </c>
      <c r="AE255" s="103">
        <v>14</v>
      </c>
      <c r="AF255" s="103">
        <v>10</v>
      </c>
      <c r="AG255" s="15">
        <f t="shared" si="18"/>
        <v>0</v>
      </c>
      <c r="AH255" s="15">
        <f t="shared" si="18"/>
        <v>0</v>
      </c>
      <c r="AI255" s="15">
        <f t="shared" si="18"/>
        <v>0</v>
      </c>
      <c r="AJ255" s="10">
        <f t="shared" si="19"/>
        <v>-15.789473684210526</v>
      </c>
      <c r="AK255" s="10">
        <f t="shared" si="19"/>
        <v>-17.647058823529413</v>
      </c>
      <c r="AL255" s="10">
        <f t="shared" si="19"/>
        <v>-28.571428571428569</v>
      </c>
    </row>
    <row r="256" spans="1:38" s="197" customFormat="1" x14ac:dyDescent="0.25">
      <c r="A256" s="312">
        <v>9</v>
      </c>
      <c r="B256" s="313" t="s">
        <v>2355</v>
      </c>
      <c r="C256" s="309">
        <v>12</v>
      </c>
      <c r="D256" s="309">
        <v>11</v>
      </c>
      <c r="E256" s="309">
        <v>10</v>
      </c>
      <c r="F256" s="310">
        <v>18</v>
      </c>
      <c r="G256" s="310">
        <v>14.3</v>
      </c>
      <c r="H256" s="310">
        <v>10</v>
      </c>
      <c r="I256" s="311">
        <v>20</v>
      </c>
      <c r="J256" s="311">
        <v>19</v>
      </c>
      <c r="K256" s="311">
        <v>18</v>
      </c>
      <c r="L256" s="103">
        <v>17</v>
      </c>
      <c r="M256" s="103">
        <v>14.459998787707585</v>
      </c>
      <c r="N256" s="103">
        <v>10</v>
      </c>
      <c r="O256" s="657">
        <v>19</v>
      </c>
      <c r="P256" s="103">
        <v>17</v>
      </c>
      <c r="Q256" s="103">
        <v>14</v>
      </c>
      <c r="R256" s="665">
        <v>12</v>
      </c>
      <c r="S256" s="665">
        <v>11</v>
      </c>
      <c r="T256" s="665">
        <v>10</v>
      </c>
      <c r="U256" s="660">
        <v>19</v>
      </c>
      <c r="V256" s="107">
        <v>17</v>
      </c>
      <c r="W256" s="107">
        <v>14</v>
      </c>
      <c r="X256" s="647">
        <v>1.4166666666666667</v>
      </c>
      <c r="Y256" s="647">
        <v>1.3145453443370532</v>
      </c>
      <c r="Z256" s="647">
        <v>1</v>
      </c>
      <c r="AA256" s="103">
        <v>17</v>
      </c>
      <c r="AB256" s="103">
        <v>14.459998787707585</v>
      </c>
      <c r="AC256" s="103">
        <v>10</v>
      </c>
      <c r="AD256" s="103">
        <v>17</v>
      </c>
      <c r="AE256" s="103">
        <v>14.459998787707585</v>
      </c>
      <c r="AF256" s="103">
        <v>10</v>
      </c>
      <c r="AG256" s="15">
        <f t="shared" si="18"/>
        <v>0</v>
      </c>
      <c r="AH256" s="15">
        <f t="shared" si="18"/>
        <v>0</v>
      </c>
      <c r="AI256" s="15">
        <f t="shared" si="18"/>
        <v>0</v>
      </c>
      <c r="AJ256" s="10">
        <f t="shared" si="19"/>
        <v>-10.526315789473683</v>
      </c>
      <c r="AK256" s="10">
        <f t="shared" si="19"/>
        <v>-14.941183601720088</v>
      </c>
      <c r="AL256" s="10">
        <f t="shared" si="19"/>
        <v>-28.571428571428569</v>
      </c>
    </row>
    <row r="257" spans="1:38" s="197" customFormat="1" x14ac:dyDescent="0.25">
      <c r="A257" s="307" t="s">
        <v>2264</v>
      </c>
      <c r="B257" s="308" t="s">
        <v>880</v>
      </c>
      <c r="C257" s="315"/>
      <c r="D257" s="315"/>
      <c r="E257" s="309"/>
      <c r="F257" s="310"/>
      <c r="G257" s="310"/>
      <c r="H257" s="310"/>
      <c r="I257" s="311"/>
      <c r="J257" s="311"/>
      <c r="K257" s="311"/>
      <c r="L257" s="103"/>
      <c r="M257" s="103"/>
      <c r="N257" s="103"/>
      <c r="O257" s="657"/>
      <c r="P257" s="103"/>
      <c r="Q257" s="103"/>
      <c r="R257" s="666"/>
      <c r="S257" s="666"/>
      <c r="T257" s="665"/>
      <c r="U257" s="660"/>
      <c r="V257" s="107"/>
      <c r="W257" s="107"/>
      <c r="X257" s="643"/>
      <c r="Y257" s="643"/>
      <c r="Z257" s="643"/>
      <c r="AA257" s="103"/>
      <c r="AB257" s="103"/>
      <c r="AC257" s="103"/>
      <c r="AD257" s="103"/>
      <c r="AE257" s="103"/>
      <c r="AF257" s="103"/>
      <c r="AG257" s="15"/>
      <c r="AH257" s="15"/>
      <c r="AI257" s="15"/>
      <c r="AJ257" s="10"/>
      <c r="AK257" s="10"/>
      <c r="AL257" s="10"/>
    </row>
    <row r="258" spans="1:38" s="197" customFormat="1" x14ac:dyDescent="0.25">
      <c r="A258" s="312">
        <v>1</v>
      </c>
      <c r="B258" s="313" t="s">
        <v>2372</v>
      </c>
      <c r="C258" s="309">
        <v>21</v>
      </c>
      <c r="D258" s="309">
        <v>20</v>
      </c>
      <c r="E258" s="309">
        <v>19</v>
      </c>
      <c r="F258" s="310">
        <v>31.5</v>
      </c>
      <c r="G258" s="310">
        <v>26</v>
      </c>
      <c r="H258" s="310">
        <v>22.8</v>
      </c>
      <c r="I258" s="311">
        <v>50</v>
      </c>
      <c r="J258" s="311">
        <v>45</v>
      </c>
      <c r="K258" s="311">
        <v>40</v>
      </c>
      <c r="L258" s="103">
        <v>22</v>
      </c>
      <c r="M258" s="103">
        <v>19</v>
      </c>
      <c r="N258" s="103">
        <v>19</v>
      </c>
      <c r="O258" s="657">
        <v>40.75</v>
      </c>
      <c r="P258" s="103">
        <v>35.5</v>
      </c>
      <c r="Q258" s="103">
        <v>31.4</v>
      </c>
      <c r="R258" s="665">
        <v>21</v>
      </c>
      <c r="S258" s="665">
        <v>20</v>
      </c>
      <c r="T258" s="665">
        <v>19</v>
      </c>
      <c r="U258" s="660">
        <v>40.75</v>
      </c>
      <c r="V258" s="107">
        <v>35.5</v>
      </c>
      <c r="W258" s="107">
        <v>31.4</v>
      </c>
      <c r="X258" s="647">
        <v>1.0476190476190477</v>
      </c>
      <c r="Y258" s="647">
        <v>0.95</v>
      </c>
      <c r="Z258" s="647">
        <v>1</v>
      </c>
      <c r="AA258" s="103">
        <v>22</v>
      </c>
      <c r="AB258" s="103">
        <v>19</v>
      </c>
      <c r="AC258" s="103">
        <v>19</v>
      </c>
      <c r="AD258" s="103">
        <v>22</v>
      </c>
      <c r="AE258" s="103">
        <v>19</v>
      </c>
      <c r="AF258" s="103">
        <v>19</v>
      </c>
      <c r="AG258" s="15">
        <f t="shared" si="18"/>
        <v>0</v>
      </c>
      <c r="AH258" s="15">
        <f t="shared" si="18"/>
        <v>0</v>
      </c>
      <c r="AI258" s="15">
        <f t="shared" si="18"/>
        <v>0</v>
      </c>
      <c r="AJ258" s="10">
        <f t="shared" si="19"/>
        <v>-46.012269938650306</v>
      </c>
      <c r="AK258" s="10">
        <f t="shared" si="19"/>
        <v>-46.478873239436616</v>
      </c>
      <c r="AL258" s="10">
        <f t="shared" si="19"/>
        <v>-39.490445859872608</v>
      </c>
    </row>
    <row r="259" spans="1:38" s="197" customFormat="1" x14ac:dyDescent="0.25">
      <c r="A259" s="312">
        <v>2</v>
      </c>
      <c r="B259" s="313" t="s">
        <v>2231</v>
      </c>
      <c r="C259" s="309">
        <v>21</v>
      </c>
      <c r="D259" s="309">
        <v>20</v>
      </c>
      <c r="E259" s="309">
        <v>19</v>
      </c>
      <c r="F259" s="310">
        <v>29.4</v>
      </c>
      <c r="G259" s="310">
        <v>26</v>
      </c>
      <c r="H259" s="310">
        <v>20.900000000000002</v>
      </c>
      <c r="I259" s="311">
        <v>30</v>
      </c>
      <c r="J259" s="311">
        <v>27</v>
      </c>
      <c r="K259" s="311">
        <v>25</v>
      </c>
      <c r="L259" s="103">
        <v>26</v>
      </c>
      <c r="M259" s="103">
        <v>22</v>
      </c>
      <c r="N259" s="103">
        <v>19</v>
      </c>
      <c r="O259" s="657">
        <v>29.7</v>
      </c>
      <c r="P259" s="103">
        <v>26.5</v>
      </c>
      <c r="Q259" s="103">
        <v>22.950000000000003</v>
      </c>
      <c r="R259" s="665">
        <v>21</v>
      </c>
      <c r="S259" s="665">
        <v>20</v>
      </c>
      <c r="T259" s="665">
        <v>19</v>
      </c>
      <c r="U259" s="660">
        <v>29.7</v>
      </c>
      <c r="V259" s="107">
        <v>26.5</v>
      </c>
      <c r="W259" s="107">
        <v>22.950000000000003</v>
      </c>
      <c r="X259" s="647">
        <v>1.2380952380952381</v>
      </c>
      <c r="Y259" s="647">
        <v>1.1000000000000001</v>
      </c>
      <c r="Z259" s="647">
        <v>1</v>
      </c>
      <c r="AA259" s="103">
        <v>26</v>
      </c>
      <c r="AB259" s="103">
        <v>22</v>
      </c>
      <c r="AC259" s="103">
        <v>19</v>
      </c>
      <c r="AD259" s="103">
        <v>26</v>
      </c>
      <c r="AE259" s="103">
        <v>22</v>
      </c>
      <c r="AF259" s="103">
        <v>19</v>
      </c>
      <c r="AG259" s="15">
        <f t="shared" si="18"/>
        <v>0</v>
      </c>
      <c r="AH259" s="15">
        <f t="shared" si="18"/>
        <v>0</v>
      </c>
      <c r="AI259" s="15">
        <f t="shared" si="18"/>
        <v>0</v>
      </c>
      <c r="AJ259" s="10">
        <f t="shared" si="19"/>
        <v>-12.457912457912455</v>
      </c>
      <c r="AK259" s="10">
        <f t="shared" si="19"/>
        <v>-16.981132075471699</v>
      </c>
      <c r="AL259" s="10">
        <f t="shared" si="19"/>
        <v>-17.211328976034867</v>
      </c>
    </row>
    <row r="260" spans="1:38" s="197" customFormat="1" x14ac:dyDescent="0.25">
      <c r="A260" s="312">
        <v>3</v>
      </c>
      <c r="B260" s="313" t="s">
        <v>2254</v>
      </c>
      <c r="C260" s="309">
        <v>21</v>
      </c>
      <c r="D260" s="309">
        <v>20</v>
      </c>
      <c r="E260" s="309">
        <v>19</v>
      </c>
      <c r="F260" s="310">
        <v>21</v>
      </c>
      <c r="G260" s="310">
        <v>20</v>
      </c>
      <c r="H260" s="310">
        <v>19</v>
      </c>
      <c r="I260" s="311">
        <v>50</v>
      </c>
      <c r="J260" s="311">
        <v>45</v>
      </c>
      <c r="K260" s="311">
        <v>40</v>
      </c>
      <c r="L260" s="103">
        <v>23.000000000000004</v>
      </c>
      <c r="M260" s="103">
        <v>21</v>
      </c>
      <c r="N260" s="103">
        <v>19</v>
      </c>
      <c r="O260" s="657">
        <v>31</v>
      </c>
      <c r="P260" s="103">
        <v>28</v>
      </c>
      <c r="Q260" s="103">
        <v>26</v>
      </c>
      <c r="R260" s="665">
        <v>21</v>
      </c>
      <c r="S260" s="665">
        <v>20</v>
      </c>
      <c r="T260" s="665">
        <v>19</v>
      </c>
      <c r="U260" s="660">
        <v>31</v>
      </c>
      <c r="V260" s="107">
        <v>28</v>
      </c>
      <c r="W260" s="107">
        <v>26</v>
      </c>
      <c r="X260" s="647">
        <v>1.0952380952380953</v>
      </c>
      <c r="Y260" s="647">
        <v>1.05</v>
      </c>
      <c r="Z260" s="647">
        <v>1</v>
      </c>
      <c r="AA260" s="103">
        <v>23.000000000000004</v>
      </c>
      <c r="AB260" s="103">
        <v>21</v>
      </c>
      <c r="AC260" s="103">
        <v>19</v>
      </c>
      <c r="AD260" s="103">
        <v>23.000000000000004</v>
      </c>
      <c r="AE260" s="103">
        <v>21</v>
      </c>
      <c r="AF260" s="103">
        <v>19</v>
      </c>
      <c r="AG260" s="15">
        <f t="shared" si="18"/>
        <v>0</v>
      </c>
      <c r="AH260" s="15">
        <f t="shared" si="18"/>
        <v>0</v>
      </c>
      <c r="AI260" s="15">
        <f t="shared" si="18"/>
        <v>0</v>
      </c>
      <c r="AJ260" s="10">
        <f t="shared" si="19"/>
        <v>-25.806451612903214</v>
      </c>
      <c r="AK260" s="10">
        <f t="shared" si="19"/>
        <v>-25</v>
      </c>
      <c r="AL260" s="10">
        <f t="shared" si="19"/>
        <v>-26.923076923076923</v>
      </c>
    </row>
    <row r="261" spans="1:38" s="197" customFormat="1" x14ac:dyDescent="0.25">
      <c r="A261" s="312">
        <v>4</v>
      </c>
      <c r="B261" s="313" t="s">
        <v>2265</v>
      </c>
      <c r="C261" s="309">
        <v>16</v>
      </c>
      <c r="D261" s="309">
        <v>15</v>
      </c>
      <c r="E261" s="309">
        <v>14</v>
      </c>
      <c r="F261" s="310">
        <v>16</v>
      </c>
      <c r="G261" s="310">
        <v>15</v>
      </c>
      <c r="H261" s="310">
        <v>14</v>
      </c>
      <c r="I261" s="311">
        <v>35</v>
      </c>
      <c r="J261" s="311">
        <v>32</v>
      </c>
      <c r="K261" s="311">
        <v>30</v>
      </c>
      <c r="L261" s="103">
        <v>24</v>
      </c>
      <c r="M261" s="103">
        <v>17.216780037433349</v>
      </c>
      <c r="N261" s="103">
        <v>14</v>
      </c>
      <c r="O261" s="657">
        <v>25.5</v>
      </c>
      <c r="P261" s="103">
        <v>23.5</v>
      </c>
      <c r="Q261" s="103">
        <v>22</v>
      </c>
      <c r="R261" s="665">
        <v>16</v>
      </c>
      <c r="S261" s="665">
        <v>15</v>
      </c>
      <c r="T261" s="665">
        <v>14</v>
      </c>
      <c r="U261" s="660">
        <v>25.5</v>
      </c>
      <c r="V261" s="107">
        <v>23.5</v>
      </c>
      <c r="W261" s="107">
        <v>22</v>
      </c>
      <c r="X261" s="647">
        <v>1.5</v>
      </c>
      <c r="Y261" s="647">
        <v>1.1477853358288899</v>
      </c>
      <c r="Z261" s="647">
        <v>1</v>
      </c>
      <c r="AA261" s="103">
        <v>24</v>
      </c>
      <c r="AB261" s="103">
        <v>17.216780037433349</v>
      </c>
      <c r="AC261" s="103">
        <v>14</v>
      </c>
      <c r="AD261" s="103">
        <v>24</v>
      </c>
      <c r="AE261" s="103">
        <v>17.216780037433349</v>
      </c>
      <c r="AF261" s="103">
        <v>14</v>
      </c>
      <c r="AG261" s="15">
        <f t="shared" si="18"/>
        <v>0</v>
      </c>
      <c r="AH261" s="15">
        <f t="shared" si="18"/>
        <v>0</v>
      </c>
      <c r="AI261" s="15">
        <f t="shared" si="18"/>
        <v>0</v>
      </c>
      <c r="AJ261" s="10">
        <f t="shared" si="19"/>
        <v>-5.8823529411764701</v>
      </c>
      <c r="AK261" s="10">
        <f t="shared" si="19"/>
        <v>-26.737106223687878</v>
      </c>
      <c r="AL261" s="10">
        <f t="shared" si="19"/>
        <v>-36.363636363636367</v>
      </c>
    </row>
    <row r="262" spans="1:38" s="197" customFormat="1" x14ac:dyDescent="0.25">
      <c r="A262" s="312">
        <v>5</v>
      </c>
      <c r="B262" s="313" t="s">
        <v>2293</v>
      </c>
      <c r="C262" s="309">
        <v>21</v>
      </c>
      <c r="D262" s="309">
        <v>20</v>
      </c>
      <c r="E262" s="309">
        <v>19</v>
      </c>
      <c r="F262" s="310">
        <v>21</v>
      </c>
      <c r="G262" s="310">
        <v>20</v>
      </c>
      <c r="H262" s="310">
        <v>19</v>
      </c>
      <c r="I262" s="311">
        <v>30</v>
      </c>
      <c r="J262" s="311">
        <v>29</v>
      </c>
      <c r="K262" s="311">
        <v>28</v>
      </c>
      <c r="L262" s="103">
        <v>23.000000000000004</v>
      </c>
      <c r="M262" s="103">
        <v>21</v>
      </c>
      <c r="N262" s="103">
        <v>19</v>
      </c>
      <c r="O262" s="657">
        <v>30</v>
      </c>
      <c r="P262" s="103">
        <v>27</v>
      </c>
      <c r="Q262" s="103">
        <v>23</v>
      </c>
      <c r="R262" s="665">
        <v>21</v>
      </c>
      <c r="S262" s="665">
        <v>20</v>
      </c>
      <c r="T262" s="665">
        <v>19</v>
      </c>
      <c r="U262" s="660">
        <v>30</v>
      </c>
      <c r="V262" s="107">
        <v>27</v>
      </c>
      <c r="W262" s="107">
        <v>23</v>
      </c>
      <c r="X262" s="647">
        <v>1.0952380952380953</v>
      </c>
      <c r="Y262" s="647">
        <v>1.05</v>
      </c>
      <c r="Z262" s="647">
        <v>1</v>
      </c>
      <c r="AA262" s="103">
        <v>23.000000000000004</v>
      </c>
      <c r="AB262" s="103">
        <v>21</v>
      </c>
      <c r="AC262" s="103">
        <v>19</v>
      </c>
      <c r="AD262" s="103">
        <v>23.000000000000004</v>
      </c>
      <c r="AE262" s="103">
        <v>21</v>
      </c>
      <c r="AF262" s="103">
        <v>19</v>
      </c>
      <c r="AG262" s="15">
        <f t="shared" si="18"/>
        <v>0</v>
      </c>
      <c r="AH262" s="15">
        <f t="shared" si="18"/>
        <v>0</v>
      </c>
      <c r="AI262" s="15">
        <f t="shared" si="18"/>
        <v>0</v>
      </c>
      <c r="AJ262" s="10">
        <f t="shared" si="19"/>
        <v>-23.333333333333321</v>
      </c>
      <c r="AK262" s="10">
        <f t="shared" si="19"/>
        <v>-22.222222222222221</v>
      </c>
      <c r="AL262" s="10">
        <f t="shared" si="19"/>
        <v>-17.391304347826086</v>
      </c>
    </row>
    <row r="263" spans="1:38" s="197" customFormat="1" x14ac:dyDescent="0.25">
      <c r="A263" s="312">
        <v>6</v>
      </c>
      <c r="B263" s="313" t="s">
        <v>598</v>
      </c>
      <c r="C263" s="309">
        <v>16</v>
      </c>
      <c r="D263" s="309">
        <v>15</v>
      </c>
      <c r="E263" s="309">
        <v>14</v>
      </c>
      <c r="F263" s="310">
        <v>16</v>
      </c>
      <c r="G263" s="310">
        <v>15</v>
      </c>
      <c r="H263" s="310">
        <v>14</v>
      </c>
      <c r="I263" s="311">
        <v>25</v>
      </c>
      <c r="J263" s="311">
        <v>24</v>
      </c>
      <c r="K263" s="311">
        <v>23</v>
      </c>
      <c r="L263" s="103">
        <v>22</v>
      </c>
      <c r="M263" s="103">
        <v>18</v>
      </c>
      <c r="N263" s="103">
        <v>14</v>
      </c>
      <c r="O263" s="657">
        <v>20.5</v>
      </c>
      <c r="P263" s="103">
        <v>19.5</v>
      </c>
      <c r="Q263" s="103">
        <v>18.5</v>
      </c>
      <c r="R263" s="665">
        <v>16</v>
      </c>
      <c r="S263" s="665">
        <v>15</v>
      </c>
      <c r="T263" s="665">
        <v>14</v>
      </c>
      <c r="U263" s="660">
        <v>20.5</v>
      </c>
      <c r="V263" s="107">
        <v>19.5</v>
      </c>
      <c r="W263" s="107">
        <v>18.5</v>
      </c>
      <c r="X263" s="647">
        <v>1.375</v>
      </c>
      <c r="Y263" s="647">
        <v>1.2</v>
      </c>
      <c r="Z263" s="647">
        <v>1</v>
      </c>
      <c r="AA263" s="103">
        <v>22</v>
      </c>
      <c r="AB263" s="103">
        <v>18</v>
      </c>
      <c r="AC263" s="103">
        <v>14</v>
      </c>
      <c r="AD263" s="103">
        <v>22</v>
      </c>
      <c r="AE263" s="103">
        <v>18</v>
      </c>
      <c r="AF263" s="103">
        <v>14</v>
      </c>
      <c r="AG263" s="15">
        <f t="shared" si="18"/>
        <v>0</v>
      </c>
      <c r="AH263" s="15">
        <f t="shared" si="18"/>
        <v>0</v>
      </c>
      <c r="AI263" s="15">
        <f t="shared" si="18"/>
        <v>0</v>
      </c>
      <c r="AJ263" s="10">
        <f t="shared" si="19"/>
        <v>7.3170731707317067</v>
      </c>
      <c r="AK263" s="10">
        <f t="shared" si="19"/>
        <v>-7.6923076923076925</v>
      </c>
      <c r="AL263" s="10">
        <f t="shared" si="19"/>
        <v>-24.324324324324326</v>
      </c>
    </row>
    <row r="264" spans="1:38" s="197" customFormat="1" x14ac:dyDescent="0.25">
      <c r="A264" s="312">
        <v>7</v>
      </c>
      <c r="B264" s="313" t="s">
        <v>2316</v>
      </c>
      <c r="C264" s="309">
        <v>21</v>
      </c>
      <c r="D264" s="309">
        <v>20</v>
      </c>
      <c r="E264" s="309">
        <v>19</v>
      </c>
      <c r="F264" s="310">
        <v>21</v>
      </c>
      <c r="G264" s="310">
        <v>20</v>
      </c>
      <c r="H264" s="310">
        <v>19</v>
      </c>
      <c r="I264" s="311">
        <v>45</v>
      </c>
      <c r="J264" s="311">
        <v>40</v>
      </c>
      <c r="K264" s="311">
        <v>35</v>
      </c>
      <c r="L264" s="103">
        <v>23.000000000000004</v>
      </c>
      <c r="M264" s="103">
        <v>21</v>
      </c>
      <c r="N264" s="103">
        <v>19</v>
      </c>
      <c r="O264" s="657">
        <v>31</v>
      </c>
      <c r="P264" s="103">
        <v>28</v>
      </c>
      <c r="Q264" s="103">
        <v>26</v>
      </c>
      <c r="R264" s="665">
        <v>21</v>
      </c>
      <c r="S264" s="665">
        <v>20</v>
      </c>
      <c r="T264" s="665">
        <v>19</v>
      </c>
      <c r="U264" s="660">
        <v>31</v>
      </c>
      <c r="V264" s="107">
        <v>28</v>
      </c>
      <c r="W264" s="107">
        <v>26</v>
      </c>
      <c r="X264" s="647">
        <v>1.0952380952380953</v>
      </c>
      <c r="Y264" s="647">
        <v>1.05</v>
      </c>
      <c r="Z264" s="647">
        <v>1</v>
      </c>
      <c r="AA264" s="103">
        <v>23.000000000000004</v>
      </c>
      <c r="AB264" s="103">
        <v>21</v>
      </c>
      <c r="AC264" s="103">
        <v>19</v>
      </c>
      <c r="AD264" s="103">
        <v>23.000000000000004</v>
      </c>
      <c r="AE264" s="103">
        <v>21</v>
      </c>
      <c r="AF264" s="103">
        <v>19</v>
      </c>
      <c r="AG264" s="15">
        <f t="shared" si="18"/>
        <v>0</v>
      </c>
      <c r="AH264" s="15">
        <f t="shared" si="18"/>
        <v>0</v>
      </c>
      <c r="AI264" s="15">
        <f t="shared" si="18"/>
        <v>0</v>
      </c>
      <c r="AJ264" s="10">
        <f t="shared" si="19"/>
        <v>-25.806451612903214</v>
      </c>
      <c r="AK264" s="10">
        <f t="shared" si="19"/>
        <v>-25</v>
      </c>
      <c r="AL264" s="10">
        <f t="shared" si="19"/>
        <v>-26.923076923076923</v>
      </c>
    </row>
    <row r="265" spans="1:38" s="197" customFormat="1" x14ac:dyDescent="0.25">
      <c r="A265" s="312">
        <v>8</v>
      </c>
      <c r="B265" s="313" t="s">
        <v>2429</v>
      </c>
      <c r="C265" s="309">
        <v>16</v>
      </c>
      <c r="D265" s="309">
        <v>15</v>
      </c>
      <c r="E265" s="309">
        <v>14</v>
      </c>
      <c r="F265" s="310">
        <v>22.4</v>
      </c>
      <c r="G265" s="310">
        <v>19.5</v>
      </c>
      <c r="H265" s="310">
        <v>15.400000000000002</v>
      </c>
      <c r="I265" s="311">
        <v>35</v>
      </c>
      <c r="J265" s="311">
        <v>33</v>
      </c>
      <c r="K265" s="311">
        <v>30</v>
      </c>
      <c r="L265" s="103">
        <v>18</v>
      </c>
      <c r="M265" s="103">
        <v>17</v>
      </c>
      <c r="N265" s="103">
        <v>14</v>
      </c>
      <c r="O265" s="657">
        <v>28.7</v>
      </c>
      <c r="P265" s="103">
        <v>26.25</v>
      </c>
      <c r="Q265" s="103">
        <v>22.700000000000003</v>
      </c>
      <c r="R265" s="665">
        <v>16</v>
      </c>
      <c r="S265" s="665">
        <v>15</v>
      </c>
      <c r="T265" s="665">
        <v>14</v>
      </c>
      <c r="U265" s="660">
        <v>28.7</v>
      </c>
      <c r="V265" s="107">
        <v>26.25</v>
      </c>
      <c r="W265" s="107">
        <v>22.700000000000003</v>
      </c>
      <c r="X265" s="647">
        <v>1.125</v>
      </c>
      <c r="Y265" s="647">
        <v>1.1333333333333333</v>
      </c>
      <c r="Z265" s="647">
        <v>1</v>
      </c>
      <c r="AA265" s="103">
        <v>18</v>
      </c>
      <c r="AB265" s="103">
        <v>17</v>
      </c>
      <c r="AC265" s="103">
        <v>14</v>
      </c>
      <c r="AD265" s="103">
        <v>18</v>
      </c>
      <c r="AE265" s="103">
        <v>17</v>
      </c>
      <c r="AF265" s="103">
        <v>14</v>
      </c>
      <c r="AG265" s="15">
        <f t="shared" si="18"/>
        <v>0</v>
      </c>
      <c r="AH265" s="15">
        <f t="shared" si="18"/>
        <v>0</v>
      </c>
      <c r="AI265" s="15">
        <f t="shared" si="18"/>
        <v>0</v>
      </c>
      <c r="AJ265" s="10">
        <f t="shared" si="19"/>
        <v>-37.282229965156795</v>
      </c>
      <c r="AK265" s="10">
        <f t="shared" si="19"/>
        <v>-35.238095238095241</v>
      </c>
      <c r="AL265" s="10">
        <f t="shared" si="19"/>
        <v>-38.32599118942732</v>
      </c>
    </row>
    <row r="266" spans="1:38" s="197" customFormat="1" x14ac:dyDescent="0.25">
      <c r="A266" s="312">
        <v>9</v>
      </c>
      <c r="B266" s="313" t="s">
        <v>2355</v>
      </c>
      <c r="C266" s="309">
        <v>16</v>
      </c>
      <c r="D266" s="309">
        <v>15</v>
      </c>
      <c r="E266" s="309">
        <v>14</v>
      </c>
      <c r="F266" s="310">
        <v>27.2</v>
      </c>
      <c r="G266" s="310">
        <v>15</v>
      </c>
      <c r="H266" s="310">
        <v>14</v>
      </c>
      <c r="I266" s="311">
        <v>30</v>
      </c>
      <c r="J266" s="311">
        <v>27</v>
      </c>
      <c r="K266" s="311">
        <v>25</v>
      </c>
      <c r="L266" s="103">
        <v>26.619343389529725</v>
      </c>
      <c r="M266" s="103">
        <v>17.623879712991467</v>
      </c>
      <c r="N266" s="103">
        <v>14</v>
      </c>
      <c r="O266" s="657">
        <v>28.6</v>
      </c>
      <c r="P266" s="103">
        <v>21</v>
      </c>
      <c r="Q266" s="103">
        <v>19.5</v>
      </c>
      <c r="R266" s="665">
        <v>16</v>
      </c>
      <c r="S266" s="665">
        <v>15</v>
      </c>
      <c r="T266" s="665">
        <v>14</v>
      </c>
      <c r="U266" s="660">
        <v>28.6</v>
      </c>
      <c r="V266" s="107">
        <v>21</v>
      </c>
      <c r="W266" s="107">
        <v>19.5</v>
      </c>
      <c r="X266" s="647">
        <v>1.6637089618456078</v>
      </c>
      <c r="Y266" s="647">
        <v>1.1749253141994311</v>
      </c>
      <c r="Z266" s="647">
        <v>1</v>
      </c>
      <c r="AA266" s="103">
        <v>26.619343389529725</v>
      </c>
      <c r="AB266" s="103">
        <v>17.623879712991467</v>
      </c>
      <c r="AC266" s="103">
        <v>14</v>
      </c>
      <c r="AD266" s="103">
        <v>26.619343389529725</v>
      </c>
      <c r="AE266" s="103">
        <v>17.623879712991467</v>
      </c>
      <c r="AF266" s="103">
        <v>14</v>
      </c>
      <c r="AG266" s="15">
        <f t="shared" si="18"/>
        <v>0</v>
      </c>
      <c r="AH266" s="15">
        <f t="shared" si="18"/>
        <v>0</v>
      </c>
      <c r="AI266" s="15">
        <f t="shared" si="18"/>
        <v>0</v>
      </c>
      <c r="AJ266" s="10">
        <f t="shared" si="19"/>
        <v>-6.9253727638820859</v>
      </c>
      <c r="AK266" s="10">
        <f t="shared" si="19"/>
        <v>-16.076763271469201</v>
      </c>
      <c r="AL266" s="10">
        <f t="shared" si="19"/>
        <v>-28.205128205128204</v>
      </c>
    </row>
    <row r="267" spans="1:38" s="197" customFormat="1" x14ac:dyDescent="0.25">
      <c r="A267" s="307" t="s">
        <v>2292</v>
      </c>
      <c r="B267" s="308" t="s">
        <v>881</v>
      </c>
      <c r="C267" s="315"/>
      <c r="D267" s="315"/>
      <c r="E267" s="309"/>
      <c r="F267" s="310"/>
      <c r="G267" s="310"/>
      <c r="H267" s="310"/>
      <c r="I267" s="311"/>
      <c r="J267" s="311"/>
      <c r="K267" s="311"/>
      <c r="L267" s="103"/>
      <c r="M267" s="103"/>
      <c r="N267" s="103"/>
      <c r="O267" s="657"/>
      <c r="P267" s="103"/>
      <c r="Q267" s="103"/>
      <c r="R267" s="666"/>
      <c r="S267" s="666"/>
      <c r="T267" s="665"/>
      <c r="U267" s="660"/>
      <c r="V267" s="107"/>
      <c r="W267" s="107"/>
      <c r="X267" s="643"/>
      <c r="Y267" s="643"/>
      <c r="Z267" s="643"/>
      <c r="AA267" s="103"/>
      <c r="AB267" s="103"/>
      <c r="AC267" s="103"/>
      <c r="AD267" s="103"/>
      <c r="AE267" s="103"/>
      <c r="AF267" s="103"/>
      <c r="AG267" s="15"/>
      <c r="AH267" s="15"/>
      <c r="AI267" s="15"/>
      <c r="AJ267" s="10"/>
      <c r="AK267" s="10"/>
      <c r="AL267" s="10"/>
    </row>
    <row r="268" spans="1:38" s="197" customFormat="1" x14ac:dyDescent="0.25">
      <c r="A268" s="312">
        <v>1</v>
      </c>
      <c r="B268" s="313" t="s">
        <v>2372</v>
      </c>
      <c r="C268" s="309">
        <v>14</v>
      </c>
      <c r="D268" s="309">
        <v>13</v>
      </c>
      <c r="E268" s="309">
        <v>12</v>
      </c>
      <c r="F268" s="310">
        <v>14</v>
      </c>
      <c r="G268" s="310">
        <v>13</v>
      </c>
      <c r="H268" s="310">
        <v>12</v>
      </c>
      <c r="I268" s="311">
        <v>15</v>
      </c>
      <c r="J268" s="311">
        <v>14</v>
      </c>
      <c r="K268" s="311">
        <v>13</v>
      </c>
      <c r="L268" s="665">
        <v>14</v>
      </c>
      <c r="M268" s="665">
        <v>13</v>
      </c>
      <c r="N268" s="665">
        <v>12</v>
      </c>
      <c r="O268" s="657">
        <v>14.5</v>
      </c>
      <c r="P268" s="103">
        <v>13.5</v>
      </c>
      <c r="Q268" s="103">
        <v>12.5</v>
      </c>
      <c r="R268" s="665">
        <v>14</v>
      </c>
      <c r="S268" s="665">
        <v>13</v>
      </c>
      <c r="T268" s="665">
        <v>12</v>
      </c>
      <c r="U268" s="660">
        <v>14.5</v>
      </c>
      <c r="V268" s="107">
        <v>13.5</v>
      </c>
      <c r="W268" s="107">
        <v>12.5</v>
      </c>
      <c r="X268" s="647">
        <v>1</v>
      </c>
      <c r="Y268" s="647">
        <v>1</v>
      </c>
      <c r="Z268" s="647">
        <v>1</v>
      </c>
      <c r="AA268" s="665">
        <v>14</v>
      </c>
      <c r="AB268" s="665">
        <v>13</v>
      </c>
      <c r="AC268" s="665">
        <v>12</v>
      </c>
      <c r="AD268" s="665">
        <v>14</v>
      </c>
      <c r="AE268" s="665">
        <v>13</v>
      </c>
      <c r="AF268" s="665">
        <v>12</v>
      </c>
      <c r="AG268" s="15">
        <f t="shared" si="18"/>
        <v>0</v>
      </c>
      <c r="AH268" s="15">
        <f t="shared" si="18"/>
        <v>0</v>
      </c>
      <c r="AI268" s="15">
        <f t="shared" si="18"/>
        <v>0</v>
      </c>
      <c r="AJ268" s="10">
        <f t="shared" si="19"/>
        <v>-3.4482758620689653</v>
      </c>
      <c r="AK268" s="10">
        <f t="shared" si="19"/>
        <v>-3.7037037037037033</v>
      </c>
      <c r="AL268" s="10">
        <f t="shared" si="19"/>
        <v>-4</v>
      </c>
    </row>
    <row r="269" spans="1:38" s="197" customFormat="1" x14ac:dyDescent="0.25">
      <c r="A269" s="312">
        <v>2</v>
      </c>
      <c r="B269" s="313" t="s">
        <v>2231</v>
      </c>
      <c r="C269" s="309">
        <v>14</v>
      </c>
      <c r="D269" s="309">
        <v>13</v>
      </c>
      <c r="E269" s="309">
        <v>12</v>
      </c>
      <c r="F269" s="310">
        <v>14</v>
      </c>
      <c r="G269" s="310">
        <v>13</v>
      </c>
      <c r="H269" s="310">
        <v>12</v>
      </c>
      <c r="I269" s="311">
        <v>15</v>
      </c>
      <c r="J269" s="311">
        <v>14</v>
      </c>
      <c r="K269" s="311">
        <v>13</v>
      </c>
      <c r="L269" s="665">
        <v>14</v>
      </c>
      <c r="M269" s="665">
        <v>13</v>
      </c>
      <c r="N269" s="665">
        <v>12</v>
      </c>
      <c r="O269" s="657">
        <v>14.5</v>
      </c>
      <c r="P269" s="103">
        <v>13.5</v>
      </c>
      <c r="Q269" s="103">
        <v>12.5</v>
      </c>
      <c r="R269" s="665">
        <v>14</v>
      </c>
      <c r="S269" s="665">
        <v>13</v>
      </c>
      <c r="T269" s="665">
        <v>12</v>
      </c>
      <c r="U269" s="660">
        <v>14.5</v>
      </c>
      <c r="V269" s="107">
        <v>13.5</v>
      </c>
      <c r="W269" s="107">
        <v>12.5</v>
      </c>
      <c r="X269" s="647">
        <v>1</v>
      </c>
      <c r="Y269" s="647">
        <v>1</v>
      </c>
      <c r="Z269" s="647">
        <v>1</v>
      </c>
      <c r="AA269" s="665">
        <v>14</v>
      </c>
      <c r="AB269" s="665">
        <v>13</v>
      </c>
      <c r="AC269" s="665">
        <v>12</v>
      </c>
      <c r="AD269" s="665">
        <v>14</v>
      </c>
      <c r="AE269" s="665">
        <v>13</v>
      </c>
      <c r="AF269" s="665">
        <v>12</v>
      </c>
      <c r="AG269" s="15">
        <f t="shared" ref="AG269:AI332" si="20">(AD269-L269)/L269*100</f>
        <v>0</v>
      </c>
      <c r="AH269" s="15">
        <f t="shared" si="20"/>
        <v>0</v>
      </c>
      <c r="AI269" s="15">
        <f t="shared" si="20"/>
        <v>0</v>
      </c>
      <c r="AJ269" s="10">
        <f t="shared" ref="AJ269:AL332" si="21">(AD269-O269)/O269*100</f>
        <v>-3.4482758620689653</v>
      </c>
      <c r="AK269" s="10">
        <f t="shared" si="21"/>
        <v>-3.7037037037037033</v>
      </c>
      <c r="AL269" s="10">
        <f t="shared" si="21"/>
        <v>-4</v>
      </c>
    </row>
    <row r="270" spans="1:38" s="197" customFormat="1" x14ac:dyDescent="0.25">
      <c r="A270" s="312">
        <v>3</v>
      </c>
      <c r="B270" s="313" t="s">
        <v>2254</v>
      </c>
      <c r="C270" s="309">
        <v>14</v>
      </c>
      <c r="D270" s="309">
        <v>13</v>
      </c>
      <c r="E270" s="309">
        <v>12</v>
      </c>
      <c r="F270" s="310">
        <v>14</v>
      </c>
      <c r="G270" s="310">
        <v>13</v>
      </c>
      <c r="H270" s="310">
        <v>12</v>
      </c>
      <c r="I270" s="311">
        <v>15</v>
      </c>
      <c r="J270" s="311">
        <v>14</v>
      </c>
      <c r="K270" s="311">
        <v>13</v>
      </c>
      <c r="L270" s="665">
        <v>14</v>
      </c>
      <c r="M270" s="665">
        <v>13</v>
      </c>
      <c r="N270" s="665">
        <v>12</v>
      </c>
      <c r="O270" s="657">
        <v>14.5</v>
      </c>
      <c r="P270" s="103">
        <v>13.5</v>
      </c>
      <c r="Q270" s="103">
        <v>12.5</v>
      </c>
      <c r="R270" s="665">
        <v>14</v>
      </c>
      <c r="S270" s="665">
        <v>13</v>
      </c>
      <c r="T270" s="665">
        <v>12</v>
      </c>
      <c r="U270" s="660">
        <v>14.5</v>
      </c>
      <c r="V270" s="107">
        <v>13.5</v>
      </c>
      <c r="W270" s="107">
        <v>12.5</v>
      </c>
      <c r="X270" s="647">
        <v>1</v>
      </c>
      <c r="Y270" s="647">
        <v>1</v>
      </c>
      <c r="Z270" s="647">
        <v>1</v>
      </c>
      <c r="AA270" s="665">
        <v>14</v>
      </c>
      <c r="AB270" s="665">
        <v>13</v>
      </c>
      <c r="AC270" s="665">
        <v>12</v>
      </c>
      <c r="AD270" s="665">
        <v>14</v>
      </c>
      <c r="AE270" s="665">
        <v>13</v>
      </c>
      <c r="AF270" s="665">
        <v>12</v>
      </c>
      <c r="AG270" s="15">
        <f t="shared" si="20"/>
        <v>0</v>
      </c>
      <c r="AH270" s="15">
        <f t="shared" si="20"/>
        <v>0</v>
      </c>
      <c r="AI270" s="15">
        <f t="shared" si="20"/>
        <v>0</v>
      </c>
      <c r="AJ270" s="10">
        <f t="shared" si="21"/>
        <v>-3.4482758620689653</v>
      </c>
      <c r="AK270" s="10">
        <f t="shared" si="21"/>
        <v>-3.7037037037037033</v>
      </c>
      <c r="AL270" s="10">
        <f t="shared" si="21"/>
        <v>-4</v>
      </c>
    </row>
    <row r="271" spans="1:38" s="197" customFormat="1" x14ac:dyDescent="0.25">
      <c r="A271" s="312">
        <v>4</v>
      </c>
      <c r="B271" s="313" t="s">
        <v>2265</v>
      </c>
      <c r="C271" s="309">
        <v>14</v>
      </c>
      <c r="D271" s="309">
        <v>13</v>
      </c>
      <c r="E271" s="309">
        <v>12</v>
      </c>
      <c r="F271" s="310">
        <v>14</v>
      </c>
      <c r="G271" s="310">
        <v>13</v>
      </c>
      <c r="H271" s="310">
        <v>12</v>
      </c>
      <c r="I271" s="311">
        <v>15</v>
      </c>
      <c r="J271" s="311">
        <v>14</v>
      </c>
      <c r="K271" s="311">
        <v>13</v>
      </c>
      <c r="L271" s="665">
        <v>14</v>
      </c>
      <c r="M271" s="665">
        <v>13</v>
      </c>
      <c r="N271" s="665">
        <v>12</v>
      </c>
      <c r="O271" s="657">
        <v>14.5</v>
      </c>
      <c r="P271" s="103">
        <v>13.5</v>
      </c>
      <c r="Q271" s="103">
        <v>12.5</v>
      </c>
      <c r="R271" s="665">
        <v>14</v>
      </c>
      <c r="S271" s="665">
        <v>13</v>
      </c>
      <c r="T271" s="665">
        <v>12</v>
      </c>
      <c r="U271" s="660">
        <v>14.5</v>
      </c>
      <c r="V271" s="107">
        <v>13.5</v>
      </c>
      <c r="W271" s="107">
        <v>12.5</v>
      </c>
      <c r="X271" s="647">
        <v>1</v>
      </c>
      <c r="Y271" s="647">
        <v>1</v>
      </c>
      <c r="Z271" s="647">
        <v>1</v>
      </c>
      <c r="AA271" s="665">
        <v>14</v>
      </c>
      <c r="AB271" s="665">
        <v>13</v>
      </c>
      <c r="AC271" s="665">
        <v>12</v>
      </c>
      <c r="AD271" s="665">
        <v>14</v>
      </c>
      <c r="AE271" s="665">
        <v>13</v>
      </c>
      <c r="AF271" s="665">
        <v>12</v>
      </c>
      <c r="AG271" s="15">
        <f t="shared" si="20"/>
        <v>0</v>
      </c>
      <c r="AH271" s="15">
        <f t="shared" si="20"/>
        <v>0</v>
      </c>
      <c r="AI271" s="15">
        <f t="shared" si="20"/>
        <v>0</v>
      </c>
      <c r="AJ271" s="10">
        <f t="shared" si="21"/>
        <v>-3.4482758620689653</v>
      </c>
      <c r="AK271" s="10">
        <f t="shared" si="21"/>
        <v>-3.7037037037037033</v>
      </c>
      <c r="AL271" s="10">
        <f t="shared" si="21"/>
        <v>-4</v>
      </c>
    </row>
    <row r="272" spans="1:38" s="197" customFormat="1" x14ac:dyDescent="0.25">
      <c r="A272" s="312">
        <v>5</v>
      </c>
      <c r="B272" s="313" t="s">
        <v>2293</v>
      </c>
      <c r="C272" s="309">
        <v>14</v>
      </c>
      <c r="D272" s="309">
        <v>13</v>
      </c>
      <c r="E272" s="309">
        <v>12</v>
      </c>
      <c r="F272" s="310">
        <v>14</v>
      </c>
      <c r="G272" s="310">
        <v>13</v>
      </c>
      <c r="H272" s="310">
        <v>12</v>
      </c>
      <c r="I272" s="311">
        <v>15</v>
      </c>
      <c r="J272" s="311">
        <v>14</v>
      </c>
      <c r="K272" s="311">
        <v>13</v>
      </c>
      <c r="L272" s="665">
        <v>14</v>
      </c>
      <c r="M272" s="665">
        <v>13</v>
      </c>
      <c r="N272" s="665">
        <v>12</v>
      </c>
      <c r="O272" s="657">
        <v>14.5</v>
      </c>
      <c r="P272" s="103">
        <v>13.5</v>
      </c>
      <c r="Q272" s="103">
        <v>12.5</v>
      </c>
      <c r="R272" s="665">
        <v>14</v>
      </c>
      <c r="S272" s="665">
        <v>13</v>
      </c>
      <c r="T272" s="665">
        <v>12</v>
      </c>
      <c r="U272" s="660">
        <v>14.5</v>
      </c>
      <c r="V272" s="107">
        <v>13.5</v>
      </c>
      <c r="W272" s="107">
        <v>12.5</v>
      </c>
      <c r="X272" s="647">
        <v>1</v>
      </c>
      <c r="Y272" s="647">
        <v>1</v>
      </c>
      <c r="Z272" s="647">
        <v>1</v>
      </c>
      <c r="AA272" s="665">
        <v>14</v>
      </c>
      <c r="AB272" s="665">
        <v>13</v>
      </c>
      <c r="AC272" s="665">
        <v>12</v>
      </c>
      <c r="AD272" s="665">
        <v>14</v>
      </c>
      <c r="AE272" s="665">
        <v>13</v>
      </c>
      <c r="AF272" s="665">
        <v>12</v>
      </c>
      <c r="AG272" s="15">
        <f t="shared" si="20"/>
        <v>0</v>
      </c>
      <c r="AH272" s="15">
        <f t="shared" si="20"/>
        <v>0</v>
      </c>
      <c r="AI272" s="15">
        <f t="shared" si="20"/>
        <v>0</v>
      </c>
      <c r="AJ272" s="10">
        <f t="shared" si="21"/>
        <v>-3.4482758620689653</v>
      </c>
      <c r="AK272" s="10">
        <f t="shared" si="21"/>
        <v>-3.7037037037037033</v>
      </c>
      <c r="AL272" s="10">
        <f t="shared" si="21"/>
        <v>-4</v>
      </c>
    </row>
    <row r="273" spans="1:38" s="197" customFormat="1" x14ac:dyDescent="0.25">
      <c r="A273" s="312">
        <v>6</v>
      </c>
      <c r="B273" s="313" t="s">
        <v>598</v>
      </c>
      <c r="C273" s="309">
        <v>12</v>
      </c>
      <c r="D273" s="309">
        <v>11</v>
      </c>
      <c r="E273" s="309">
        <v>10</v>
      </c>
      <c r="F273" s="310">
        <v>12</v>
      </c>
      <c r="G273" s="310">
        <v>11</v>
      </c>
      <c r="H273" s="310">
        <v>10</v>
      </c>
      <c r="I273" s="311">
        <v>15</v>
      </c>
      <c r="J273" s="311">
        <v>14</v>
      </c>
      <c r="K273" s="311">
        <v>13</v>
      </c>
      <c r="L273" s="665">
        <v>12</v>
      </c>
      <c r="M273" s="665">
        <v>11</v>
      </c>
      <c r="N273" s="665">
        <v>10</v>
      </c>
      <c r="O273" s="657">
        <v>13.5</v>
      </c>
      <c r="P273" s="103">
        <v>12.5</v>
      </c>
      <c r="Q273" s="103">
        <v>11.5</v>
      </c>
      <c r="R273" s="665">
        <v>12</v>
      </c>
      <c r="S273" s="665">
        <v>11</v>
      </c>
      <c r="T273" s="665">
        <v>10</v>
      </c>
      <c r="U273" s="660">
        <v>13.5</v>
      </c>
      <c r="V273" s="107">
        <v>12.5</v>
      </c>
      <c r="W273" s="107">
        <v>11.5</v>
      </c>
      <c r="X273" s="647">
        <v>1</v>
      </c>
      <c r="Y273" s="647">
        <v>1</v>
      </c>
      <c r="Z273" s="647">
        <v>1</v>
      </c>
      <c r="AA273" s="665">
        <v>12</v>
      </c>
      <c r="AB273" s="665">
        <v>11</v>
      </c>
      <c r="AC273" s="665">
        <v>10</v>
      </c>
      <c r="AD273" s="665">
        <v>12</v>
      </c>
      <c r="AE273" s="665">
        <v>11</v>
      </c>
      <c r="AF273" s="665">
        <v>10</v>
      </c>
      <c r="AG273" s="15">
        <f t="shared" si="20"/>
        <v>0</v>
      </c>
      <c r="AH273" s="15">
        <f t="shared" si="20"/>
        <v>0</v>
      </c>
      <c r="AI273" s="15">
        <f t="shared" si="20"/>
        <v>0</v>
      </c>
      <c r="AJ273" s="10">
        <f t="shared" si="21"/>
        <v>-11.111111111111111</v>
      </c>
      <c r="AK273" s="10">
        <f t="shared" si="21"/>
        <v>-12</v>
      </c>
      <c r="AL273" s="10">
        <f t="shared" si="21"/>
        <v>-13.043478260869565</v>
      </c>
    </row>
    <row r="274" spans="1:38" s="197" customFormat="1" x14ac:dyDescent="0.25">
      <c r="A274" s="312">
        <v>7</v>
      </c>
      <c r="B274" s="313" t="s">
        <v>2316</v>
      </c>
      <c r="C274" s="309">
        <v>14</v>
      </c>
      <c r="D274" s="309">
        <v>13</v>
      </c>
      <c r="E274" s="309">
        <v>12</v>
      </c>
      <c r="F274" s="310">
        <v>14</v>
      </c>
      <c r="G274" s="310">
        <v>13</v>
      </c>
      <c r="H274" s="310">
        <v>12</v>
      </c>
      <c r="I274" s="311">
        <v>15</v>
      </c>
      <c r="J274" s="311">
        <v>14</v>
      </c>
      <c r="K274" s="311">
        <v>13</v>
      </c>
      <c r="L274" s="665">
        <v>14</v>
      </c>
      <c r="M274" s="665">
        <v>13</v>
      </c>
      <c r="N274" s="665">
        <v>12</v>
      </c>
      <c r="O274" s="657">
        <v>14.5</v>
      </c>
      <c r="P274" s="103">
        <v>13.5</v>
      </c>
      <c r="Q274" s="103">
        <v>12.5</v>
      </c>
      <c r="R274" s="665">
        <v>14</v>
      </c>
      <c r="S274" s="665">
        <v>13</v>
      </c>
      <c r="T274" s="665">
        <v>12</v>
      </c>
      <c r="U274" s="660">
        <v>14.5</v>
      </c>
      <c r="V274" s="107">
        <v>13.5</v>
      </c>
      <c r="W274" s="107">
        <v>12.5</v>
      </c>
      <c r="X274" s="647">
        <v>1</v>
      </c>
      <c r="Y274" s="647">
        <v>1</v>
      </c>
      <c r="Z274" s="647">
        <v>1</v>
      </c>
      <c r="AA274" s="665">
        <v>14</v>
      </c>
      <c r="AB274" s="665">
        <v>13</v>
      </c>
      <c r="AC274" s="665">
        <v>12</v>
      </c>
      <c r="AD274" s="665">
        <v>14</v>
      </c>
      <c r="AE274" s="665">
        <v>13</v>
      </c>
      <c r="AF274" s="665">
        <v>12</v>
      </c>
      <c r="AG274" s="15">
        <f t="shared" si="20"/>
        <v>0</v>
      </c>
      <c r="AH274" s="15">
        <f t="shared" si="20"/>
        <v>0</v>
      </c>
      <c r="AI274" s="15">
        <f t="shared" si="20"/>
        <v>0</v>
      </c>
      <c r="AJ274" s="10">
        <f t="shared" si="21"/>
        <v>-3.4482758620689653</v>
      </c>
      <c r="AK274" s="10">
        <f t="shared" si="21"/>
        <v>-3.7037037037037033</v>
      </c>
      <c r="AL274" s="10">
        <f t="shared" si="21"/>
        <v>-4</v>
      </c>
    </row>
    <row r="275" spans="1:38" s="197" customFormat="1" x14ac:dyDescent="0.25">
      <c r="A275" s="312">
        <v>8</v>
      </c>
      <c r="B275" s="313" t="s">
        <v>2429</v>
      </c>
      <c r="C275" s="309">
        <v>12</v>
      </c>
      <c r="D275" s="309">
        <v>11</v>
      </c>
      <c r="E275" s="309">
        <v>10</v>
      </c>
      <c r="F275" s="310">
        <v>12</v>
      </c>
      <c r="G275" s="310">
        <v>11</v>
      </c>
      <c r="H275" s="310">
        <v>10</v>
      </c>
      <c r="I275" s="311">
        <v>15</v>
      </c>
      <c r="J275" s="311">
        <v>14</v>
      </c>
      <c r="K275" s="311">
        <v>13</v>
      </c>
      <c r="L275" s="665">
        <v>12</v>
      </c>
      <c r="M275" s="665">
        <v>11</v>
      </c>
      <c r="N275" s="665">
        <v>10</v>
      </c>
      <c r="O275" s="657">
        <v>13.5</v>
      </c>
      <c r="P275" s="103">
        <v>12.5</v>
      </c>
      <c r="Q275" s="103">
        <v>11.5</v>
      </c>
      <c r="R275" s="665">
        <v>12</v>
      </c>
      <c r="S275" s="665">
        <v>11</v>
      </c>
      <c r="T275" s="665">
        <v>10</v>
      </c>
      <c r="U275" s="660">
        <v>13.5</v>
      </c>
      <c r="V275" s="107">
        <v>12.5</v>
      </c>
      <c r="W275" s="107">
        <v>11.5</v>
      </c>
      <c r="X275" s="647">
        <v>1</v>
      </c>
      <c r="Y275" s="647">
        <v>1</v>
      </c>
      <c r="Z275" s="647">
        <v>1</v>
      </c>
      <c r="AA275" s="665">
        <v>12</v>
      </c>
      <c r="AB275" s="665">
        <v>11</v>
      </c>
      <c r="AC275" s="665">
        <v>10</v>
      </c>
      <c r="AD275" s="665">
        <v>12</v>
      </c>
      <c r="AE275" s="665">
        <v>11</v>
      </c>
      <c r="AF275" s="665">
        <v>10</v>
      </c>
      <c r="AG275" s="15">
        <f t="shared" si="20"/>
        <v>0</v>
      </c>
      <c r="AH275" s="15">
        <f t="shared" si="20"/>
        <v>0</v>
      </c>
      <c r="AI275" s="15">
        <f t="shared" si="20"/>
        <v>0</v>
      </c>
      <c r="AJ275" s="10">
        <f t="shared" si="21"/>
        <v>-11.111111111111111</v>
      </c>
      <c r="AK275" s="10">
        <f t="shared" si="21"/>
        <v>-12</v>
      </c>
      <c r="AL275" s="10">
        <f t="shared" si="21"/>
        <v>-13.043478260869565</v>
      </c>
    </row>
    <row r="276" spans="1:38" s="197" customFormat="1" x14ac:dyDescent="0.25">
      <c r="A276" s="312">
        <v>9</v>
      </c>
      <c r="B276" s="313" t="s">
        <v>2355</v>
      </c>
      <c r="C276" s="309">
        <v>12</v>
      </c>
      <c r="D276" s="309">
        <v>11</v>
      </c>
      <c r="E276" s="309">
        <v>10</v>
      </c>
      <c r="F276" s="310">
        <v>12</v>
      </c>
      <c r="G276" s="310">
        <v>11</v>
      </c>
      <c r="H276" s="310">
        <v>10</v>
      </c>
      <c r="I276" s="311">
        <v>15</v>
      </c>
      <c r="J276" s="311">
        <v>14</v>
      </c>
      <c r="K276" s="311">
        <v>13</v>
      </c>
      <c r="L276" s="665">
        <v>12</v>
      </c>
      <c r="M276" s="665">
        <v>11</v>
      </c>
      <c r="N276" s="665">
        <v>10</v>
      </c>
      <c r="O276" s="657">
        <v>13.5</v>
      </c>
      <c r="P276" s="103">
        <v>12.5</v>
      </c>
      <c r="Q276" s="103">
        <v>11.5</v>
      </c>
      <c r="R276" s="665">
        <v>12</v>
      </c>
      <c r="S276" s="665">
        <v>11</v>
      </c>
      <c r="T276" s="665">
        <v>10</v>
      </c>
      <c r="U276" s="660">
        <v>13.5</v>
      </c>
      <c r="V276" s="107">
        <v>12.5</v>
      </c>
      <c r="W276" s="107">
        <v>11.5</v>
      </c>
      <c r="X276" s="647">
        <v>1</v>
      </c>
      <c r="Y276" s="647">
        <v>1</v>
      </c>
      <c r="Z276" s="647">
        <v>1</v>
      </c>
      <c r="AA276" s="665">
        <v>12</v>
      </c>
      <c r="AB276" s="665">
        <v>11</v>
      </c>
      <c r="AC276" s="665">
        <v>10</v>
      </c>
      <c r="AD276" s="665">
        <v>12</v>
      </c>
      <c r="AE276" s="665">
        <v>11</v>
      </c>
      <c r="AF276" s="665">
        <v>10</v>
      </c>
      <c r="AG276" s="15">
        <f t="shared" si="20"/>
        <v>0</v>
      </c>
      <c r="AH276" s="15">
        <f t="shared" si="20"/>
        <v>0</v>
      </c>
      <c r="AI276" s="15">
        <f t="shared" si="20"/>
        <v>0</v>
      </c>
      <c r="AJ276" s="10">
        <f t="shared" si="21"/>
        <v>-11.111111111111111</v>
      </c>
      <c r="AK276" s="10">
        <f t="shared" si="21"/>
        <v>-12</v>
      </c>
      <c r="AL276" s="10">
        <f t="shared" si="21"/>
        <v>-13.043478260869565</v>
      </c>
    </row>
    <row r="277" spans="1:38" s="197" customFormat="1" x14ac:dyDescent="0.25">
      <c r="A277" s="307" t="s">
        <v>597</v>
      </c>
      <c r="B277" s="308" t="s">
        <v>883</v>
      </c>
      <c r="C277" s="309"/>
      <c r="D277" s="309"/>
      <c r="E277" s="309"/>
      <c r="F277" s="310"/>
      <c r="G277" s="310"/>
      <c r="H277" s="310"/>
      <c r="I277" s="311"/>
      <c r="J277" s="311"/>
      <c r="K277" s="311"/>
      <c r="L277" s="103"/>
      <c r="M277" s="103"/>
      <c r="N277" s="103"/>
      <c r="O277" s="657"/>
      <c r="P277" s="103"/>
      <c r="Q277" s="103"/>
      <c r="R277" s="665"/>
      <c r="S277" s="665"/>
      <c r="T277" s="665"/>
      <c r="U277" s="660"/>
      <c r="V277" s="107"/>
      <c r="W277" s="107"/>
      <c r="X277" s="643"/>
      <c r="Y277" s="643"/>
      <c r="Z277" s="643"/>
      <c r="AA277" s="103"/>
      <c r="AB277" s="103"/>
      <c r="AC277" s="103"/>
      <c r="AD277" s="665"/>
      <c r="AE277" s="665"/>
      <c r="AF277" s="665"/>
      <c r="AG277" s="15"/>
      <c r="AH277" s="15"/>
      <c r="AI277" s="15"/>
      <c r="AJ277" s="10"/>
      <c r="AK277" s="10"/>
      <c r="AL277" s="10"/>
    </row>
    <row r="278" spans="1:38" s="197" customFormat="1" x14ac:dyDescent="0.25">
      <c r="A278" s="312">
        <v>1</v>
      </c>
      <c r="B278" s="313" t="s">
        <v>2372</v>
      </c>
      <c r="C278" s="309">
        <v>9</v>
      </c>
      <c r="D278" s="309"/>
      <c r="E278" s="309"/>
      <c r="F278" s="310">
        <v>9</v>
      </c>
      <c r="G278" s="310"/>
      <c r="H278" s="310"/>
      <c r="I278" s="311">
        <v>9</v>
      </c>
      <c r="J278" s="311"/>
      <c r="K278" s="311"/>
      <c r="L278" s="657">
        <v>9</v>
      </c>
      <c r="M278" s="103"/>
      <c r="N278" s="103"/>
      <c r="O278" s="657">
        <v>9</v>
      </c>
      <c r="P278" s="103"/>
      <c r="Q278" s="103"/>
      <c r="R278" s="665">
        <v>9</v>
      </c>
      <c r="S278" s="665"/>
      <c r="T278" s="665"/>
      <c r="U278" s="660">
        <v>9</v>
      </c>
      <c r="V278" s="107"/>
      <c r="W278" s="107"/>
      <c r="X278" s="649">
        <v>1</v>
      </c>
      <c r="Y278" s="643"/>
      <c r="Z278" s="643"/>
      <c r="AA278" s="657">
        <v>9</v>
      </c>
      <c r="AB278" s="103"/>
      <c r="AC278" s="103"/>
      <c r="AD278" s="665">
        <v>9</v>
      </c>
      <c r="AE278" s="665"/>
      <c r="AF278" s="665"/>
      <c r="AG278" s="15">
        <f t="shared" si="20"/>
        <v>0</v>
      </c>
      <c r="AH278" s="15"/>
      <c r="AI278" s="15"/>
      <c r="AJ278" s="10">
        <f t="shared" si="21"/>
        <v>0</v>
      </c>
      <c r="AK278" s="10"/>
      <c r="AL278" s="10"/>
    </row>
    <row r="279" spans="1:38" s="197" customFormat="1" x14ac:dyDescent="0.25">
      <c r="A279" s="312">
        <v>2</v>
      </c>
      <c r="B279" s="313" t="s">
        <v>2231</v>
      </c>
      <c r="C279" s="309">
        <v>9</v>
      </c>
      <c r="D279" s="309"/>
      <c r="E279" s="309"/>
      <c r="F279" s="310">
        <v>9</v>
      </c>
      <c r="G279" s="310"/>
      <c r="H279" s="310"/>
      <c r="I279" s="311">
        <v>9</v>
      </c>
      <c r="J279" s="311"/>
      <c r="K279" s="311"/>
      <c r="L279" s="657">
        <v>9</v>
      </c>
      <c r="M279" s="103"/>
      <c r="N279" s="103"/>
      <c r="O279" s="657">
        <v>9</v>
      </c>
      <c r="P279" s="103"/>
      <c r="Q279" s="103"/>
      <c r="R279" s="665">
        <v>9</v>
      </c>
      <c r="S279" s="665"/>
      <c r="T279" s="665"/>
      <c r="U279" s="660">
        <v>9</v>
      </c>
      <c r="V279" s="107"/>
      <c r="W279" s="107"/>
      <c r="X279" s="649">
        <v>1</v>
      </c>
      <c r="Y279" s="643"/>
      <c r="Z279" s="643"/>
      <c r="AA279" s="657">
        <v>9</v>
      </c>
      <c r="AB279" s="103"/>
      <c r="AC279" s="103"/>
      <c r="AD279" s="665">
        <v>9</v>
      </c>
      <c r="AE279" s="665"/>
      <c r="AF279" s="665"/>
      <c r="AG279" s="15">
        <f t="shared" si="20"/>
        <v>0</v>
      </c>
      <c r="AH279" s="15"/>
      <c r="AI279" s="15"/>
      <c r="AJ279" s="10">
        <f t="shared" si="21"/>
        <v>0</v>
      </c>
      <c r="AK279" s="10"/>
      <c r="AL279" s="10"/>
    </row>
    <row r="280" spans="1:38" s="197" customFormat="1" x14ac:dyDescent="0.25">
      <c r="A280" s="312">
        <v>3</v>
      </c>
      <c r="B280" s="313" t="s">
        <v>2254</v>
      </c>
      <c r="C280" s="309">
        <v>9</v>
      </c>
      <c r="D280" s="309"/>
      <c r="E280" s="309"/>
      <c r="F280" s="310">
        <v>9</v>
      </c>
      <c r="G280" s="310"/>
      <c r="H280" s="310"/>
      <c r="I280" s="311">
        <v>9</v>
      </c>
      <c r="J280" s="311"/>
      <c r="K280" s="311"/>
      <c r="L280" s="657">
        <v>9</v>
      </c>
      <c r="M280" s="103"/>
      <c r="N280" s="103"/>
      <c r="O280" s="657">
        <v>9</v>
      </c>
      <c r="P280" s="103"/>
      <c r="Q280" s="103"/>
      <c r="R280" s="665">
        <v>9</v>
      </c>
      <c r="S280" s="665"/>
      <c r="T280" s="665"/>
      <c r="U280" s="660">
        <v>9</v>
      </c>
      <c r="V280" s="107"/>
      <c r="W280" s="107"/>
      <c r="X280" s="649">
        <v>1</v>
      </c>
      <c r="Y280" s="643"/>
      <c r="Z280" s="643"/>
      <c r="AA280" s="657">
        <v>9</v>
      </c>
      <c r="AB280" s="103"/>
      <c r="AC280" s="103"/>
      <c r="AD280" s="665">
        <v>9</v>
      </c>
      <c r="AE280" s="665"/>
      <c r="AF280" s="665"/>
      <c r="AG280" s="15">
        <f t="shared" si="20"/>
        <v>0</v>
      </c>
      <c r="AH280" s="15"/>
      <c r="AI280" s="15"/>
      <c r="AJ280" s="10">
        <f t="shared" si="21"/>
        <v>0</v>
      </c>
      <c r="AK280" s="10"/>
      <c r="AL280" s="10"/>
    </row>
    <row r="281" spans="1:38" s="197" customFormat="1" x14ac:dyDescent="0.25">
      <c r="A281" s="312">
        <v>4</v>
      </c>
      <c r="B281" s="313" t="s">
        <v>2265</v>
      </c>
      <c r="C281" s="309">
        <v>9</v>
      </c>
      <c r="D281" s="309"/>
      <c r="E281" s="309"/>
      <c r="F281" s="310">
        <v>9</v>
      </c>
      <c r="G281" s="310"/>
      <c r="H281" s="310"/>
      <c r="I281" s="311">
        <v>9</v>
      </c>
      <c r="J281" s="311"/>
      <c r="K281" s="311"/>
      <c r="L281" s="657">
        <v>9</v>
      </c>
      <c r="M281" s="103"/>
      <c r="N281" s="103"/>
      <c r="O281" s="657">
        <v>9</v>
      </c>
      <c r="P281" s="103"/>
      <c r="Q281" s="103"/>
      <c r="R281" s="665">
        <v>9</v>
      </c>
      <c r="S281" s="665"/>
      <c r="T281" s="665"/>
      <c r="U281" s="660">
        <v>9</v>
      </c>
      <c r="V281" s="107"/>
      <c r="W281" s="107"/>
      <c r="X281" s="649">
        <v>1</v>
      </c>
      <c r="Y281" s="643"/>
      <c r="Z281" s="643"/>
      <c r="AA281" s="657">
        <v>9</v>
      </c>
      <c r="AB281" s="103"/>
      <c r="AC281" s="103"/>
      <c r="AD281" s="665">
        <v>9</v>
      </c>
      <c r="AE281" s="665"/>
      <c r="AF281" s="665"/>
      <c r="AG281" s="15">
        <f t="shared" si="20"/>
        <v>0</v>
      </c>
      <c r="AH281" s="15"/>
      <c r="AI281" s="15"/>
      <c r="AJ281" s="10">
        <f t="shared" si="21"/>
        <v>0</v>
      </c>
      <c r="AK281" s="10"/>
      <c r="AL281" s="10"/>
    </row>
    <row r="282" spans="1:38" s="197" customFormat="1" x14ac:dyDescent="0.25">
      <c r="A282" s="312">
        <v>5</v>
      </c>
      <c r="B282" s="313" t="s">
        <v>2293</v>
      </c>
      <c r="C282" s="309">
        <v>9</v>
      </c>
      <c r="D282" s="309"/>
      <c r="E282" s="309"/>
      <c r="F282" s="310">
        <v>9</v>
      </c>
      <c r="G282" s="310"/>
      <c r="H282" s="310"/>
      <c r="I282" s="311">
        <v>9</v>
      </c>
      <c r="J282" s="311"/>
      <c r="K282" s="311"/>
      <c r="L282" s="657">
        <v>9</v>
      </c>
      <c r="M282" s="103"/>
      <c r="N282" s="103"/>
      <c r="O282" s="657">
        <v>9</v>
      </c>
      <c r="P282" s="103"/>
      <c r="Q282" s="103"/>
      <c r="R282" s="665">
        <v>9</v>
      </c>
      <c r="S282" s="665"/>
      <c r="T282" s="665"/>
      <c r="U282" s="660">
        <v>9</v>
      </c>
      <c r="V282" s="107"/>
      <c r="W282" s="107"/>
      <c r="X282" s="649">
        <v>1</v>
      </c>
      <c r="Y282" s="643"/>
      <c r="Z282" s="643"/>
      <c r="AA282" s="657">
        <v>9</v>
      </c>
      <c r="AB282" s="103"/>
      <c r="AC282" s="103"/>
      <c r="AD282" s="665">
        <v>9</v>
      </c>
      <c r="AE282" s="665"/>
      <c r="AF282" s="665"/>
      <c r="AG282" s="15">
        <f t="shared" si="20"/>
        <v>0</v>
      </c>
      <c r="AH282" s="15"/>
      <c r="AI282" s="15"/>
      <c r="AJ282" s="10">
        <f t="shared" si="21"/>
        <v>0</v>
      </c>
      <c r="AK282" s="10"/>
      <c r="AL282" s="10"/>
    </row>
    <row r="283" spans="1:38" s="197" customFormat="1" x14ac:dyDescent="0.25">
      <c r="A283" s="312">
        <v>6</v>
      </c>
      <c r="B283" s="313" t="s">
        <v>598</v>
      </c>
      <c r="C283" s="309">
        <v>9</v>
      </c>
      <c r="D283" s="309"/>
      <c r="E283" s="309"/>
      <c r="F283" s="310">
        <v>9</v>
      </c>
      <c r="G283" s="310"/>
      <c r="H283" s="310"/>
      <c r="I283" s="311">
        <v>9</v>
      </c>
      <c r="J283" s="311"/>
      <c r="K283" s="311"/>
      <c r="L283" s="657">
        <v>9</v>
      </c>
      <c r="M283" s="103"/>
      <c r="N283" s="103"/>
      <c r="O283" s="657">
        <v>9</v>
      </c>
      <c r="P283" s="103"/>
      <c r="Q283" s="103"/>
      <c r="R283" s="665">
        <v>9</v>
      </c>
      <c r="S283" s="665"/>
      <c r="T283" s="665"/>
      <c r="U283" s="660">
        <v>9</v>
      </c>
      <c r="V283" s="107"/>
      <c r="W283" s="107"/>
      <c r="X283" s="649">
        <v>1</v>
      </c>
      <c r="Y283" s="643"/>
      <c r="Z283" s="643"/>
      <c r="AA283" s="657">
        <v>9</v>
      </c>
      <c r="AB283" s="103"/>
      <c r="AC283" s="103"/>
      <c r="AD283" s="665">
        <v>9</v>
      </c>
      <c r="AE283" s="665"/>
      <c r="AF283" s="665"/>
      <c r="AG283" s="15">
        <f t="shared" si="20"/>
        <v>0</v>
      </c>
      <c r="AH283" s="15"/>
      <c r="AI283" s="15"/>
      <c r="AJ283" s="10">
        <f t="shared" si="21"/>
        <v>0</v>
      </c>
      <c r="AK283" s="10"/>
      <c r="AL283" s="10"/>
    </row>
    <row r="284" spans="1:38" s="197" customFormat="1" x14ac:dyDescent="0.25">
      <c r="A284" s="312">
        <v>7</v>
      </c>
      <c r="B284" s="313" t="s">
        <v>2316</v>
      </c>
      <c r="C284" s="309">
        <v>9</v>
      </c>
      <c r="D284" s="309"/>
      <c r="E284" s="309"/>
      <c r="F284" s="310">
        <v>9</v>
      </c>
      <c r="G284" s="310"/>
      <c r="H284" s="310"/>
      <c r="I284" s="311">
        <v>9</v>
      </c>
      <c r="J284" s="311"/>
      <c r="K284" s="311"/>
      <c r="L284" s="657">
        <v>9</v>
      </c>
      <c r="M284" s="103"/>
      <c r="N284" s="103"/>
      <c r="O284" s="657">
        <v>9</v>
      </c>
      <c r="P284" s="103"/>
      <c r="Q284" s="103"/>
      <c r="R284" s="665">
        <v>9</v>
      </c>
      <c r="S284" s="665"/>
      <c r="T284" s="665"/>
      <c r="U284" s="660">
        <v>9</v>
      </c>
      <c r="V284" s="107"/>
      <c r="W284" s="107"/>
      <c r="X284" s="649">
        <v>1</v>
      </c>
      <c r="Y284" s="643"/>
      <c r="Z284" s="643"/>
      <c r="AA284" s="657">
        <v>9</v>
      </c>
      <c r="AB284" s="103"/>
      <c r="AC284" s="103"/>
      <c r="AD284" s="665">
        <v>9</v>
      </c>
      <c r="AE284" s="665"/>
      <c r="AF284" s="665"/>
      <c r="AG284" s="15">
        <f t="shared" si="20"/>
        <v>0</v>
      </c>
      <c r="AH284" s="15"/>
      <c r="AI284" s="15"/>
      <c r="AJ284" s="10">
        <f t="shared" si="21"/>
        <v>0</v>
      </c>
      <c r="AK284" s="10"/>
      <c r="AL284" s="10"/>
    </row>
    <row r="285" spans="1:38" s="197" customFormat="1" x14ac:dyDescent="0.25">
      <c r="A285" s="312">
        <v>8</v>
      </c>
      <c r="B285" s="313" t="s">
        <v>2429</v>
      </c>
      <c r="C285" s="309">
        <v>9</v>
      </c>
      <c r="D285" s="309"/>
      <c r="E285" s="309"/>
      <c r="F285" s="310">
        <v>9</v>
      </c>
      <c r="G285" s="310"/>
      <c r="H285" s="310"/>
      <c r="I285" s="311">
        <v>9</v>
      </c>
      <c r="J285" s="311"/>
      <c r="K285" s="311"/>
      <c r="L285" s="657">
        <v>9</v>
      </c>
      <c r="M285" s="103"/>
      <c r="N285" s="103"/>
      <c r="O285" s="657">
        <v>9</v>
      </c>
      <c r="P285" s="103"/>
      <c r="Q285" s="103"/>
      <c r="R285" s="665">
        <v>9</v>
      </c>
      <c r="S285" s="665"/>
      <c r="T285" s="665"/>
      <c r="U285" s="660">
        <v>9</v>
      </c>
      <c r="V285" s="107"/>
      <c r="W285" s="107"/>
      <c r="X285" s="649">
        <v>1</v>
      </c>
      <c r="Y285" s="643"/>
      <c r="Z285" s="643"/>
      <c r="AA285" s="657">
        <v>9</v>
      </c>
      <c r="AB285" s="103"/>
      <c r="AC285" s="103"/>
      <c r="AD285" s="665">
        <v>9</v>
      </c>
      <c r="AE285" s="665"/>
      <c r="AF285" s="665"/>
      <c r="AG285" s="15">
        <f t="shared" si="20"/>
        <v>0</v>
      </c>
      <c r="AH285" s="15"/>
      <c r="AI285" s="15"/>
      <c r="AJ285" s="10">
        <f t="shared" si="21"/>
        <v>0</v>
      </c>
      <c r="AK285" s="10"/>
      <c r="AL285" s="10"/>
    </row>
    <row r="286" spans="1:38" s="197" customFormat="1" x14ac:dyDescent="0.25">
      <c r="A286" s="312">
        <v>9</v>
      </c>
      <c r="B286" s="313" t="s">
        <v>2355</v>
      </c>
      <c r="C286" s="309">
        <v>9</v>
      </c>
      <c r="D286" s="309"/>
      <c r="E286" s="309"/>
      <c r="F286" s="310">
        <v>9</v>
      </c>
      <c r="G286" s="310"/>
      <c r="H286" s="310"/>
      <c r="I286" s="311">
        <v>9</v>
      </c>
      <c r="J286" s="311"/>
      <c r="K286" s="311"/>
      <c r="L286" s="657">
        <v>9</v>
      </c>
      <c r="M286" s="103"/>
      <c r="N286" s="103"/>
      <c r="O286" s="657">
        <v>9</v>
      </c>
      <c r="P286" s="103"/>
      <c r="Q286" s="103"/>
      <c r="R286" s="665">
        <v>9</v>
      </c>
      <c r="S286" s="665"/>
      <c r="T286" s="665"/>
      <c r="U286" s="660">
        <v>9</v>
      </c>
      <c r="V286" s="107"/>
      <c r="W286" s="107"/>
      <c r="X286" s="649">
        <v>1</v>
      </c>
      <c r="Y286" s="643"/>
      <c r="Z286" s="643"/>
      <c r="AA286" s="657">
        <v>9</v>
      </c>
      <c r="AB286" s="103"/>
      <c r="AC286" s="103"/>
      <c r="AD286" s="665">
        <v>9</v>
      </c>
      <c r="AE286" s="665"/>
      <c r="AF286" s="665"/>
      <c r="AG286" s="15">
        <f t="shared" si="20"/>
        <v>0</v>
      </c>
      <c r="AH286" s="15"/>
      <c r="AI286" s="15"/>
      <c r="AJ286" s="10">
        <f t="shared" si="21"/>
        <v>0</v>
      </c>
      <c r="AK286" s="10"/>
      <c r="AL286" s="10"/>
    </row>
    <row r="287" spans="1:38" s="197" customFormat="1" x14ac:dyDescent="0.25">
      <c r="A287" s="354" t="s">
        <v>2430</v>
      </c>
      <c r="B287" s="355" t="s">
        <v>2847</v>
      </c>
      <c r="C287" s="356"/>
      <c r="D287" s="356"/>
      <c r="E287" s="356"/>
      <c r="F287" s="357"/>
      <c r="G287" s="357"/>
      <c r="H287" s="357"/>
      <c r="I287" s="358"/>
      <c r="J287" s="358"/>
      <c r="K287" s="358"/>
      <c r="L287" s="103"/>
      <c r="M287" s="103"/>
      <c r="N287" s="103"/>
      <c r="O287" s="667"/>
      <c r="P287" s="667"/>
      <c r="Q287" s="667"/>
      <c r="R287" s="667"/>
      <c r="S287" s="667"/>
      <c r="T287" s="667"/>
      <c r="U287" s="667"/>
      <c r="V287" s="667"/>
      <c r="W287" s="667"/>
      <c r="X287" s="643"/>
      <c r="Y287" s="643"/>
      <c r="Z287" s="643"/>
      <c r="AA287" s="103"/>
      <c r="AB287" s="103"/>
      <c r="AC287" s="103"/>
      <c r="AD287" s="667"/>
      <c r="AE287" s="667"/>
      <c r="AF287" s="667"/>
      <c r="AG287" s="15"/>
      <c r="AH287" s="15"/>
      <c r="AI287" s="15"/>
      <c r="AJ287" s="10"/>
      <c r="AK287" s="10"/>
      <c r="AL287" s="10"/>
    </row>
    <row r="288" spans="1:38" s="197" customFormat="1" x14ac:dyDescent="0.25">
      <c r="A288" s="359" t="s">
        <v>2432</v>
      </c>
      <c r="B288" s="360" t="s">
        <v>869</v>
      </c>
      <c r="C288" s="361"/>
      <c r="D288" s="361"/>
      <c r="E288" s="361"/>
      <c r="F288" s="362"/>
      <c r="G288" s="362"/>
      <c r="H288" s="362"/>
      <c r="I288" s="363"/>
      <c r="J288" s="363"/>
      <c r="K288" s="363"/>
      <c r="L288" s="103"/>
      <c r="M288" s="103"/>
      <c r="N288" s="103"/>
      <c r="O288" s="668"/>
      <c r="P288" s="668"/>
      <c r="Q288" s="668"/>
      <c r="R288" s="668"/>
      <c r="S288" s="668"/>
      <c r="T288" s="668"/>
      <c r="U288" s="668"/>
      <c r="V288" s="668"/>
      <c r="W288" s="668"/>
      <c r="X288" s="643"/>
      <c r="Y288" s="643"/>
      <c r="Z288" s="643"/>
      <c r="AA288" s="103"/>
      <c r="AB288" s="103"/>
      <c r="AC288" s="103"/>
      <c r="AD288" s="668"/>
      <c r="AE288" s="668"/>
      <c r="AF288" s="668"/>
      <c r="AG288" s="15"/>
      <c r="AH288" s="15"/>
      <c r="AI288" s="15"/>
      <c r="AJ288" s="10"/>
      <c r="AK288" s="10"/>
      <c r="AL288" s="10"/>
    </row>
    <row r="289" spans="1:38" s="197" customFormat="1" x14ac:dyDescent="0.25">
      <c r="A289" s="364">
        <v>1</v>
      </c>
      <c r="B289" s="365" t="s">
        <v>2677</v>
      </c>
      <c r="C289" s="361">
        <v>18</v>
      </c>
      <c r="D289" s="361">
        <v>15</v>
      </c>
      <c r="E289" s="361">
        <v>13</v>
      </c>
      <c r="F289" s="332">
        <v>18</v>
      </c>
      <c r="G289" s="332">
        <v>15</v>
      </c>
      <c r="H289" s="332">
        <v>13</v>
      </c>
      <c r="I289" s="332">
        <v>40</v>
      </c>
      <c r="J289" s="332">
        <v>35</v>
      </c>
      <c r="K289" s="366">
        <v>30</v>
      </c>
      <c r="L289" s="669">
        <v>18</v>
      </c>
      <c r="M289" s="669">
        <v>15</v>
      </c>
      <c r="N289" s="669">
        <v>13</v>
      </c>
      <c r="O289" s="657">
        <v>29</v>
      </c>
      <c r="P289" s="103">
        <v>25</v>
      </c>
      <c r="Q289" s="103">
        <v>21.5</v>
      </c>
      <c r="R289" s="657">
        <v>29</v>
      </c>
      <c r="S289" s="103">
        <v>25</v>
      </c>
      <c r="T289" s="103">
        <v>21.5</v>
      </c>
      <c r="U289" s="657">
        <v>29</v>
      </c>
      <c r="V289" s="103">
        <v>25</v>
      </c>
      <c r="W289" s="103">
        <v>21.5</v>
      </c>
      <c r="X289" s="647">
        <v>1</v>
      </c>
      <c r="Y289" s="647">
        <v>1</v>
      </c>
      <c r="Z289" s="647">
        <v>1</v>
      </c>
      <c r="AA289" s="669">
        <v>18</v>
      </c>
      <c r="AB289" s="669">
        <v>15</v>
      </c>
      <c r="AC289" s="669">
        <v>13</v>
      </c>
      <c r="AD289" s="657">
        <v>29</v>
      </c>
      <c r="AE289" s="103">
        <v>25</v>
      </c>
      <c r="AF289" s="103">
        <v>21.5</v>
      </c>
      <c r="AG289" s="15">
        <f t="shared" si="20"/>
        <v>61.111111111111114</v>
      </c>
      <c r="AH289" s="15">
        <f t="shared" si="20"/>
        <v>66.666666666666657</v>
      </c>
      <c r="AI289" s="15">
        <f t="shared" si="20"/>
        <v>65.384615384615387</v>
      </c>
      <c r="AJ289" s="10">
        <f t="shared" si="21"/>
        <v>0</v>
      </c>
      <c r="AK289" s="10">
        <f t="shared" si="21"/>
        <v>0</v>
      </c>
      <c r="AL289" s="10">
        <f t="shared" si="21"/>
        <v>0</v>
      </c>
    </row>
    <row r="290" spans="1:38" s="197" customFormat="1" x14ac:dyDescent="0.25">
      <c r="A290" s="364">
        <v>2</v>
      </c>
      <c r="B290" s="365" t="s">
        <v>2848</v>
      </c>
      <c r="C290" s="361">
        <v>18</v>
      </c>
      <c r="D290" s="361">
        <v>15</v>
      </c>
      <c r="E290" s="361">
        <v>13</v>
      </c>
      <c r="F290" s="362">
        <v>18</v>
      </c>
      <c r="G290" s="362">
        <v>15</v>
      </c>
      <c r="H290" s="362">
        <v>13</v>
      </c>
      <c r="I290" s="362">
        <v>22</v>
      </c>
      <c r="J290" s="362">
        <v>19</v>
      </c>
      <c r="K290" s="362">
        <v>16</v>
      </c>
      <c r="L290" s="669">
        <v>18</v>
      </c>
      <c r="M290" s="669">
        <v>15</v>
      </c>
      <c r="N290" s="669">
        <v>13</v>
      </c>
      <c r="O290" s="657">
        <v>20</v>
      </c>
      <c r="P290" s="103">
        <v>17</v>
      </c>
      <c r="Q290" s="103">
        <v>14.5</v>
      </c>
      <c r="R290" s="657">
        <v>20</v>
      </c>
      <c r="S290" s="103">
        <v>17</v>
      </c>
      <c r="T290" s="103">
        <v>14.5</v>
      </c>
      <c r="U290" s="657">
        <v>20</v>
      </c>
      <c r="V290" s="103">
        <v>17</v>
      </c>
      <c r="W290" s="103">
        <v>14.5</v>
      </c>
      <c r="X290" s="647">
        <v>1</v>
      </c>
      <c r="Y290" s="647">
        <v>1</v>
      </c>
      <c r="Z290" s="647">
        <v>1</v>
      </c>
      <c r="AA290" s="669">
        <v>18</v>
      </c>
      <c r="AB290" s="669">
        <v>15</v>
      </c>
      <c r="AC290" s="669">
        <v>13</v>
      </c>
      <c r="AD290" s="657">
        <v>20</v>
      </c>
      <c r="AE290" s="103">
        <v>17</v>
      </c>
      <c r="AF290" s="103">
        <v>14.5</v>
      </c>
      <c r="AG290" s="15">
        <f t="shared" si="20"/>
        <v>11.111111111111111</v>
      </c>
      <c r="AH290" s="15">
        <f t="shared" si="20"/>
        <v>13.333333333333334</v>
      </c>
      <c r="AI290" s="15">
        <f t="shared" si="20"/>
        <v>11.538461538461538</v>
      </c>
      <c r="AJ290" s="10">
        <f t="shared" si="21"/>
        <v>0</v>
      </c>
      <c r="AK290" s="10">
        <f t="shared" si="21"/>
        <v>0</v>
      </c>
      <c r="AL290" s="10">
        <f t="shared" si="21"/>
        <v>0</v>
      </c>
    </row>
    <row r="291" spans="1:38" s="197" customFormat="1" x14ac:dyDescent="0.25">
      <c r="A291" s="364">
        <v>3</v>
      </c>
      <c r="B291" s="365" t="s">
        <v>2849</v>
      </c>
      <c r="C291" s="361">
        <v>20</v>
      </c>
      <c r="D291" s="361">
        <v>19</v>
      </c>
      <c r="E291" s="361">
        <v>18</v>
      </c>
      <c r="F291" s="362">
        <v>20</v>
      </c>
      <c r="G291" s="362">
        <v>19</v>
      </c>
      <c r="H291" s="362">
        <v>18</v>
      </c>
      <c r="I291" s="362">
        <v>40</v>
      </c>
      <c r="J291" s="362">
        <v>30</v>
      </c>
      <c r="K291" s="362">
        <v>20</v>
      </c>
      <c r="L291" s="669">
        <v>20</v>
      </c>
      <c r="M291" s="669">
        <v>19</v>
      </c>
      <c r="N291" s="669">
        <v>18</v>
      </c>
      <c r="O291" s="657">
        <v>30</v>
      </c>
      <c r="P291" s="103">
        <v>24.5</v>
      </c>
      <c r="Q291" s="103">
        <v>19</v>
      </c>
      <c r="R291" s="657">
        <v>30</v>
      </c>
      <c r="S291" s="103">
        <v>24.5</v>
      </c>
      <c r="T291" s="103">
        <v>19</v>
      </c>
      <c r="U291" s="657">
        <v>30</v>
      </c>
      <c r="V291" s="103">
        <v>24.5</v>
      </c>
      <c r="W291" s="103">
        <v>19</v>
      </c>
      <c r="X291" s="647">
        <v>1</v>
      </c>
      <c r="Y291" s="647">
        <v>1</v>
      </c>
      <c r="Z291" s="647">
        <v>1</v>
      </c>
      <c r="AA291" s="669">
        <v>20</v>
      </c>
      <c r="AB291" s="669">
        <v>19</v>
      </c>
      <c r="AC291" s="669">
        <v>18</v>
      </c>
      <c r="AD291" s="657">
        <v>30</v>
      </c>
      <c r="AE291" s="103">
        <v>24.5</v>
      </c>
      <c r="AF291" s="103">
        <v>19</v>
      </c>
      <c r="AG291" s="15">
        <f t="shared" si="20"/>
        <v>50</v>
      </c>
      <c r="AH291" s="15">
        <f t="shared" si="20"/>
        <v>28.947368421052634</v>
      </c>
      <c r="AI291" s="15">
        <f t="shared" si="20"/>
        <v>5.5555555555555554</v>
      </c>
      <c r="AJ291" s="10">
        <f t="shared" si="21"/>
        <v>0</v>
      </c>
      <c r="AK291" s="10">
        <f t="shared" si="21"/>
        <v>0</v>
      </c>
      <c r="AL291" s="10">
        <f t="shared" si="21"/>
        <v>0</v>
      </c>
    </row>
    <row r="292" spans="1:38" s="197" customFormat="1" x14ac:dyDescent="0.25">
      <c r="A292" s="364">
        <v>4</v>
      </c>
      <c r="B292" s="365" t="s">
        <v>2850</v>
      </c>
      <c r="C292" s="361">
        <v>18</v>
      </c>
      <c r="D292" s="361">
        <v>16</v>
      </c>
      <c r="E292" s="361">
        <v>15</v>
      </c>
      <c r="F292" s="362">
        <v>18</v>
      </c>
      <c r="G292" s="362">
        <v>16</v>
      </c>
      <c r="H292" s="362">
        <v>15</v>
      </c>
      <c r="I292" s="362">
        <v>25</v>
      </c>
      <c r="J292" s="362">
        <v>20</v>
      </c>
      <c r="K292" s="362">
        <v>18</v>
      </c>
      <c r="L292" s="669">
        <v>18</v>
      </c>
      <c r="M292" s="669">
        <v>16</v>
      </c>
      <c r="N292" s="669">
        <v>15</v>
      </c>
      <c r="O292" s="657">
        <v>21.5</v>
      </c>
      <c r="P292" s="103">
        <v>18</v>
      </c>
      <c r="Q292" s="103">
        <v>16.5</v>
      </c>
      <c r="R292" s="657">
        <v>21.5</v>
      </c>
      <c r="S292" s="103">
        <v>18</v>
      </c>
      <c r="T292" s="103">
        <v>16.5</v>
      </c>
      <c r="U292" s="657">
        <v>21.5</v>
      </c>
      <c r="V292" s="103">
        <v>18</v>
      </c>
      <c r="W292" s="103">
        <v>16.5</v>
      </c>
      <c r="X292" s="647">
        <v>1</v>
      </c>
      <c r="Y292" s="647">
        <v>1</v>
      </c>
      <c r="Z292" s="647">
        <v>1</v>
      </c>
      <c r="AA292" s="669">
        <v>18</v>
      </c>
      <c r="AB292" s="669">
        <v>16</v>
      </c>
      <c r="AC292" s="669">
        <v>15</v>
      </c>
      <c r="AD292" s="657">
        <v>21.5</v>
      </c>
      <c r="AE292" s="103">
        <v>18</v>
      </c>
      <c r="AF292" s="103">
        <v>16.5</v>
      </c>
      <c r="AG292" s="15">
        <f t="shared" si="20"/>
        <v>19.444444444444446</v>
      </c>
      <c r="AH292" s="15">
        <f t="shared" si="20"/>
        <v>12.5</v>
      </c>
      <c r="AI292" s="15">
        <f t="shared" si="20"/>
        <v>10</v>
      </c>
      <c r="AJ292" s="10">
        <f t="shared" si="21"/>
        <v>0</v>
      </c>
      <c r="AK292" s="10">
        <f t="shared" si="21"/>
        <v>0</v>
      </c>
      <c r="AL292" s="10">
        <f t="shared" si="21"/>
        <v>0</v>
      </c>
    </row>
    <row r="293" spans="1:38" s="197" customFormat="1" x14ac:dyDescent="0.25">
      <c r="A293" s="364">
        <v>5</v>
      </c>
      <c r="B293" s="365" t="s">
        <v>2506</v>
      </c>
      <c r="C293" s="361">
        <v>13</v>
      </c>
      <c r="D293" s="361">
        <v>12</v>
      </c>
      <c r="E293" s="361">
        <v>11</v>
      </c>
      <c r="F293" s="362">
        <v>13</v>
      </c>
      <c r="G293" s="362">
        <v>12</v>
      </c>
      <c r="H293" s="362">
        <v>11</v>
      </c>
      <c r="I293" s="362">
        <v>35</v>
      </c>
      <c r="J293" s="362">
        <v>33</v>
      </c>
      <c r="K293" s="362">
        <v>30</v>
      </c>
      <c r="L293" s="669">
        <v>13</v>
      </c>
      <c r="M293" s="669">
        <v>12</v>
      </c>
      <c r="N293" s="669">
        <v>11</v>
      </c>
      <c r="O293" s="657">
        <v>24</v>
      </c>
      <c r="P293" s="103">
        <v>22.5</v>
      </c>
      <c r="Q293" s="103">
        <v>20.5</v>
      </c>
      <c r="R293" s="657">
        <v>24</v>
      </c>
      <c r="S293" s="103">
        <v>22.5</v>
      </c>
      <c r="T293" s="103">
        <v>20.5</v>
      </c>
      <c r="U293" s="657">
        <v>24</v>
      </c>
      <c r="V293" s="103">
        <v>22.5</v>
      </c>
      <c r="W293" s="103">
        <v>20.5</v>
      </c>
      <c r="X293" s="647">
        <v>1</v>
      </c>
      <c r="Y293" s="647">
        <v>1</v>
      </c>
      <c r="Z293" s="647">
        <v>1</v>
      </c>
      <c r="AA293" s="669">
        <v>13</v>
      </c>
      <c r="AB293" s="669">
        <v>12</v>
      </c>
      <c r="AC293" s="669">
        <v>11</v>
      </c>
      <c r="AD293" s="657">
        <v>24</v>
      </c>
      <c r="AE293" s="103">
        <v>22.5</v>
      </c>
      <c r="AF293" s="103">
        <v>20.5</v>
      </c>
      <c r="AG293" s="15">
        <f t="shared" si="20"/>
        <v>84.615384615384613</v>
      </c>
      <c r="AH293" s="15">
        <f t="shared" si="20"/>
        <v>87.5</v>
      </c>
      <c r="AI293" s="15">
        <f t="shared" si="20"/>
        <v>86.36363636363636</v>
      </c>
      <c r="AJ293" s="10">
        <f t="shared" si="21"/>
        <v>0</v>
      </c>
      <c r="AK293" s="10">
        <f t="shared" si="21"/>
        <v>0</v>
      </c>
      <c r="AL293" s="10">
        <f t="shared" si="21"/>
        <v>0</v>
      </c>
    </row>
    <row r="294" spans="1:38" s="197" customFormat="1" x14ac:dyDescent="0.25">
      <c r="A294" s="364">
        <v>6</v>
      </c>
      <c r="B294" s="365" t="s">
        <v>2476</v>
      </c>
      <c r="C294" s="361">
        <v>13</v>
      </c>
      <c r="D294" s="361">
        <v>12</v>
      </c>
      <c r="E294" s="361">
        <v>11</v>
      </c>
      <c r="F294" s="362">
        <v>13</v>
      </c>
      <c r="G294" s="362">
        <v>12</v>
      </c>
      <c r="H294" s="362">
        <v>11</v>
      </c>
      <c r="I294" s="362">
        <v>20</v>
      </c>
      <c r="J294" s="362">
        <v>18</v>
      </c>
      <c r="K294" s="362">
        <v>15</v>
      </c>
      <c r="L294" s="669">
        <v>13</v>
      </c>
      <c r="M294" s="669">
        <v>12</v>
      </c>
      <c r="N294" s="669">
        <v>11</v>
      </c>
      <c r="O294" s="657">
        <v>16.5</v>
      </c>
      <c r="P294" s="103">
        <v>15</v>
      </c>
      <c r="Q294" s="103">
        <v>13</v>
      </c>
      <c r="R294" s="657">
        <v>16.5</v>
      </c>
      <c r="S294" s="103">
        <v>15</v>
      </c>
      <c r="T294" s="103">
        <v>13</v>
      </c>
      <c r="U294" s="657">
        <v>16.5</v>
      </c>
      <c r="V294" s="103">
        <v>15</v>
      </c>
      <c r="W294" s="103">
        <v>13</v>
      </c>
      <c r="X294" s="647">
        <v>1</v>
      </c>
      <c r="Y294" s="647">
        <v>1</v>
      </c>
      <c r="Z294" s="647">
        <v>1</v>
      </c>
      <c r="AA294" s="669">
        <v>13</v>
      </c>
      <c r="AB294" s="669">
        <v>12</v>
      </c>
      <c r="AC294" s="669">
        <v>11</v>
      </c>
      <c r="AD294" s="657">
        <v>16.5</v>
      </c>
      <c r="AE294" s="103">
        <v>15</v>
      </c>
      <c r="AF294" s="103">
        <v>13</v>
      </c>
      <c r="AG294" s="15">
        <f t="shared" si="20"/>
        <v>26.923076923076923</v>
      </c>
      <c r="AH294" s="15">
        <f t="shared" si="20"/>
        <v>25</v>
      </c>
      <c r="AI294" s="15">
        <f t="shared" si="20"/>
        <v>18.181818181818183</v>
      </c>
      <c r="AJ294" s="10">
        <f t="shared" si="21"/>
        <v>0</v>
      </c>
      <c r="AK294" s="10">
        <f t="shared" si="21"/>
        <v>0</v>
      </c>
      <c r="AL294" s="10">
        <f t="shared" si="21"/>
        <v>0</v>
      </c>
    </row>
    <row r="295" spans="1:38" s="197" customFormat="1" x14ac:dyDescent="0.25">
      <c r="A295" s="364">
        <v>7</v>
      </c>
      <c r="B295" s="365" t="s">
        <v>2851</v>
      </c>
      <c r="C295" s="361">
        <v>18</v>
      </c>
      <c r="D295" s="361">
        <v>15</v>
      </c>
      <c r="E295" s="361">
        <v>13</v>
      </c>
      <c r="F295" s="362">
        <v>18</v>
      </c>
      <c r="G295" s="362">
        <v>15</v>
      </c>
      <c r="H295" s="362">
        <v>13</v>
      </c>
      <c r="I295" s="362">
        <v>20</v>
      </c>
      <c r="J295" s="362">
        <v>18</v>
      </c>
      <c r="K295" s="362">
        <v>16</v>
      </c>
      <c r="L295" s="669">
        <v>18</v>
      </c>
      <c r="M295" s="669">
        <v>15</v>
      </c>
      <c r="N295" s="669">
        <v>13</v>
      </c>
      <c r="O295" s="657">
        <v>19</v>
      </c>
      <c r="P295" s="103">
        <v>16.5</v>
      </c>
      <c r="Q295" s="103">
        <v>14.5</v>
      </c>
      <c r="R295" s="657">
        <v>19</v>
      </c>
      <c r="S295" s="103">
        <v>16.5</v>
      </c>
      <c r="T295" s="103">
        <v>14.5</v>
      </c>
      <c r="U295" s="657">
        <v>19</v>
      </c>
      <c r="V295" s="103">
        <v>16.5</v>
      </c>
      <c r="W295" s="103">
        <v>14.5</v>
      </c>
      <c r="X295" s="647">
        <v>1</v>
      </c>
      <c r="Y295" s="647">
        <v>1</v>
      </c>
      <c r="Z295" s="647">
        <v>1</v>
      </c>
      <c r="AA295" s="669">
        <v>18</v>
      </c>
      <c r="AB295" s="669">
        <v>15</v>
      </c>
      <c r="AC295" s="669">
        <v>13</v>
      </c>
      <c r="AD295" s="657">
        <v>19</v>
      </c>
      <c r="AE295" s="103">
        <v>16.5</v>
      </c>
      <c r="AF295" s="103">
        <v>14.5</v>
      </c>
      <c r="AG295" s="15">
        <f t="shared" si="20"/>
        <v>5.5555555555555554</v>
      </c>
      <c r="AH295" s="15">
        <f t="shared" si="20"/>
        <v>10</v>
      </c>
      <c r="AI295" s="15">
        <f t="shared" si="20"/>
        <v>11.538461538461538</v>
      </c>
      <c r="AJ295" s="10">
        <f t="shared" si="21"/>
        <v>0</v>
      </c>
      <c r="AK295" s="10">
        <f t="shared" si="21"/>
        <v>0</v>
      </c>
      <c r="AL295" s="10">
        <f t="shared" si="21"/>
        <v>0</v>
      </c>
    </row>
    <row r="296" spans="1:38" s="197" customFormat="1" x14ac:dyDescent="0.25">
      <c r="A296" s="364">
        <v>8</v>
      </c>
      <c r="B296" s="365" t="s">
        <v>2852</v>
      </c>
      <c r="C296" s="361">
        <v>13</v>
      </c>
      <c r="D296" s="361">
        <v>12</v>
      </c>
      <c r="E296" s="361">
        <v>11</v>
      </c>
      <c r="F296" s="362">
        <v>13</v>
      </c>
      <c r="G296" s="362">
        <v>12</v>
      </c>
      <c r="H296" s="362">
        <v>11</v>
      </c>
      <c r="I296" s="362">
        <v>18</v>
      </c>
      <c r="J296" s="362">
        <v>16</v>
      </c>
      <c r="K296" s="362">
        <v>15</v>
      </c>
      <c r="L296" s="669">
        <v>13</v>
      </c>
      <c r="M296" s="669">
        <v>12</v>
      </c>
      <c r="N296" s="669">
        <v>11</v>
      </c>
      <c r="O296" s="657">
        <v>15.5</v>
      </c>
      <c r="P296" s="103">
        <v>14</v>
      </c>
      <c r="Q296" s="103">
        <v>13</v>
      </c>
      <c r="R296" s="657">
        <v>15.5</v>
      </c>
      <c r="S296" s="103">
        <v>14</v>
      </c>
      <c r="T296" s="103">
        <v>13</v>
      </c>
      <c r="U296" s="657">
        <v>15.5</v>
      </c>
      <c r="V296" s="103">
        <v>14</v>
      </c>
      <c r="W296" s="103">
        <v>13</v>
      </c>
      <c r="X296" s="647">
        <v>1</v>
      </c>
      <c r="Y296" s="647">
        <v>1</v>
      </c>
      <c r="Z296" s="647">
        <v>1</v>
      </c>
      <c r="AA296" s="669">
        <v>13</v>
      </c>
      <c r="AB296" s="669">
        <v>12</v>
      </c>
      <c r="AC296" s="669">
        <v>11</v>
      </c>
      <c r="AD296" s="657">
        <v>15.5</v>
      </c>
      <c r="AE296" s="103">
        <v>14</v>
      </c>
      <c r="AF296" s="103">
        <v>13</v>
      </c>
      <c r="AG296" s="15">
        <f t="shared" si="20"/>
        <v>19.230769230769234</v>
      </c>
      <c r="AH296" s="15">
        <f t="shared" si="20"/>
        <v>16.666666666666664</v>
      </c>
      <c r="AI296" s="15">
        <f t="shared" si="20"/>
        <v>18.181818181818183</v>
      </c>
      <c r="AJ296" s="10">
        <f t="shared" si="21"/>
        <v>0</v>
      </c>
      <c r="AK296" s="10">
        <f t="shared" si="21"/>
        <v>0</v>
      </c>
      <c r="AL296" s="10">
        <f t="shared" si="21"/>
        <v>0</v>
      </c>
    </row>
    <row r="297" spans="1:38" s="197" customFormat="1" x14ac:dyDescent="0.25">
      <c r="A297" s="359" t="s">
        <v>2475</v>
      </c>
      <c r="B297" s="367" t="s">
        <v>2853</v>
      </c>
      <c r="C297" s="361"/>
      <c r="D297" s="361"/>
      <c r="E297" s="361"/>
      <c r="F297" s="362"/>
      <c r="G297" s="362"/>
      <c r="H297" s="362"/>
      <c r="I297" s="363"/>
      <c r="J297" s="363"/>
      <c r="K297" s="363"/>
      <c r="L297" s="103"/>
      <c r="M297" s="103"/>
      <c r="N297" s="103"/>
      <c r="O297" s="657"/>
      <c r="P297" s="103"/>
      <c r="Q297" s="103"/>
      <c r="R297" s="657"/>
      <c r="S297" s="103"/>
      <c r="T297" s="103"/>
      <c r="U297" s="657"/>
      <c r="V297" s="103"/>
      <c r="W297" s="103"/>
      <c r="X297" s="643"/>
      <c r="Y297" s="643"/>
      <c r="Z297" s="643"/>
      <c r="AA297" s="103"/>
      <c r="AB297" s="103"/>
      <c r="AC297" s="103"/>
      <c r="AD297" s="657"/>
      <c r="AE297" s="103"/>
      <c r="AF297" s="103"/>
      <c r="AG297" s="15"/>
      <c r="AH297" s="15"/>
      <c r="AI297" s="15"/>
      <c r="AJ297" s="10"/>
      <c r="AK297" s="10"/>
      <c r="AL297" s="10"/>
    </row>
    <row r="298" spans="1:38" s="197" customFormat="1" x14ac:dyDescent="0.25">
      <c r="A298" s="364">
        <v>1</v>
      </c>
      <c r="B298" s="365" t="s">
        <v>2677</v>
      </c>
      <c r="C298" s="361">
        <v>14</v>
      </c>
      <c r="D298" s="361">
        <v>13</v>
      </c>
      <c r="E298" s="361">
        <v>12</v>
      </c>
      <c r="F298" s="332">
        <v>21</v>
      </c>
      <c r="G298" s="368">
        <v>16.900000000000002</v>
      </c>
      <c r="H298" s="368">
        <v>12</v>
      </c>
      <c r="I298" s="332">
        <v>45</v>
      </c>
      <c r="J298" s="368">
        <v>37</v>
      </c>
      <c r="K298" s="332">
        <v>30</v>
      </c>
      <c r="L298" s="103">
        <v>21</v>
      </c>
      <c r="M298" s="103">
        <v>14.999999999999998</v>
      </c>
      <c r="N298" s="103">
        <v>12</v>
      </c>
      <c r="O298" s="657">
        <v>33</v>
      </c>
      <c r="P298" s="103">
        <v>26.950000000000003</v>
      </c>
      <c r="Q298" s="103">
        <v>21</v>
      </c>
      <c r="R298" s="657">
        <v>33</v>
      </c>
      <c r="S298" s="103">
        <v>26.950000000000003</v>
      </c>
      <c r="T298" s="103">
        <v>21</v>
      </c>
      <c r="U298" s="657">
        <v>33</v>
      </c>
      <c r="V298" s="103">
        <v>26.950000000000003</v>
      </c>
      <c r="W298" s="103">
        <v>21</v>
      </c>
      <c r="X298" s="647">
        <v>1.5</v>
      </c>
      <c r="Y298" s="647">
        <v>1.1538461538461537</v>
      </c>
      <c r="Z298" s="647">
        <v>1</v>
      </c>
      <c r="AA298" s="103">
        <v>21</v>
      </c>
      <c r="AB298" s="103">
        <v>14.999999999999998</v>
      </c>
      <c r="AC298" s="103">
        <v>12</v>
      </c>
      <c r="AD298" s="657">
        <v>33</v>
      </c>
      <c r="AE298" s="103">
        <v>26.950000000000003</v>
      </c>
      <c r="AF298" s="103">
        <v>21</v>
      </c>
      <c r="AG298" s="15">
        <f t="shared" si="20"/>
        <v>57.142857142857139</v>
      </c>
      <c r="AH298" s="15">
        <f t="shared" si="20"/>
        <v>79.666666666666714</v>
      </c>
      <c r="AI298" s="15">
        <f t="shared" si="20"/>
        <v>75</v>
      </c>
      <c r="AJ298" s="10">
        <f t="shared" si="21"/>
        <v>0</v>
      </c>
      <c r="AK298" s="10">
        <f t="shared" si="21"/>
        <v>0</v>
      </c>
      <c r="AL298" s="10">
        <f t="shared" si="21"/>
        <v>0</v>
      </c>
    </row>
    <row r="299" spans="1:38" s="197" customFormat="1" x14ac:dyDescent="0.25">
      <c r="A299" s="364">
        <v>2</v>
      </c>
      <c r="B299" s="365" t="s">
        <v>2848</v>
      </c>
      <c r="C299" s="361">
        <v>12</v>
      </c>
      <c r="D299" s="361">
        <v>11</v>
      </c>
      <c r="E299" s="361">
        <v>10</v>
      </c>
      <c r="F299" s="332">
        <v>18</v>
      </c>
      <c r="G299" s="332">
        <v>14.3</v>
      </c>
      <c r="H299" s="332">
        <v>10</v>
      </c>
      <c r="I299" s="332">
        <v>25</v>
      </c>
      <c r="J299" s="332">
        <v>23</v>
      </c>
      <c r="K299" s="332">
        <v>17</v>
      </c>
      <c r="L299" s="103">
        <v>17</v>
      </c>
      <c r="M299" s="103">
        <v>13</v>
      </c>
      <c r="N299" s="103">
        <v>10</v>
      </c>
      <c r="O299" s="657">
        <v>21.5</v>
      </c>
      <c r="P299" s="103">
        <v>18.649999999999999</v>
      </c>
      <c r="Q299" s="103">
        <v>13.5</v>
      </c>
      <c r="R299" s="657">
        <v>21.5</v>
      </c>
      <c r="S299" s="103">
        <v>18.649999999999999</v>
      </c>
      <c r="T299" s="103">
        <v>13.5</v>
      </c>
      <c r="U299" s="657">
        <v>21.5</v>
      </c>
      <c r="V299" s="103">
        <v>18.649999999999999</v>
      </c>
      <c r="W299" s="103">
        <v>13.5</v>
      </c>
      <c r="X299" s="647">
        <v>1.4166666666666667</v>
      </c>
      <c r="Y299" s="647">
        <v>1.1818181818181819</v>
      </c>
      <c r="Z299" s="647">
        <v>1</v>
      </c>
      <c r="AA299" s="103">
        <v>17</v>
      </c>
      <c r="AB299" s="103">
        <v>13</v>
      </c>
      <c r="AC299" s="103">
        <v>10</v>
      </c>
      <c r="AD299" s="657">
        <v>21.5</v>
      </c>
      <c r="AE299" s="103">
        <v>18.649999999999999</v>
      </c>
      <c r="AF299" s="103">
        <v>13.5</v>
      </c>
      <c r="AG299" s="15">
        <f t="shared" si="20"/>
        <v>26.47058823529412</v>
      </c>
      <c r="AH299" s="15">
        <f t="shared" si="20"/>
        <v>43.461538461538453</v>
      </c>
      <c r="AI299" s="15">
        <f t="shared" si="20"/>
        <v>35</v>
      </c>
      <c r="AJ299" s="10">
        <f t="shared" si="21"/>
        <v>0</v>
      </c>
      <c r="AK299" s="10">
        <f t="shared" si="21"/>
        <v>0</v>
      </c>
      <c r="AL299" s="10">
        <f t="shared" si="21"/>
        <v>0</v>
      </c>
    </row>
    <row r="300" spans="1:38" s="197" customFormat="1" x14ac:dyDescent="0.25">
      <c r="A300" s="364">
        <v>3</v>
      </c>
      <c r="B300" s="365" t="s">
        <v>2849</v>
      </c>
      <c r="C300" s="361">
        <v>14</v>
      </c>
      <c r="D300" s="361">
        <v>13</v>
      </c>
      <c r="E300" s="361">
        <v>12</v>
      </c>
      <c r="F300" s="332">
        <v>20</v>
      </c>
      <c r="G300" s="332">
        <v>19</v>
      </c>
      <c r="H300" s="332">
        <v>18</v>
      </c>
      <c r="I300" s="332">
        <v>40</v>
      </c>
      <c r="J300" s="332">
        <v>30</v>
      </c>
      <c r="K300" s="332">
        <v>20</v>
      </c>
      <c r="L300" s="103">
        <v>21</v>
      </c>
      <c r="M300" s="103">
        <v>16</v>
      </c>
      <c r="N300" s="103">
        <v>13</v>
      </c>
      <c r="O300" s="657">
        <v>30</v>
      </c>
      <c r="P300" s="103">
        <v>24.5</v>
      </c>
      <c r="Q300" s="103">
        <v>19</v>
      </c>
      <c r="R300" s="657">
        <v>30</v>
      </c>
      <c r="S300" s="103">
        <v>24.5</v>
      </c>
      <c r="T300" s="103">
        <v>19</v>
      </c>
      <c r="U300" s="657">
        <v>30</v>
      </c>
      <c r="V300" s="103">
        <v>24.5</v>
      </c>
      <c r="W300" s="103">
        <v>19</v>
      </c>
      <c r="X300" s="647">
        <v>1.5</v>
      </c>
      <c r="Y300" s="647">
        <v>1.2307692307692308</v>
      </c>
      <c r="Z300" s="647">
        <v>1.0833333333333333</v>
      </c>
      <c r="AA300" s="103">
        <v>21</v>
      </c>
      <c r="AB300" s="103">
        <v>16</v>
      </c>
      <c r="AC300" s="103">
        <v>13</v>
      </c>
      <c r="AD300" s="657">
        <v>30</v>
      </c>
      <c r="AE300" s="103">
        <v>24.5</v>
      </c>
      <c r="AF300" s="103">
        <v>19</v>
      </c>
      <c r="AG300" s="15">
        <f t="shared" si="20"/>
        <v>42.857142857142854</v>
      </c>
      <c r="AH300" s="15">
        <f t="shared" si="20"/>
        <v>53.125</v>
      </c>
      <c r="AI300" s="15">
        <f t="shared" si="20"/>
        <v>46.153846153846153</v>
      </c>
      <c r="AJ300" s="10">
        <f t="shared" si="21"/>
        <v>0</v>
      </c>
      <c r="AK300" s="10">
        <f t="shared" si="21"/>
        <v>0</v>
      </c>
      <c r="AL300" s="10">
        <f t="shared" si="21"/>
        <v>0</v>
      </c>
    </row>
    <row r="301" spans="1:38" s="197" customFormat="1" x14ac:dyDescent="0.25">
      <c r="A301" s="364">
        <v>4</v>
      </c>
      <c r="B301" s="365" t="s">
        <v>2850</v>
      </c>
      <c r="C301" s="361">
        <v>13</v>
      </c>
      <c r="D301" s="361">
        <v>11</v>
      </c>
      <c r="E301" s="361">
        <v>10</v>
      </c>
      <c r="F301" s="332">
        <v>19.5</v>
      </c>
      <c r="G301" s="332">
        <v>11</v>
      </c>
      <c r="H301" s="332">
        <v>10</v>
      </c>
      <c r="I301" s="332">
        <v>30</v>
      </c>
      <c r="J301" s="332">
        <v>27</v>
      </c>
      <c r="K301" s="332">
        <v>25</v>
      </c>
      <c r="L301" s="103">
        <v>14.999999999999998</v>
      </c>
      <c r="M301" s="103">
        <v>11</v>
      </c>
      <c r="N301" s="103">
        <v>10</v>
      </c>
      <c r="O301" s="657">
        <v>24.75</v>
      </c>
      <c r="P301" s="103">
        <v>19</v>
      </c>
      <c r="Q301" s="103">
        <v>17.5</v>
      </c>
      <c r="R301" s="657">
        <v>24.75</v>
      </c>
      <c r="S301" s="103">
        <v>19</v>
      </c>
      <c r="T301" s="103">
        <v>17.5</v>
      </c>
      <c r="U301" s="657">
        <v>24.75</v>
      </c>
      <c r="V301" s="103">
        <v>19</v>
      </c>
      <c r="W301" s="103">
        <v>17.5</v>
      </c>
      <c r="X301" s="647">
        <v>1.1538461538461537</v>
      </c>
      <c r="Y301" s="647">
        <v>1</v>
      </c>
      <c r="Z301" s="647">
        <v>1</v>
      </c>
      <c r="AA301" s="103">
        <v>14.999999999999998</v>
      </c>
      <c r="AB301" s="103">
        <v>11</v>
      </c>
      <c r="AC301" s="103">
        <v>10</v>
      </c>
      <c r="AD301" s="657">
        <v>24.75</v>
      </c>
      <c r="AE301" s="103">
        <v>19</v>
      </c>
      <c r="AF301" s="103">
        <v>17.5</v>
      </c>
      <c r="AG301" s="15">
        <f t="shared" si="20"/>
        <v>65.000000000000028</v>
      </c>
      <c r="AH301" s="15">
        <f t="shared" si="20"/>
        <v>72.727272727272734</v>
      </c>
      <c r="AI301" s="15">
        <f t="shared" si="20"/>
        <v>75</v>
      </c>
      <c r="AJ301" s="10">
        <f t="shared" si="21"/>
        <v>0</v>
      </c>
      <c r="AK301" s="10">
        <f t="shared" si="21"/>
        <v>0</v>
      </c>
      <c r="AL301" s="10">
        <f t="shared" si="21"/>
        <v>0</v>
      </c>
    </row>
    <row r="302" spans="1:38" s="197" customFormat="1" x14ac:dyDescent="0.25">
      <c r="A302" s="364">
        <v>5</v>
      </c>
      <c r="B302" s="365" t="s">
        <v>2506</v>
      </c>
      <c r="C302" s="361">
        <v>14</v>
      </c>
      <c r="D302" s="361">
        <v>11</v>
      </c>
      <c r="E302" s="361">
        <v>10</v>
      </c>
      <c r="F302" s="82">
        <v>22.400000000000002</v>
      </c>
      <c r="G302" s="82">
        <v>14.3</v>
      </c>
      <c r="H302" s="82">
        <v>11</v>
      </c>
      <c r="I302" s="82">
        <v>40</v>
      </c>
      <c r="J302" s="82">
        <v>37</v>
      </c>
      <c r="K302" s="82">
        <v>34</v>
      </c>
      <c r="L302" s="103">
        <v>22</v>
      </c>
      <c r="M302" s="103">
        <v>13</v>
      </c>
      <c r="N302" s="103">
        <v>11</v>
      </c>
      <c r="O302" s="657">
        <v>31.200000000000003</v>
      </c>
      <c r="P302" s="103">
        <v>25.65</v>
      </c>
      <c r="Q302" s="103">
        <v>22.5</v>
      </c>
      <c r="R302" s="657">
        <v>31.200000000000003</v>
      </c>
      <c r="S302" s="103">
        <v>25.65</v>
      </c>
      <c r="T302" s="103">
        <v>22.5</v>
      </c>
      <c r="U302" s="657">
        <v>31.200000000000003</v>
      </c>
      <c r="V302" s="103">
        <v>25.65</v>
      </c>
      <c r="W302" s="103">
        <v>22.5</v>
      </c>
      <c r="X302" s="647">
        <v>1.5714285714285714</v>
      </c>
      <c r="Y302" s="647">
        <v>1.1818181818181819</v>
      </c>
      <c r="Z302" s="647">
        <v>1.1000000000000001</v>
      </c>
      <c r="AA302" s="103">
        <v>22</v>
      </c>
      <c r="AB302" s="103">
        <v>13</v>
      </c>
      <c r="AC302" s="103">
        <v>11</v>
      </c>
      <c r="AD302" s="657">
        <v>31.200000000000003</v>
      </c>
      <c r="AE302" s="103">
        <v>25.65</v>
      </c>
      <c r="AF302" s="103">
        <v>22.5</v>
      </c>
      <c r="AG302" s="15">
        <f t="shared" si="20"/>
        <v>41.818181818181834</v>
      </c>
      <c r="AH302" s="15">
        <f t="shared" si="20"/>
        <v>97.307692307692292</v>
      </c>
      <c r="AI302" s="15">
        <f t="shared" si="20"/>
        <v>104.54545454545455</v>
      </c>
      <c r="AJ302" s="10">
        <f t="shared" si="21"/>
        <v>0</v>
      </c>
      <c r="AK302" s="10">
        <f t="shared" si="21"/>
        <v>0</v>
      </c>
      <c r="AL302" s="10">
        <f t="shared" si="21"/>
        <v>0</v>
      </c>
    </row>
    <row r="303" spans="1:38" s="197" customFormat="1" x14ac:dyDescent="0.25">
      <c r="A303" s="364">
        <v>6</v>
      </c>
      <c r="B303" s="365" t="s">
        <v>2476</v>
      </c>
      <c r="C303" s="361">
        <v>12</v>
      </c>
      <c r="D303" s="361">
        <v>11</v>
      </c>
      <c r="E303" s="361">
        <v>10</v>
      </c>
      <c r="F303" s="332">
        <v>18</v>
      </c>
      <c r="G303" s="332">
        <v>11</v>
      </c>
      <c r="H303" s="332">
        <v>10</v>
      </c>
      <c r="I303" s="332">
        <v>30</v>
      </c>
      <c r="J303" s="332">
        <v>27</v>
      </c>
      <c r="K303" s="332">
        <v>25</v>
      </c>
      <c r="L303" s="103">
        <v>17</v>
      </c>
      <c r="M303" s="103">
        <v>11</v>
      </c>
      <c r="N303" s="103">
        <v>10</v>
      </c>
      <c r="O303" s="657">
        <v>24</v>
      </c>
      <c r="P303" s="103">
        <v>19</v>
      </c>
      <c r="Q303" s="103">
        <v>17.5</v>
      </c>
      <c r="R303" s="657">
        <v>24</v>
      </c>
      <c r="S303" s="103">
        <v>19</v>
      </c>
      <c r="T303" s="103">
        <v>17.5</v>
      </c>
      <c r="U303" s="657">
        <v>24</v>
      </c>
      <c r="V303" s="103">
        <v>19</v>
      </c>
      <c r="W303" s="103">
        <v>17.5</v>
      </c>
      <c r="X303" s="647">
        <v>1.4166666666666667</v>
      </c>
      <c r="Y303" s="647">
        <v>1</v>
      </c>
      <c r="Z303" s="647">
        <v>1</v>
      </c>
      <c r="AA303" s="103">
        <v>17</v>
      </c>
      <c r="AB303" s="103">
        <v>11</v>
      </c>
      <c r="AC303" s="103">
        <v>10</v>
      </c>
      <c r="AD303" s="657">
        <v>24</v>
      </c>
      <c r="AE303" s="103">
        <v>19</v>
      </c>
      <c r="AF303" s="103">
        <v>17.5</v>
      </c>
      <c r="AG303" s="15">
        <f t="shared" si="20"/>
        <v>41.17647058823529</v>
      </c>
      <c r="AH303" s="15">
        <f t="shared" si="20"/>
        <v>72.727272727272734</v>
      </c>
      <c r="AI303" s="15">
        <f t="shared" si="20"/>
        <v>75</v>
      </c>
      <c r="AJ303" s="10">
        <f t="shared" si="21"/>
        <v>0</v>
      </c>
      <c r="AK303" s="10">
        <f t="shared" si="21"/>
        <v>0</v>
      </c>
      <c r="AL303" s="10">
        <f t="shared" si="21"/>
        <v>0</v>
      </c>
    </row>
    <row r="304" spans="1:38" s="197" customFormat="1" x14ac:dyDescent="0.25">
      <c r="A304" s="364">
        <v>7</v>
      </c>
      <c r="B304" s="365" t="s">
        <v>2851</v>
      </c>
      <c r="C304" s="361">
        <v>12</v>
      </c>
      <c r="D304" s="361">
        <v>11</v>
      </c>
      <c r="E304" s="361">
        <v>10</v>
      </c>
      <c r="F304" s="332">
        <v>18</v>
      </c>
      <c r="G304" s="332">
        <v>14.3</v>
      </c>
      <c r="H304" s="332">
        <v>11</v>
      </c>
      <c r="I304" s="332">
        <v>22</v>
      </c>
      <c r="J304" s="332">
        <v>19</v>
      </c>
      <c r="K304" s="332">
        <v>17</v>
      </c>
      <c r="L304" s="103">
        <v>18</v>
      </c>
      <c r="M304" s="103">
        <v>13</v>
      </c>
      <c r="N304" s="103">
        <v>11</v>
      </c>
      <c r="O304" s="657">
        <v>20</v>
      </c>
      <c r="P304" s="103">
        <v>17</v>
      </c>
      <c r="Q304" s="103">
        <v>14</v>
      </c>
      <c r="R304" s="657">
        <v>20</v>
      </c>
      <c r="S304" s="103">
        <v>17</v>
      </c>
      <c r="T304" s="103">
        <v>14</v>
      </c>
      <c r="U304" s="657">
        <v>20</v>
      </c>
      <c r="V304" s="103">
        <v>17</v>
      </c>
      <c r="W304" s="103">
        <v>14</v>
      </c>
      <c r="X304" s="647">
        <v>1.5</v>
      </c>
      <c r="Y304" s="647">
        <v>1.1818181818181819</v>
      </c>
      <c r="Z304" s="647">
        <v>1.1000000000000001</v>
      </c>
      <c r="AA304" s="103">
        <v>18</v>
      </c>
      <c r="AB304" s="103">
        <v>13</v>
      </c>
      <c r="AC304" s="103">
        <v>11</v>
      </c>
      <c r="AD304" s="657">
        <v>20</v>
      </c>
      <c r="AE304" s="103">
        <v>17</v>
      </c>
      <c r="AF304" s="103">
        <v>14</v>
      </c>
      <c r="AG304" s="15">
        <f t="shared" si="20"/>
        <v>11.111111111111111</v>
      </c>
      <c r="AH304" s="15">
        <f t="shared" si="20"/>
        <v>30.76923076923077</v>
      </c>
      <c r="AI304" s="15">
        <f t="shared" si="20"/>
        <v>27.27272727272727</v>
      </c>
      <c r="AJ304" s="10">
        <f t="shared" si="21"/>
        <v>0</v>
      </c>
      <c r="AK304" s="10">
        <f t="shared" si="21"/>
        <v>0</v>
      </c>
      <c r="AL304" s="10">
        <f t="shared" si="21"/>
        <v>0</v>
      </c>
    </row>
    <row r="305" spans="1:38" s="197" customFormat="1" x14ac:dyDescent="0.25">
      <c r="A305" s="364">
        <v>8</v>
      </c>
      <c r="B305" s="365" t="s">
        <v>2852</v>
      </c>
      <c r="C305" s="361">
        <v>12</v>
      </c>
      <c r="D305" s="361">
        <v>11</v>
      </c>
      <c r="E305" s="361">
        <v>10</v>
      </c>
      <c r="F305" s="332">
        <v>18</v>
      </c>
      <c r="G305" s="332">
        <v>14.3</v>
      </c>
      <c r="H305" s="332">
        <v>10</v>
      </c>
      <c r="I305" s="332">
        <v>25</v>
      </c>
      <c r="J305" s="332">
        <v>22</v>
      </c>
      <c r="K305" s="332">
        <v>20</v>
      </c>
      <c r="L305" s="103">
        <v>17</v>
      </c>
      <c r="M305" s="103">
        <v>13</v>
      </c>
      <c r="N305" s="103">
        <v>10</v>
      </c>
      <c r="O305" s="657">
        <v>21.5</v>
      </c>
      <c r="P305" s="103">
        <v>18.149999999999999</v>
      </c>
      <c r="Q305" s="103">
        <v>15</v>
      </c>
      <c r="R305" s="657">
        <v>21.5</v>
      </c>
      <c r="S305" s="103">
        <v>18.149999999999999</v>
      </c>
      <c r="T305" s="103">
        <v>15</v>
      </c>
      <c r="U305" s="657">
        <v>21.5</v>
      </c>
      <c r="V305" s="103">
        <v>18.149999999999999</v>
      </c>
      <c r="W305" s="103">
        <v>15</v>
      </c>
      <c r="X305" s="647">
        <v>1.4166666666666667</v>
      </c>
      <c r="Y305" s="647">
        <v>1.1818181818181819</v>
      </c>
      <c r="Z305" s="647">
        <v>1</v>
      </c>
      <c r="AA305" s="103">
        <v>17</v>
      </c>
      <c r="AB305" s="103">
        <v>13</v>
      </c>
      <c r="AC305" s="103">
        <v>10</v>
      </c>
      <c r="AD305" s="657">
        <v>21.5</v>
      </c>
      <c r="AE305" s="103">
        <v>18.149999999999999</v>
      </c>
      <c r="AF305" s="103">
        <v>15</v>
      </c>
      <c r="AG305" s="15">
        <f t="shared" si="20"/>
        <v>26.47058823529412</v>
      </c>
      <c r="AH305" s="15">
        <f t="shared" si="20"/>
        <v>39.615384615384599</v>
      </c>
      <c r="AI305" s="15">
        <f t="shared" si="20"/>
        <v>50</v>
      </c>
      <c r="AJ305" s="10">
        <f t="shared" si="21"/>
        <v>0</v>
      </c>
      <c r="AK305" s="10">
        <f t="shared" si="21"/>
        <v>0</v>
      </c>
      <c r="AL305" s="10">
        <f t="shared" si="21"/>
        <v>0</v>
      </c>
    </row>
    <row r="306" spans="1:38" s="197" customFormat="1" x14ac:dyDescent="0.25">
      <c r="A306" s="359" t="s">
        <v>2485</v>
      </c>
      <c r="B306" s="360" t="s">
        <v>880</v>
      </c>
      <c r="C306" s="369"/>
      <c r="D306" s="369"/>
      <c r="E306" s="361"/>
      <c r="F306" s="362"/>
      <c r="G306" s="362"/>
      <c r="H306" s="362"/>
      <c r="I306" s="363"/>
      <c r="J306" s="363"/>
      <c r="K306" s="363"/>
      <c r="L306" s="103"/>
      <c r="M306" s="103"/>
      <c r="N306" s="103"/>
      <c r="O306" s="657"/>
      <c r="P306" s="103"/>
      <c r="Q306" s="103"/>
      <c r="R306" s="657"/>
      <c r="S306" s="103"/>
      <c r="T306" s="103"/>
      <c r="U306" s="657"/>
      <c r="V306" s="103"/>
      <c r="W306" s="103"/>
      <c r="X306" s="643"/>
      <c r="Y306" s="643"/>
      <c r="Z306" s="643"/>
      <c r="AA306" s="103"/>
      <c r="AB306" s="103"/>
      <c r="AC306" s="103"/>
      <c r="AD306" s="657"/>
      <c r="AE306" s="103"/>
      <c r="AF306" s="103"/>
      <c r="AG306" s="15"/>
      <c r="AH306" s="15"/>
      <c r="AI306" s="15"/>
      <c r="AJ306" s="10"/>
      <c r="AK306" s="10"/>
      <c r="AL306" s="10"/>
    </row>
    <row r="307" spans="1:38" s="197" customFormat="1" x14ac:dyDescent="0.25">
      <c r="A307" s="364">
        <v>1</v>
      </c>
      <c r="B307" s="365" t="s">
        <v>2677</v>
      </c>
      <c r="C307" s="361">
        <v>25</v>
      </c>
      <c r="D307" s="361">
        <v>20</v>
      </c>
      <c r="E307" s="361">
        <v>17</v>
      </c>
      <c r="F307" s="332">
        <v>37.5</v>
      </c>
      <c r="G307" s="368">
        <v>24</v>
      </c>
      <c r="H307" s="368">
        <v>17</v>
      </c>
      <c r="I307" s="332">
        <v>60</v>
      </c>
      <c r="J307" s="368">
        <v>55</v>
      </c>
      <c r="K307" s="332">
        <v>40</v>
      </c>
      <c r="L307" s="103">
        <v>38</v>
      </c>
      <c r="M307" s="103">
        <v>25</v>
      </c>
      <c r="N307" s="103">
        <v>17</v>
      </c>
      <c r="O307" s="657">
        <v>48.75</v>
      </c>
      <c r="P307" s="103">
        <v>39.5</v>
      </c>
      <c r="Q307" s="103">
        <v>28.5</v>
      </c>
      <c r="R307" s="657">
        <v>48.75</v>
      </c>
      <c r="S307" s="103">
        <v>39.5</v>
      </c>
      <c r="T307" s="103">
        <v>28.5</v>
      </c>
      <c r="U307" s="657">
        <v>48.75</v>
      </c>
      <c r="V307" s="103">
        <v>39.5</v>
      </c>
      <c r="W307" s="103">
        <v>28.5</v>
      </c>
      <c r="X307" s="647">
        <v>1.52</v>
      </c>
      <c r="Y307" s="647">
        <v>1.25</v>
      </c>
      <c r="Z307" s="647">
        <v>1</v>
      </c>
      <c r="AA307" s="103">
        <v>38</v>
      </c>
      <c r="AB307" s="103">
        <v>25</v>
      </c>
      <c r="AC307" s="103">
        <v>17</v>
      </c>
      <c r="AD307" s="657">
        <v>48.75</v>
      </c>
      <c r="AE307" s="103">
        <v>39.5</v>
      </c>
      <c r="AF307" s="103">
        <v>28.5</v>
      </c>
      <c r="AG307" s="15">
        <f t="shared" si="20"/>
        <v>28.289473684210524</v>
      </c>
      <c r="AH307" s="15">
        <f t="shared" si="20"/>
        <v>57.999999999999993</v>
      </c>
      <c r="AI307" s="15">
        <f t="shared" si="20"/>
        <v>67.64705882352942</v>
      </c>
      <c r="AJ307" s="10">
        <f t="shared" si="21"/>
        <v>0</v>
      </c>
      <c r="AK307" s="10">
        <f t="shared" si="21"/>
        <v>0</v>
      </c>
      <c r="AL307" s="10">
        <f t="shared" si="21"/>
        <v>0</v>
      </c>
    </row>
    <row r="308" spans="1:38" s="197" customFormat="1" x14ac:dyDescent="0.25">
      <c r="A308" s="364">
        <v>2</v>
      </c>
      <c r="B308" s="365" t="s">
        <v>2848</v>
      </c>
      <c r="C308" s="361">
        <v>22</v>
      </c>
      <c r="D308" s="361">
        <v>18</v>
      </c>
      <c r="E308" s="361">
        <v>15</v>
      </c>
      <c r="F308" s="332">
        <v>28.6</v>
      </c>
      <c r="G308" s="332">
        <v>21.599999999999998</v>
      </c>
      <c r="H308" s="332">
        <v>16.5</v>
      </c>
      <c r="I308" s="332">
        <v>35</v>
      </c>
      <c r="J308" s="332">
        <v>25</v>
      </c>
      <c r="K308" s="332">
        <v>20</v>
      </c>
      <c r="L308" s="103">
        <v>34</v>
      </c>
      <c r="M308" s="103">
        <v>23</v>
      </c>
      <c r="N308" s="103">
        <v>16</v>
      </c>
      <c r="O308" s="657">
        <v>31.8</v>
      </c>
      <c r="P308" s="103">
        <v>23.299999999999997</v>
      </c>
      <c r="Q308" s="103">
        <v>18.25</v>
      </c>
      <c r="R308" s="657">
        <v>31.8</v>
      </c>
      <c r="S308" s="103">
        <v>23.299999999999997</v>
      </c>
      <c r="T308" s="103">
        <v>18.25</v>
      </c>
      <c r="U308" s="657">
        <v>31.8</v>
      </c>
      <c r="V308" s="103">
        <v>23.299999999999997</v>
      </c>
      <c r="W308" s="103">
        <v>18.25</v>
      </c>
      <c r="X308" s="647">
        <v>1.5454545454545454</v>
      </c>
      <c r="Y308" s="647">
        <v>1.2777777777777777</v>
      </c>
      <c r="Z308" s="647">
        <v>1.0666666666666667</v>
      </c>
      <c r="AA308" s="103">
        <v>34</v>
      </c>
      <c r="AB308" s="103">
        <v>23</v>
      </c>
      <c r="AC308" s="103">
        <v>16</v>
      </c>
      <c r="AD308" s="657">
        <v>31.8</v>
      </c>
      <c r="AE308" s="103">
        <v>23.299999999999997</v>
      </c>
      <c r="AF308" s="103">
        <v>18.25</v>
      </c>
      <c r="AG308" s="15">
        <f t="shared" si="20"/>
        <v>-6.4705882352941151</v>
      </c>
      <c r="AH308" s="15">
        <f t="shared" si="20"/>
        <v>1.3043478260869441</v>
      </c>
      <c r="AI308" s="15">
        <f t="shared" si="20"/>
        <v>14.0625</v>
      </c>
      <c r="AJ308" s="10">
        <f t="shared" si="21"/>
        <v>0</v>
      </c>
      <c r="AK308" s="10">
        <f t="shared" si="21"/>
        <v>0</v>
      </c>
      <c r="AL308" s="10">
        <f t="shared" si="21"/>
        <v>0</v>
      </c>
    </row>
    <row r="309" spans="1:38" s="197" customFormat="1" x14ac:dyDescent="0.25">
      <c r="A309" s="364">
        <v>3</v>
      </c>
      <c r="B309" s="365" t="s">
        <v>2849</v>
      </c>
      <c r="C309" s="361">
        <v>25</v>
      </c>
      <c r="D309" s="361">
        <v>20</v>
      </c>
      <c r="E309" s="361">
        <v>17</v>
      </c>
      <c r="F309" s="332">
        <v>37.5</v>
      </c>
      <c r="G309" s="332">
        <v>24</v>
      </c>
      <c r="H309" s="332">
        <v>17</v>
      </c>
      <c r="I309" s="332">
        <v>60</v>
      </c>
      <c r="J309" s="332">
        <v>50</v>
      </c>
      <c r="K309" s="332">
        <v>30</v>
      </c>
      <c r="L309" s="103">
        <v>38</v>
      </c>
      <c r="M309" s="103">
        <v>24</v>
      </c>
      <c r="N309" s="103">
        <v>17</v>
      </c>
      <c r="O309" s="657">
        <v>47</v>
      </c>
      <c r="P309" s="103">
        <v>35</v>
      </c>
      <c r="Q309" s="103">
        <v>23.5</v>
      </c>
      <c r="R309" s="657">
        <v>47</v>
      </c>
      <c r="S309" s="103">
        <v>35</v>
      </c>
      <c r="T309" s="103">
        <v>23.5</v>
      </c>
      <c r="U309" s="657">
        <v>47</v>
      </c>
      <c r="V309" s="103">
        <v>35</v>
      </c>
      <c r="W309" s="103">
        <v>23.5</v>
      </c>
      <c r="X309" s="647">
        <v>1.52</v>
      </c>
      <c r="Y309" s="647">
        <v>1.2</v>
      </c>
      <c r="Z309" s="647">
        <v>1</v>
      </c>
      <c r="AA309" s="103">
        <v>38</v>
      </c>
      <c r="AB309" s="103">
        <v>24</v>
      </c>
      <c r="AC309" s="103">
        <v>17</v>
      </c>
      <c r="AD309" s="657">
        <v>47</v>
      </c>
      <c r="AE309" s="103">
        <v>35</v>
      </c>
      <c r="AF309" s="103">
        <v>23.5</v>
      </c>
      <c r="AG309" s="15">
        <f t="shared" si="20"/>
        <v>23.684210526315788</v>
      </c>
      <c r="AH309" s="15">
        <f t="shared" si="20"/>
        <v>45.833333333333329</v>
      </c>
      <c r="AI309" s="15">
        <f t="shared" si="20"/>
        <v>38.235294117647058</v>
      </c>
      <c r="AJ309" s="10">
        <f t="shared" si="21"/>
        <v>0</v>
      </c>
      <c r="AK309" s="10">
        <f t="shared" si="21"/>
        <v>0</v>
      </c>
      <c r="AL309" s="10">
        <f t="shared" si="21"/>
        <v>0</v>
      </c>
    </row>
    <row r="310" spans="1:38" s="197" customFormat="1" x14ac:dyDescent="0.25">
      <c r="A310" s="364">
        <v>4</v>
      </c>
      <c r="B310" s="365" t="s">
        <v>2850</v>
      </c>
      <c r="C310" s="361">
        <v>22</v>
      </c>
      <c r="D310" s="361">
        <v>18</v>
      </c>
      <c r="E310" s="361">
        <v>15</v>
      </c>
      <c r="F310" s="82">
        <v>24.200000000000003</v>
      </c>
      <c r="G310" s="82">
        <v>18</v>
      </c>
      <c r="H310" s="82">
        <v>15</v>
      </c>
      <c r="I310" s="82">
        <v>50</v>
      </c>
      <c r="J310" s="82">
        <v>45</v>
      </c>
      <c r="K310" s="82">
        <v>40</v>
      </c>
      <c r="L310" s="103">
        <v>24</v>
      </c>
      <c r="M310" s="103">
        <v>18</v>
      </c>
      <c r="N310" s="103">
        <v>15</v>
      </c>
      <c r="O310" s="657">
        <v>37.1</v>
      </c>
      <c r="P310" s="103">
        <v>31.5</v>
      </c>
      <c r="Q310" s="103">
        <v>27.5</v>
      </c>
      <c r="R310" s="657">
        <v>37.1</v>
      </c>
      <c r="S310" s="103">
        <v>31.5</v>
      </c>
      <c r="T310" s="103">
        <v>27.5</v>
      </c>
      <c r="U310" s="657">
        <v>37.1</v>
      </c>
      <c r="V310" s="103">
        <v>31.5</v>
      </c>
      <c r="W310" s="103">
        <v>27.5</v>
      </c>
      <c r="X310" s="647">
        <v>1.0909090909090908</v>
      </c>
      <c r="Y310" s="647">
        <v>1</v>
      </c>
      <c r="Z310" s="647">
        <v>1</v>
      </c>
      <c r="AA310" s="103">
        <v>24</v>
      </c>
      <c r="AB310" s="103">
        <v>18</v>
      </c>
      <c r="AC310" s="103">
        <v>15</v>
      </c>
      <c r="AD310" s="657">
        <v>37.1</v>
      </c>
      <c r="AE310" s="103">
        <v>31.5</v>
      </c>
      <c r="AF310" s="103">
        <v>27.5</v>
      </c>
      <c r="AG310" s="15">
        <f t="shared" si="20"/>
        <v>54.583333333333343</v>
      </c>
      <c r="AH310" s="15">
        <f t="shared" si="20"/>
        <v>75</v>
      </c>
      <c r="AI310" s="15">
        <f t="shared" si="20"/>
        <v>83.333333333333343</v>
      </c>
      <c r="AJ310" s="10">
        <f t="shared" si="21"/>
        <v>0</v>
      </c>
      <c r="AK310" s="10">
        <f t="shared" si="21"/>
        <v>0</v>
      </c>
      <c r="AL310" s="10">
        <f t="shared" si="21"/>
        <v>0</v>
      </c>
    </row>
    <row r="311" spans="1:38" s="197" customFormat="1" x14ac:dyDescent="0.25">
      <c r="A311" s="364">
        <v>5</v>
      </c>
      <c r="B311" s="365" t="s">
        <v>2506</v>
      </c>
      <c r="C311" s="361">
        <v>25</v>
      </c>
      <c r="D311" s="361">
        <v>20</v>
      </c>
      <c r="E311" s="361">
        <v>17</v>
      </c>
      <c r="F311" s="82">
        <v>37.5</v>
      </c>
      <c r="G311" s="82">
        <v>24</v>
      </c>
      <c r="H311" s="82">
        <v>17</v>
      </c>
      <c r="I311" s="82">
        <v>55</v>
      </c>
      <c r="J311" s="82">
        <v>50</v>
      </c>
      <c r="K311" s="82">
        <v>45</v>
      </c>
      <c r="L311" s="103">
        <v>38</v>
      </c>
      <c r="M311" s="103">
        <v>25</v>
      </c>
      <c r="N311" s="103">
        <v>17</v>
      </c>
      <c r="O311" s="657">
        <v>46.25</v>
      </c>
      <c r="P311" s="103">
        <v>37</v>
      </c>
      <c r="Q311" s="103">
        <v>31</v>
      </c>
      <c r="R311" s="657">
        <v>46.25</v>
      </c>
      <c r="S311" s="103">
        <v>37</v>
      </c>
      <c r="T311" s="103">
        <v>31</v>
      </c>
      <c r="U311" s="657">
        <v>46.25</v>
      </c>
      <c r="V311" s="103">
        <v>37</v>
      </c>
      <c r="W311" s="103">
        <v>31</v>
      </c>
      <c r="X311" s="647">
        <v>1.52</v>
      </c>
      <c r="Y311" s="647">
        <v>1.25</v>
      </c>
      <c r="Z311" s="647">
        <v>1</v>
      </c>
      <c r="AA311" s="103">
        <v>38</v>
      </c>
      <c r="AB311" s="103">
        <v>25</v>
      </c>
      <c r="AC311" s="103">
        <v>17</v>
      </c>
      <c r="AD311" s="657">
        <v>46.25</v>
      </c>
      <c r="AE311" s="103">
        <v>37</v>
      </c>
      <c r="AF311" s="103">
        <v>31</v>
      </c>
      <c r="AG311" s="15">
        <f t="shared" si="20"/>
        <v>21.710526315789476</v>
      </c>
      <c r="AH311" s="15">
        <f t="shared" si="20"/>
        <v>48</v>
      </c>
      <c r="AI311" s="15">
        <f t="shared" si="20"/>
        <v>82.35294117647058</v>
      </c>
      <c r="AJ311" s="10">
        <f t="shared" si="21"/>
        <v>0</v>
      </c>
      <c r="AK311" s="10">
        <f t="shared" si="21"/>
        <v>0</v>
      </c>
      <c r="AL311" s="10">
        <f t="shared" si="21"/>
        <v>0</v>
      </c>
    </row>
    <row r="312" spans="1:38" s="197" customFormat="1" x14ac:dyDescent="0.25">
      <c r="A312" s="364">
        <v>6</v>
      </c>
      <c r="B312" s="365" t="s">
        <v>2476</v>
      </c>
      <c r="C312" s="361">
        <v>22</v>
      </c>
      <c r="D312" s="361">
        <v>18</v>
      </c>
      <c r="E312" s="361">
        <v>15</v>
      </c>
      <c r="F312" s="332">
        <v>28.6</v>
      </c>
      <c r="G312" s="332">
        <v>19.8</v>
      </c>
      <c r="H312" s="332">
        <v>15</v>
      </c>
      <c r="I312" s="332">
        <v>38</v>
      </c>
      <c r="J312" s="332">
        <v>35</v>
      </c>
      <c r="K312" s="332">
        <v>30</v>
      </c>
      <c r="L312" s="103">
        <v>26</v>
      </c>
      <c r="M312" s="103">
        <v>20</v>
      </c>
      <c r="N312" s="103">
        <v>15</v>
      </c>
      <c r="O312" s="657">
        <v>33</v>
      </c>
      <c r="P312" s="103">
        <v>27</v>
      </c>
      <c r="Q312" s="103">
        <v>22.5</v>
      </c>
      <c r="R312" s="657">
        <v>33</v>
      </c>
      <c r="S312" s="103">
        <v>27</v>
      </c>
      <c r="T312" s="103">
        <v>22.5</v>
      </c>
      <c r="U312" s="657">
        <v>33</v>
      </c>
      <c r="V312" s="103">
        <v>27</v>
      </c>
      <c r="W312" s="103">
        <v>22.5</v>
      </c>
      <c r="X312" s="647">
        <v>1.1818181818181819</v>
      </c>
      <c r="Y312" s="647">
        <v>1.1111111111111112</v>
      </c>
      <c r="Z312" s="647">
        <v>1</v>
      </c>
      <c r="AA312" s="103">
        <v>26</v>
      </c>
      <c r="AB312" s="103">
        <v>20</v>
      </c>
      <c r="AC312" s="103">
        <v>15</v>
      </c>
      <c r="AD312" s="657">
        <v>33</v>
      </c>
      <c r="AE312" s="103">
        <v>27</v>
      </c>
      <c r="AF312" s="103">
        <v>22.5</v>
      </c>
      <c r="AG312" s="15">
        <f t="shared" si="20"/>
        <v>26.923076923076923</v>
      </c>
      <c r="AH312" s="15">
        <f t="shared" si="20"/>
        <v>35</v>
      </c>
      <c r="AI312" s="15">
        <f t="shared" si="20"/>
        <v>50</v>
      </c>
      <c r="AJ312" s="10">
        <f t="shared" si="21"/>
        <v>0</v>
      </c>
      <c r="AK312" s="10">
        <f t="shared" si="21"/>
        <v>0</v>
      </c>
      <c r="AL312" s="10">
        <f t="shared" si="21"/>
        <v>0</v>
      </c>
    </row>
    <row r="313" spans="1:38" s="197" customFormat="1" x14ac:dyDescent="0.25">
      <c r="A313" s="364">
        <v>7</v>
      </c>
      <c r="B313" s="365" t="s">
        <v>2851</v>
      </c>
      <c r="C313" s="361">
        <v>22</v>
      </c>
      <c r="D313" s="361">
        <v>18</v>
      </c>
      <c r="E313" s="361">
        <v>15</v>
      </c>
      <c r="F313" s="332">
        <v>28.6</v>
      </c>
      <c r="G313" s="332">
        <v>21.599999999999998</v>
      </c>
      <c r="H313" s="332">
        <v>15</v>
      </c>
      <c r="I313" s="332">
        <v>30</v>
      </c>
      <c r="J313" s="332">
        <v>25</v>
      </c>
      <c r="K313" s="332">
        <v>20</v>
      </c>
      <c r="L313" s="103">
        <v>32</v>
      </c>
      <c r="M313" s="103">
        <v>23</v>
      </c>
      <c r="N313" s="103">
        <v>15</v>
      </c>
      <c r="O313" s="657">
        <v>29.3</v>
      </c>
      <c r="P313" s="103">
        <v>23.299999999999997</v>
      </c>
      <c r="Q313" s="103">
        <v>17.5</v>
      </c>
      <c r="R313" s="657">
        <v>29.3</v>
      </c>
      <c r="S313" s="103">
        <v>23.299999999999997</v>
      </c>
      <c r="T313" s="103">
        <v>17.5</v>
      </c>
      <c r="U313" s="657">
        <v>29.3</v>
      </c>
      <c r="V313" s="103">
        <v>23.299999999999997</v>
      </c>
      <c r="W313" s="103">
        <v>17.5</v>
      </c>
      <c r="X313" s="647">
        <v>1.4545454545454546</v>
      </c>
      <c r="Y313" s="647">
        <v>1.2777777777777777</v>
      </c>
      <c r="Z313" s="647">
        <v>1</v>
      </c>
      <c r="AA313" s="103">
        <v>32</v>
      </c>
      <c r="AB313" s="103">
        <v>23</v>
      </c>
      <c r="AC313" s="103">
        <v>15</v>
      </c>
      <c r="AD313" s="657">
        <v>29.3</v>
      </c>
      <c r="AE313" s="103">
        <v>23.299999999999997</v>
      </c>
      <c r="AF313" s="103">
        <v>17.5</v>
      </c>
      <c r="AG313" s="15">
        <f t="shared" si="20"/>
        <v>-8.4374999999999982</v>
      </c>
      <c r="AH313" s="15">
        <f t="shared" si="20"/>
        <v>1.3043478260869441</v>
      </c>
      <c r="AI313" s="15">
        <f t="shared" si="20"/>
        <v>16.666666666666664</v>
      </c>
      <c r="AJ313" s="10">
        <f t="shared" si="21"/>
        <v>0</v>
      </c>
      <c r="AK313" s="10">
        <f t="shared" si="21"/>
        <v>0</v>
      </c>
      <c r="AL313" s="10">
        <f t="shared" si="21"/>
        <v>0</v>
      </c>
    </row>
    <row r="314" spans="1:38" s="197" customFormat="1" x14ac:dyDescent="0.25">
      <c r="A314" s="364">
        <v>8</v>
      </c>
      <c r="B314" s="365" t="s">
        <v>2852</v>
      </c>
      <c r="C314" s="361">
        <v>22</v>
      </c>
      <c r="D314" s="361">
        <v>18</v>
      </c>
      <c r="E314" s="361">
        <v>15</v>
      </c>
      <c r="F314" s="332">
        <v>28.6</v>
      </c>
      <c r="G314" s="82">
        <v>19.8</v>
      </c>
      <c r="H314" s="82">
        <v>15</v>
      </c>
      <c r="I314" s="332">
        <v>40</v>
      </c>
      <c r="J314" s="82">
        <v>35</v>
      </c>
      <c r="K314" s="82">
        <v>32</v>
      </c>
      <c r="L314" s="103">
        <v>29.999999999999996</v>
      </c>
      <c r="M314" s="103">
        <v>20</v>
      </c>
      <c r="N314" s="103">
        <v>15</v>
      </c>
      <c r="O314" s="657">
        <v>34.299999999999997</v>
      </c>
      <c r="P314" s="103">
        <v>27</v>
      </c>
      <c r="Q314" s="103">
        <v>23.5</v>
      </c>
      <c r="R314" s="657">
        <v>34.299999999999997</v>
      </c>
      <c r="S314" s="103">
        <v>27</v>
      </c>
      <c r="T314" s="103">
        <v>23.5</v>
      </c>
      <c r="U314" s="657">
        <v>34.299999999999997</v>
      </c>
      <c r="V314" s="103">
        <v>27</v>
      </c>
      <c r="W314" s="103">
        <v>23.5</v>
      </c>
      <c r="X314" s="647">
        <v>1.3636363636363635</v>
      </c>
      <c r="Y314" s="647">
        <v>1.1111111111111112</v>
      </c>
      <c r="Z314" s="647">
        <v>1</v>
      </c>
      <c r="AA314" s="103">
        <v>29.999999999999996</v>
      </c>
      <c r="AB314" s="103">
        <v>20</v>
      </c>
      <c r="AC314" s="103">
        <v>15</v>
      </c>
      <c r="AD314" s="657">
        <v>34.299999999999997</v>
      </c>
      <c r="AE314" s="103">
        <v>27</v>
      </c>
      <c r="AF314" s="103">
        <v>23.5</v>
      </c>
      <c r="AG314" s="15">
        <f t="shared" si="20"/>
        <v>14.333333333333337</v>
      </c>
      <c r="AH314" s="15">
        <f t="shared" si="20"/>
        <v>35</v>
      </c>
      <c r="AI314" s="15">
        <f t="shared" si="20"/>
        <v>56.666666666666664</v>
      </c>
      <c r="AJ314" s="10">
        <f t="shared" si="21"/>
        <v>0</v>
      </c>
      <c r="AK314" s="10">
        <f t="shared" si="21"/>
        <v>0</v>
      </c>
      <c r="AL314" s="10">
        <f t="shared" si="21"/>
        <v>0</v>
      </c>
    </row>
    <row r="315" spans="1:38" s="197" customFormat="1" x14ac:dyDescent="0.25">
      <c r="A315" s="359" t="s">
        <v>2505</v>
      </c>
      <c r="B315" s="360" t="s">
        <v>881</v>
      </c>
      <c r="C315" s="369"/>
      <c r="D315" s="369"/>
      <c r="E315" s="361"/>
      <c r="F315" s="362"/>
      <c r="G315" s="362"/>
      <c r="H315" s="362"/>
      <c r="I315" s="363"/>
      <c r="J315" s="363"/>
      <c r="K315" s="363"/>
      <c r="L315" s="103"/>
      <c r="M315" s="103"/>
      <c r="N315" s="103"/>
      <c r="O315" s="657"/>
      <c r="P315" s="103"/>
      <c r="Q315" s="103"/>
      <c r="R315" s="657"/>
      <c r="S315" s="103"/>
      <c r="T315" s="103"/>
      <c r="U315" s="657"/>
      <c r="V315" s="103"/>
      <c r="W315" s="103"/>
      <c r="X315" s="643"/>
      <c r="Y315" s="643"/>
      <c r="Z315" s="643"/>
      <c r="AA315" s="103"/>
      <c r="AB315" s="103"/>
      <c r="AC315" s="103"/>
      <c r="AD315" s="657"/>
      <c r="AE315" s="103"/>
      <c r="AF315" s="103"/>
      <c r="AG315" s="15"/>
      <c r="AH315" s="15"/>
      <c r="AI315" s="15"/>
      <c r="AJ315" s="10"/>
      <c r="AK315" s="10"/>
      <c r="AL315" s="10"/>
    </row>
    <row r="316" spans="1:38" s="197" customFormat="1" x14ac:dyDescent="0.25">
      <c r="A316" s="364">
        <v>1</v>
      </c>
      <c r="B316" s="365" t="s">
        <v>2677</v>
      </c>
      <c r="C316" s="361">
        <v>15</v>
      </c>
      <c r="D316" s="361">
        <v>12</v>
      </c>
      <c r="E316" s="361">
        <v>10</v>
      </c>
      <c r="F316" s="82">
        <v>15</v>
      </c>
      <c r="G316" s="82">
        <v>12</v>
      </c>
      <c r="H316" s="82">
        <v>10</v>
      </c>
      <c r="I316" s="82">
        <v>25</v>
      </c>
      <c r="J316" s="82">
        <v>23</v>
      </c>
      <c r="K316" s="82">
        <v>20</v>
      </c>
      <c r="L316" s="103">
        <v>23</v>
      </c>
      <c r="M316" s="103">
        <v>16</v>
      </c>
      <c r="N316" s="103">
        <v>10</v>
      </c>
      <c r="O316" s="657">
        <v>20</v>
      </c>
      <c r="P316" s="103">
        <v>17.5</v>
      </c>
      <c r="Q316" s="103">
        <v>15</v>
      </c>
      <c r="R316" s="657">
        <v>20</v>
      </c>
      <c r="S316" s="103">
        <v>17.5</v>
      </c>
      <c r="T316" s="103">
        <v>15</v>
      </c>
      <c r="U316" s="657">
        <v>20</v>
      </c>
      <c r="V316" s="103">
        <v>17.5</v>
      </c>
      <c r="W316" s="103">
        <v>15</v>
      </c>
      <c r="X316" s="647">
        <v>1.5333333333333334</v>
      </c>
      <c r="Y316" s="647">
        <v>1.3333333333333333</v>
      </c>
      <c r="Z316" s="647">
        <v>1</v>
      </c>
      <c r="AA316" s="103">
        <v>23</v>
      </c>
      <c r="AB316" s="103">
        <v>16</v>
      </c>
      <c r="AC316" s="103">
        <v>10</v>
      </c>
      <c r="AD316" s="657">
        <v>20</v>
      </c>
      <c r="AE316" s="103">
        <v>17.5</v>
      </c>
      <c r="AF316" s="103">
        <v>15</v>
      </c>
      <c r="AG316" s="15">
        <f t="shared" si="20"/>
        <v>-13.043478260869565</v>
      </c>
      <c r="AH316" s="15">
        <f t="shared" si="20"/>
        <v>9.375</v>
      </c>
      <c r="AI316" s="15">
        <f t="shared" si="20"/>
        <v>50</v>
      </c>
      <c r="AJ316" s="10">
        <f t="shared" si="21"/>
        <v>0</v>
      </c>
      <c r="AK316" s="10">
        <f t="shared" si="21"/>
        <v>0</v>
      </c>
      <c r="AL316" s="10">
        <f t="shared" si="21"/>
        <v>0</v>
      </c>
    </row>
    <row r="317" spans="1:38" s="197" customFormat="1" x14ac:dyDescent="0.25">
      <c r="A317" s="364">
        <v>2</v>
      </c>
      <c r="B317" s="365" t="s">
        <v>2848</v>
      </c>
      <c r="C317" s="361">
        <v>12</v>
      </c>
      <c r="D317" s="361">
        <v>11</v>
      </c>
      <c r="E317" s="361">
        <v>10</v>
      </c>
      <c r="F317" s="332">
        <v>12</v>
      </c>
      <c r="G317" s="332">
        <v>11</v>
      </c>
      <c r="H317" s="332">
        <v>10</v>
      </c>
      <c r="I317" s="332">
        <v>14</v>
      </c>
      <c r="J317" s="332">
        <v>13</v>
      </c>
      <c r="K317" s="332">
        <v>12</v>
      </c>
      <c r="L317" s="103">
        <v>18</v>
      </c>
      <c r="M317" s="103">
        <v>11</v>
      </c>
      <c r="N317" s="103">
        <v>10</v>
      </c>
      <c r="O317" s="657">
        <v>13</v>
      </c>
      <c r="P317" s="103">
        <v>12</v>
      </c>
      <c r="Q317" s="103">
        <v>11</v>
      </c>
      <c r="R317" s="657">
        <v>13</v>
      </c>
      <c r="S317" s="103">
        <v>12</v>
      </c>
      <c r="T317" s="103">
        <v>11</v>
      </c>
      <c r="U317" s="657">
        <v>13</v>
      </c>
      <c r="V317" s="103">
        <v>12</v>
      </c>
      <c r="W317" s="103">
        <v>11</v>
      </c>
      <c r="X317" s="647">
        <v>1.5</v>
      </c>
      <c r="Y317" s="647">
        <v>1</v>
      </c>
      <c r="Z317" s="647">
        <v>1</v>
      </c>
      <c r="AA317" s="103">
        <v>18</v>
      </c>
      <c r="AB317" s="103">
        <v>11</v>
      </c>
      <c r="AC317" s="103">
        <v>10</v>
      </c>
      <c r="AD317" s="657">
        <v>13</v>
      </c>
      <c r="AE317" s="103">
        <v>12</v>
      </c>
      <c r="AF317" s="103">
        <v>11</v>
      </c>
      <c r="AG317" s="15">
        <f t="shared" si="20"/>
        <v>-27.777777777777779</v>
      </c>
      <c r="AH317" s="15">
        <f t="shared" si="20"/>
        <v>9.0909090909090917</v>
      </c>
      <c r="AI317" s="15">
        <f t="shared" si="20"/>
        <v>10</v>
      </c>
      <c r="AJ317" s="10">
        <f t="shared" si="21"/>
        <v>0</v>
      </c>
      <c r="AK317" s="10">
        <f t="shared" si="21"/>
        <v>0</v>
      </c>
      <c r="AL317" s="10">
        <f t="shared" si="21"/>
        <v>0</v>
      </c>
    </row>
    <row r="318" spans="1:38" s="197" customFormat="1" x14ac:dyDescent="0.25">
      <c r="A318" s="364">
        <v>3</v>
      </c>
      <c r="B318" s="365" t="s">
        <v>2849</v>
      </c>
      <c r="C318" s="361">
        <v>15</v>
      </c>
      <c r="D318" s="361">
        <v>13</v>
      </c>
      <c r="E318" s="361">
        <v>12</v>
      </c>
      <c r="F318" s="332">
        <v>15</v>
      </c>
      <c r="G318" s="332">
        <v>13</v>
      </c>
      <c r="H318" s="332">
        <v>12</v>
      </c>
      <c r="I318" s="332">
        <v>25</v>
      </c>
      <c r="J318" s="332">
        <v>23</v>
      </c>
      <c r="K318" s="332">
        <v>20</v>
      </c>
      <c r="L318" s="103">
        <v>22</v>
      </c>
      <c r="M318" s="103">
        <v>14.999999999999998</v>
      </c>
      <c r="N318" s="103">
        <v>13</v>
      </c>
      <c r="O318" s="657">
        <v>20</v>
      </c>
      <c r="P318" s="103">
        <v>18</v>
      </c>
      <c r="Q318" s="103">
        <v>16</v>
      </c>
      <c r="R318" s="657">
        <v>20</v>
      </c>
      <c r="S318" s="103">
        <v>18</v>
      </c>
      <c r="T318" s="103">
        <v>16</v>
      </c>
      <c r="U318" s="657">
        <v>20</v>
      </c>
      <c r="V318" s="103">
        <v>18</v>
      </c>
      <c r="W318" s="103">
        <v>16</v>
      </c>
      <c r="X318" s="647">
        <v>1.4666666666666666</v>
      </c>
      <c r="Y318" s="647">
        <v>1.1538461538461537</v>
      </c>
      <c r="Z318" s="647">
        <v>1.0833333333333333</v>
      </c>
      <c r="AA318" s="103">
        <v>22</v>
      </c>
      <c r="AB318" s="103">
        <v>14.999999999999998</v>
      </c>
      <c r="AC318" s="103">
        <v>13</v>
      </c>
      <c r="AD318" s="657">
        <v>20</v>
      </c>
      <c r="AE318" s="103">
        <v>18</v>
      </c>
      <c r="AF318" s="103">
        <v>16</v>
      </c>
      <c r="AG318" s="15">
        <f t="shared" si="20"/>
        <v>-9.0909090909090917</v>
      </c>
      <c r="AH318" s="15">
        <f t="shared" si="20"/>
        <v>20.000000000000014</v>
      </c>
      <c r="AI318" s="15">
        <f t="shared" si="20"/>
        <v>23.076923076923077</v>
      </c>
      <c r="AJ318" s="10">
        <f t="shared" si="21"/>
        <v>0</v>
      </c>
      <c r="AK318" s="10">
        <f t="shared" si="21"/>
        <v>0</v>
      </c>
      <c r="AL318" s="10">
        <f t="shared" si="21"/>
        <v>0</v>
      </c>
    </row>
    <row r="319" spans="1:38" s="197" customFormat="1" x14ac:dyDescent="0.25">
      <c r="A319" s="364">
        <v>4</v>
      </c>
      <c r="B319" s="365" t="s">
        <v>2850</v>
      </c>
      <c r="C319" s="361">
        <v>12</v>
      </c>
      <c r="D319" s="361">
        <v>11</v>
      </c>
      <c r="E319" s="361">
        <v>10</v>
      </c>
      <c r="F319" s="332">
        <v>12</v>
      </c>
      <c r="G319" s="332">
        <v>11</v>
      </c>
      <c r="H319" s="332">
        <v>10</v>
      </c>
      <c r="I319" s="332">
        <v>14</v>
      </c>
      <c r="J319" s="332">
        <v>12</v>
      </c>
      <c r="K319" s="332">
        <v>11</v>
      </c>
      <c r="L319" s="103">
        <v>13</v>
      </c>
      <c r="M319" s="103">
        <v>11</v>
      </c>
      <c r="N319" s="103">
        <v>10</v>
      </c>
      <c r="O319" s="657">
        <v>13</v>
      </c>
      <c r="P319" s="103">
        <v>11.5</v>
      </c>
      <c r="Q319" s="103">
        <v>10.5</v>
      </c>
      <c r="R319" s="657">
        <v>13</v>
      </c>
      <c r="S319" s="103">
        <v>11.5</v>
      </c>
      <c r="T319" s="103">
        <v>10.5</v>
      </c>
      <c r="U319" s="657">
        <v>13</v>
      </c>
      <c r="V319" s="103">
        <v>11.5</v>
      </c>
      <c r="W319" s="103">
        <v>10.5</v>
      </c>
      <c r="X319" s="647">
        <v>1.0833333333333333</v>
      </c>
      <c r="Y319" s="647">
        <v>1</v>
      </c>
      <c r="Z319" s="647">
        <v>1</v>
      </c>
      <c r="AA319" s="103">
        <v>13</v>
      </c>
      <c r="AB319" s="103">
        <v>11</v>
      </c>
      <c r="AC319" s="103">
        <v>10</v>
      </c>
      <c r="AD319" s="657">
        <v>13</v>
      </c>
      <c r="AE319" s="103">
        <v>11.5</v>
      </c>
      <c r="AF319" s="103">
        <v>10.5</v>
      </c>
      <c r="AG319" s="15">
        <f t="shared" si="20"/>
        <v>0</v>
      </c>
      <c r="AH319" s="15">
        <f t="shared" si="20"/>
        <v>4.5454545454545459</v>
      </c>
      <c r="AI319" s="15">
        <f t="shared" si="20"/>
        <v>5</v>
      </c>
      <c r="AJ319" s="10">
        <f t="shared" si="21"/>
        <v>0</v>
      </c>
      <c r="AK319" s="10">
        <f t="shared" si="21"/>
        <v>0</v>
      </c>
      <c r="AL319" s="10">
        <f t="shared" si="21"/>
        <v>0</v>
      </c>
    </row>
    <row r="320" spans="1:38" s="197" customFormat="1" x14ac:dyDescent="0.25">
      <c r="A320" s="364">
        <v>5</v>
      </c>
      <c r="B320" s="365" t="s">
        <v>2506</v>
      </c>
      <c r="C320" s="361">
        <v>15</v>
      </c>
      <c r="D320" s="361">
        <v>12</v>
      </c>
      <c r="E320" s="361">
        <v>10</v>
      </c>
      <c r="F320" s="332">
        <v>15</v>
      </c>
      <c r="G320" s="332">
        <v>12</v>
      </c>
      <c r="H320" s="332">
        <v>10</v>
      </c>
      <c r="I320" s="332">
        <v>35</v>
      </c>
      <c r="J320" s="332">
        <v>27</v>
      </c>
      <c r="K320" s="332">
        <v>20</v>
      </c>
      <c r="L320" s="103">
        <v>20</v>
      </c>
      <c r="M320" s="103">
        <v>15</v>
      </c>
      <c r="N320" s="103">
        <v>14</v>
      </c>
      <c r="O320" s="657">
        <v>25</v>
      </c>
      <c r="P320" s="103">
        <v>19.5</v>
      </c>
      <c r="Q320" s="103">
        <v>15</v>
      </c>
      <c r="R320" s="657">
        <v>25</v>
      </c>
      <c r="S320" s="103">
        <v>19.5</v>
      </c>
      <c r="T320" s="103">
        <v>15</v>
      </c>
      <c r="U320" s="657">
        <v>25</v>
      </c>
      <c r="V320" s="103">
        <v>19.5</v>
      </c>
      <c r="W320" s="103">
        <v>15</v>
      </c>
      <c r="X320" s="647">
        <v>1.3333333333333333</v>
      </c>
      <c r="Y320" s="647">
        <v>1.25</v>
      </c>
      <c r="Z320" s="647">
        <v>1.4</v>
      </c>
      <c r="AA320" s="103">
        <v>20</v>
      </c>
      <c r="AB320" s="103">
        <v>15</v>
      </c>
      <c r="AC320" s="103">
        <v>14</v>
      </c>
      <c r="AD320" s="657">
        <v>25</v>
      </c>
      <c r="AE320" s="103">
        <v>19.5</v>
      </c>
      <c r="AF320" s="103">
        <v>15</v>
      </c>
      <c r="AG320" s="15">
        <f t="shared" si="20"/>
        <v>25</v>
      </c>
      <c r="AH320" s="15">
        <f t="shared" si="20"/>
        <v>30</v>
      </c>
      <c r="AI320" s="15">
        <f t="shared" si="20"/>
        <v>7.1428571428571423</v>
      </c>
      <c r="AJ320" s="10">
        <f t="shared" si="21"/>
        <v>0</v>
      </c>
      <c r="AK320" s="10">
        <f t="shared" si="21"/>
        <v>0</v>
      </c>
      <c r="AL320" s="10">
        <f t="shared" si="21"/>
        <v>0</v>
      </c>
    </row>
    <row r="321" spans="1:38" s="197" customFormat="1" x14ac:dyDescent="0.25">
      <c r="A321" s="364">
        <v>6</v>
      </c>
      <c r="B321" s="365" t="s">
        <v>2476</v>
      </c>
      <c r="C321" s="361">
        <v>12</v>
      </c>
      <c r="D321" s="361">
        <v>11</v>
      </c>
      <c r="E321" s="361">
        <v>10</v>
      </c>
      <c r="F321" s="332">
        <v>12</v>
      </c>
      <c r="G321" s="332">
        <v>11</v>
      </c>
      <c r="H321" s="332">
        <v>10</v>
      </c>
      <c r="I321" s="332">
        <v>15</v>
      </c>
      <c r="J321" s="332">
        <v>14</v>
      </c>
      <c r="K321" s="332">
        <v>13</v>
      </c>
      <c r="L321" s="103">
        <v>17</v>
      </c>
      <c r="M321" s="103">
        <v>14.999999999999998</v>
      </c>
      <c r="N321" s="103">
        <v>13</v>
      </c>
      <c r="O321" s="657">
        <v>13.5</v>
      </c>
      <c r="P321" s="103">
        <v>12.5</v>
      </c>
      <c r="Q321" s="103">
        <v>11.5</v>
      </c>
      <c r="R321" s="657">
        <v>13.5</v>
      </c>
      <c r="S321" s="103">
        <v>12.5</v>
      </c>
      <c r="T321" s="103">
        <v>11.5</v>
      </c>
      <c r="U321" s="657">
        <v>13.5</v>
      </c>
      <c r="V321" s="103">
        <v>12.5</v>
      </c>
      <c r="W321" s="103">
        <v>11.5</v>
      </c>
      <c r="X321" s="647">
        <v>1.4166666666666667</v>
      </c>
      <c r="Y321" s="647">
        <v>1.3636363636363635</v>
      </c>
      <c r="Z321" s="647">
        <v>1.3</v>
      </c>
      <c r="AA321" s="103">
        <v>17</v>
      </c>
      <c r="AB321" s="103">
        <v>14.999999999999998</v>
      </c>
      <c r="AC321" s="103">
        <v>13</v>
      </c>
      <c r="AD321" s="657">
        <v>13.5</v>
      </c>
      <c r="AE321" s="103">
        <v>12.5</v>
      </c>
      <c r="AF321" s="103">
        <v>11.5</v>
      </c>
      <c r="AG321" s="15">
        <f t="shared" si="20"/>
        <v>-20.588235294117645</v>
      </c>
      <c r="AH321" s="15">
        <f t="shared" si="20"/>
        <v>-16.666666666666657</v>
      </c>
      <c r="AI321" s="15">
        <f t="shared" si="20"/>
        <v>-11.538461538461538</v>
      </c>
      <c r="AJ321" s="10">
        <f t="shared" si="21"/>
        <v>0</v>
      </c>
      <c r="AK321" s="10">
        <f t="shared" si="21"/>
        <v>0</v>
      </c>
      <c r="AL321" s="10">
        <f t="shared" si="21"/>
        <v>0</v>
      </c>
    </row>
    <row r="322" spans="1:38" s="197" customFormat="1" x14ac:dyDescent="0.25">
      <c r="A322" s="364">
        <v>7</v>
      </c>
      <c r="B322" s="365" t="s">
        <v>2851</v>
      </c>
      <c r="C322" s="361">
        <v>12</v>
      </c>
      <c r="D322" s="361">
        <v>11</v>
      </c>
      <c r="E322" s="361">
        <v>10</v>
      </c>
      <c r="F322" s="332">
        <v>12</v>
      </c>
      <c r="G322" s="332">
        <v>11</v>
      </c>
      <c r="H322" s="332">
        <v>10</v>
      </c>
      <c r="I322" s="332">
        <v>13</v>
      </c>
      <c r="J322" s="332">
        <v>12</v>
      </c>
      <c r="K322" s="332">
        <v>11</v>
      </c>
      <c r="L322" s="103">
        <v>17</v>
      </c>
      <c r="M322" s="103">
        <v>14.999999999999998</v>
      </c>
      <c r="N322" s="103">
        <v>13</v>
      </c>
      <c r="O322" s="657">
        <v>12.5</v>
      </c>
      <c r="P322" s="103">
        <v>11.5</v>
      </c>
      <c r="Q322" s="103">
        <v>10.5</v>
      </c>
      <c r="R322" s="657">
        <v>12.5</v>
      </c>
      <c r="S322" s="103">
        <v>11.5</v>
      </c>
      <c r="T322" s="103">
        <v>10.5</v>
      </c>
      <c r="U322" s="657">
        <v>12.5</v>
      </c>
      <c r="V322" s="103">
        <v>11.5</v>
      </c>
      <c r="W322" s="103">
        <v>10.5</v>
      </c>
      <c r="X322" s="647">
        <v>1.4166666666666667</v>
      </c>
      <c r="Y322" s="647">
        <v>1.3636363636363635</v>
      </c>
      <c r="Z322" s="647">
        <v>1.3</v>
      </c>
      <c r="AA322" s="103">
        <v>17</v>
      </c>
      <c r="AB322" s="103">
        <v>14.999999999999998</v>
      </c>
      <c r="AC322" s="103">
        <v>13</v>
      </c>
      <c r="AD322" s="657">
        <v>12.5</v>
      </c>
      <c r="AE322" s="103">
        <v>11.5</v>
      </c>
      <c r="AF322" s="103">
        <v>10.5</v>
      </c>
      <c r="AG322" s="15">
        <f t="shared" si="20"/>
        <v>-26.47058823529412</v>
      </c>
      <c r="AH322" s="15">
        <f t="shared" si="20"/>
        <v>-23.333333333333325</v>
      </c>
      <c r="AI322" s="15">
        <f t="shared" si="20"/>
        <v>-19.230769230769234</v>
      </c>
      <c r="AJ322" s="10">
        <f t="shared" si="21"/>
        <v>0</v>
      </c>
      <c r="AK322" s="10">
        <f t="shared" si="21"/>
        <v>0</v>
      </c>
      <c r="AL322" s="10">
        <f t="shared" si="21"/>
        <v>0</v>
      </c>
    </row>
    <row r="323" spans="1:38" s="197" customFormat="1" x14ac:dyDescent="0.25">
      <c r="A323" s="364">
        <v>8</v>
      </c>
      <c r="B323" s="365" t="s">
        <v>2852</v>
      </c>
      <c r="C323" s="361">
        <v>12</v>
      </c>
      <c r="D323" s="361">
        <v>11</v>
      </c>
      <c r="E323" s="361">
        <v>10</v>
      </c>
      <c r="F323" s="332">
        <v>12</v>
      </c>
      <c r="G323" s="332">
        <v>11</v>
      </c>
      <c r="H323" s="332">
        <v>10</v>
      </c>
      <c r="I323" s="332">
        <v>17</v>
      </c>
      <c r="J323" s="332">
        <v>14</v>
      </c>
      <c r="K323" s="332">
        <v>13</v>
      </c>
      <c r="L323" s="103">
        <v>15</v>
      </c>
      <c r="M323" s="103">
        <v>11</v>
      </c>
      <c r="N323" s="103">
        <v>10</v>
      </c>
      <c r="O323" s="657">
        <v>14.5</v>
      </c>
      <c r="P323" s="103">
        <v>12.5</v>
      </c>
      <c r="Q323" s="103">
        <v>11.5</v>
      </c>
      <c r="R323" s="657">
        <v>14.5</v>
      </c>
      <c r="S323" s="103">
        <v>12.5</v>
      </c>
      <c r="T323" s="103">
        <v>11.5</v>
      </c>
      <c r="U323" s="657">
        <v>14.5</v>
      </c>
      <c r="V323" s="103">
        <v>12.5</v>
      </c>
      <c r="W323" s="103">
        <v>11.5</v>
      </c>
      <c r="X323" s="647">
        <v>1.25</v>
      </c>
      <c r="Y323" s="647">
        <v>1</v>
      </c>
      <c r="Z323" s="647">
        <v>1</v>
      </c>
      <c r="AA323" s="103">
        <v>15</v>
      </c>
      <c r="AB323" s="103">
        <v>11</v>
      </c>
      <c r="AC323" s="103">
        <v>10</v>
      </c>
      <c r="AD323" s="657">
        <v>14.5</v>
      </c>
      <c r="AE323" s="103">
        <v>12.5</v>
      </c>
      <c r="AF323" s="103">
        <v>11.5</v>
      </c>
      <c r="AG323" s="15">
        <f t="shared" si="20"/>
        <v>-3.3333333333333335</v>
      </c>
      <c r="AH323" s="15">
        <f t="shared" si="20"/>
        <v>13.636363636363635</v>
      </c>
      <c r="AI323" s="15">
        <f t="shared" si="20"/>
        <v>15</v>
      </c>
      <c r="AJ323" s="10">
        <f t="shared" si="21"/>
        <v>0</v>
      </c>
      <c r="AK323" s="10">
        <f t="shared" si="21"/>
        <v>0</v>
      </c>
      <c r="AL323" s="10">
        <f t="shared" si="21"/>
        <v>0</v>
      </c>
    </row>
    <row r="324" spans="1:38" s="197" customFormat="1" x14ac:dyDescent="0.25">
      <c r="A324" s="359" t="s">
        <v>2573</v>
      </c>
      <c r="B324" s="360" t="s">
        <v>883</v>
      </c>
      <c r="C324" s="361"/>
      <c r="D324" s="361"/>
      <c r="E324" s="361"/>
      <c r="F324" s="362"/>
      <c r="G324" s="362"/>
      <c r="H324" s="362"/>
      <c r="I324" s="363"/>
      <c r="J324" s="363"/>
      <c r="K324" s="363"/>
      <c r="L324" s="103"/>
      <c r="M324" s="103"/>
      <c r="N324" s="103"/>
      <c r="O324" s="657"/>
      <c r="P324" s="103"/>
      <c r="Q324" s="103"/>
      <c r="R324" s="657"/>
      <c r="S324" s="103"/>
      <c r="T324" s="103"/>
      <c r="U324" s="657"/>
      <c r="V324" s="103"/>
      <c r="W324" s="103"/>
      <c r="X324" s="643"/>
      <c r="Y324" s="643"/>
      <c r="Z324" s="643"/>
      <c r="AA324" s="103"/>
      <c r="AB324" s="103"/>
      <c r="AC324" s="103"/>
      <c r="AD324" s="657"/>
      <c r="AE324" s="103"/>
      <c r="AF324" s="103"/>
      <c r="AG324" s="15"/>
      <c r="AH324" s="15"/>
      <c r="AI324" s="15"/>
      <c r="AJ324" s="10"/>
      <c r="AK324" s="10"/>
      <c r="AL324" s="10"/>
    </row>
    <row r="325" spans="1:38" s="197" customFormat="1" x14ac:dyDescent="0.25">
      <c r="A325" s="364">
        <v>1</v>
      </c>
      <c r="B325" s="365" t="s">
        <v>2677</v>
      </c>
      <c r="C325" s="361">
        <v>9</v>
      </c>
      <c r="D325" s="361"/>
      <c r="E325" s="361"/>
      <c r="F325" s="362">
        <v>9</v>
      </c>
      <c r="G325" s="362"/>
      <c r="H325" s="362"/>
      <c r="I325" s="363">
        <v>9</v>
      </c>
      <c r="J325" s="363"/>
      <c r="K325" s="363"/>
      <c r="L325" s="657">
        <v>9</v>
      </c>
      <c r="M325" s="103"/>
      <c r="N325" s="103"/>
      <c r="O325" s="657">
        <v>9</v>
      </c>
      <c r="P325" s="103"/>
      <c r="Q325" s="103"/>
      <c r="R325" s="657">
        <v>9</v>
      </c>
      <c r="S325" s="103"/>
      <c r="T325" s="103"/>
      <c r="U325" s="657">
        <v>9</v>
      </c>
      <c r="V325" s="103"/>
      <c r="W325" s="103"/>
      <c r="X325" s="649">
        <v>1</v>
      </c>
      <c r="Y325" s="643"/>
      <c r="Z325" s="643"/>
      <c r="AA325" s="657">
        <v>9</v>
      </c>
      <c r="AB325" s="103"/>
      <c r="AC325" s="103"/>
      <c r="AD325" s="657">
        <v>9</v>
      </c>
      <c r="AE325" s="103"/>
      <c r="AF325" s="103"/>
      <c r="AG325" s="15">
        <f t="shared" si="20"/>
        <v>0</v>
      </c>
      <c r="AH325" s="15"/>
      <c r="AI325" s="15"/>
      <c r="AJ325" s="10">
        <f t="shared" si="21"/>
        <v>0</v>
      </c>
      <c r="AK325" s="10"/>
      <c r="AL325" s="10"/>
    </row>
    <row r="326" spans="1:38" s="197" customFormat="1" x14ac:dyDescent="0.25">
      <c r="A326" s="364">
        <v>2</v>
      </c>
      <c r="B326" s="365" t="s">
        <v>2848</v>
      </c>
      <c r="C326" s="361">
        <v>9</v>
      </c>
      <c r="D326" s="361"/>
      <c r="E326" s="361"/>
      <c r="F326" s="362">
        <v>9</v>
      </c>
      <c r="G326" s="362"/>
      <c r="H326" s="362"/>
      <c r="I326" s="363">
        <v>9</v>
      </c>
      <c r="J326" s="363"/>
      <c r="K326" s="363"/>
      <c r="L326" s="657">
        <v>9</v>
      </c>
      <c r="M326" s="103"/>
      <c r="N326" s="103"/>
      <c r="O326" s="657">
        <v>9</v>
      </c>
      <c r="P326" s="103"/>
      <c r="Q326" s="103"/>
      <c r="R326" s="657">
        <v>9</v>
      </c>
      <c r="S326" s="103"/>
      <c r="T326" s="103"/>
      <c r="U326" s="657">
        <v>9</v>
      </c>
      <c r="V326" s="103"/>
      <c r="W326" s="103"/>
      <c r="X326" s="649">
        <v>1</v>
      </c>
      <c r="Y326" s="643"/>
      <c r="Z326" s="643"/>
      <c r="AA326" s="657">
        <v>9</v>
      </c>
      <c r="AB326" s="103"/>
      <c r="AC326" s="103"/>
      <c r="AD326" s="657">
        <v>9</v>
      </c>
      <c r="AE326" s="103"/>
      <c r="AF326" s="103"/>
      <c r="AG326" s="15">
        <f t="shared" si="20"/>
        <v>0</v>
      </c>
      <c r="AH326" s="15"/>
      <c r="AI326" s="15"/>
      <c r="AJ326" s="10">
        <f t="shared" si="21"/>
        <v>0</v>
      </c>
      <c r="AK326" s="10"/>
      <c r="AL326" s="10"/>
    </row>
    <row r="327" spans="1:38" s="197" customFormat="1" x14ac:dyDescent="0.25">
      <c r="A327" s="364">
        <v>3</v>
      </c>
      <c r="B327" s="365" t="s">
        <v>2849</v>
      </c>
      <c r="C327" s="361">
        <v>9</v>
      </c>
      <c r="D327" s="361"/>
      <c r="E327" s="361"/>
      <c r="F327" s="362">
        <v>9</v>
      </c>
      <c r="G327" s="362"/>
      <c r="H327" s="362"/>
      <c r="I327" s="363">
        <v>9</v>
      </c>
      <c r="J327" s="363"/>
      <c r="K327" s="363"/>
      <c r="L327" s="657">
        <v>9</v>
      </c>
      <c r="M327" s="103"/>
      <c r="N327" s="103"/>
      <c r="O327" s="657">
        <v>9</v>
      </c>
      <c r="P327" s="103"/>
      <c r="Q327" s="103"/>
      <c r="R327" s="657">
        <v>9</v>
      </c>
      <c r="S327" s="103"/>
      <c r="T327" s="103"/>
      <c r="U327" s="657">
        <v>9</v>
      </c>
      <c r="V327" s="103"/>
      <c r="W327" s="103"/>
      <c r="X327" s="649">
        <v>1</v>
      </c>
      <c r="Y327" s="643"/>
      <c r="Z327" s="643"/>
      <c r="AA327" s="657">
        <v>9</v>
      </c>
      <c r="AB327" s="103"/>
      <c r="AC327" s="103"/>
      <c r="AD327" s="657">
        <v>9</v>
      </c>
      <c r="AE327" s="103"/>
      <c r="AF327" s="103"/>
      <c r="AG327" s="15">
        <f t="shared" si="20"/>
        <v>0</v>
      </c>
      <c r="AH327" s="15"/>
      <c r="AI327" s="15"/>
      <c r="AJ327" s="10">
        <f t="shared" si="21"/>
        <v>0</v>
      </c>
      <c r="AK327" s="10"/>
      <c r="AL327" s="10"/>
    </row>
    <row r="328" spans="1:38" s="197" customFormat="1" x14ac:dyDescent="0.25">
      <c r="A328" s="364">
        <v>4</v>
      </c>
      <c r="B328" s="365" t="s">
        <v>2850</v>
      </c>
      <c r="C328" s="361">
        <v>9</v>
      </c>
      <c r="D328" s="361"/>
      <c r="E328" s="361"/>
      <c r="F328" s="362">
        <v>9</v>
      </c>
      <c r="G328" s="362"/>
      <c r="H328" s="362"/>
      <c r="I328" s="363">
        <v>9</v>
      </c>
      <c r="J328" s="363"/>
      <c r="K328" s="363"/>
      <c r="L328" s="657">
        <v>9</v>
      </c>
      <c r="M328" s="103"/>
      <c r="N328" s="103"/>
      <c r="O328" s="657">
        <v>9</v>
      </c>
      <c r="P328" s="103"/>
      <c r="Q328" s="103"/>
      <c r="R328" s="657">
        <v>9</v>
      </c>
      <c r="S328" s="103"/>
      <c r="T328" s="103"/>
      <c r="U328" s="657">
        <v>9</v>
      </c>
      <c r="V328" s="103"/>
      <c r="W328" s="103"/>
      <c r="X328" s="649">
        <v>1</v>
      </c>
      <c r="Y328" s="643"/>
      <c r="Z328" s="643"/>
      <c r="AA328" s="657">
        <v>9</v>
      </c>
      <c r="AB328" s="103"/>
      <c r="AC328" s="103"/>
      <c r="AD328" s="657">
        <v>9</v>
      </c>
      <c r="AE328" s="103"/>
      <c r="AF328" s="103"/>
      <c r="AG328" s="15">
        <f t="shared" si="20"/>
        <v>0</v>
      </c>
      <c r="AH328" s="15"/>
      <c r="AI328" s="15"/>
      <c r="AJ328" s="10">
        <f t="shared" si="21"/>
        <v>0</v>
      </c>
      <c r="AK328" s="10"/>
      <c r="AL328" s="10"/>
    </row>
    <row r="329" spans="1:38" s="197" customFormat="1" x14ac:dyDescent="0.25">
      <c r="A329" s="364">
        <v>5</v>
      </c>
      <c r="B329" s="365" t="s">
        <v>2506</v>
      </c>
      <c r="C329" s="361">
        <v>9</v>
      </c>
      <c r="D329" s="361"/>
      <c r="E329" s="361"/>
      <c r="F329" s="362">
        <v>9</v>
      </c>
      <c r="G329" s="362"/>
      <c r="H329" s="362"/>
      <c r="I329" s="363">
        <v>9</v>
      </c>
      <c r="J329" s="363"/>
      <c r="K329" s="363"/>
      <c r="L329" s="657">
        <v>9</v>
      </c>
      <c r="M329" s="103"/>
      <c r="N329" s="103"/>
      <c r="O329" s="657">
        <v>9</v>
      </c>
      <c r="P329" s="103"/>
      <c r="Q329" s="103"/>
      <c r="R329" s="657">
        <v>9</v>
      </c>
      <c r="S329" s="103"/>
      <c r="T329" s="103"/>
      <c r="U329" s="657">
        <v>9</v>
      </c>
      <c r="V329" s="103"/>
      <c r="W329" s="103"/>
      <c r="X329" s="649">
        <v>1</v>
      </c>
      <c r="Y329" s="643"/>
      <c r="Z329" s="643"/>
      <c r="AA329" s="657">
        <v>9</v>
      </c>
      <c r="AB329" s="103"/>
      <c r="AC329" s="103"/>
      <c r="AD329" s="657">
        <v>9</v>
      </c>
      <c r="AE329" s="103"/>
      <c r="AF329" s="103"/>
      <c r="AG329" s="15">
        <f t="shared" si="20"/>
        <v>0</v>
      </c>
      <c r="AH329" s="15"/>
      <c r="AI329" s="15"/>
      <c r="AJ329" s="10">
        <f t="shared" si="21"/>
        <v>0</v>
      </c>
      <c r="AK329" s="10"/>
      <c r="AL329" s="10"/>
    </row>
    <row r="330" spans="1:38" s="197" customFormat="1" x14ac:dyDescent="0.25">
      <c r="A330" s="364">
        <v>6</v>
      </c>
      <c r="B330" s="365" t="s">
        <v>2476</v>
      </c>
      <c r="C330" s="361">
        <v>9</v>
      </c>
      <c r="D330" s="361"/>
      <c r="E330" s="361"/>
      <c r="F330" s="362">
        <v>9</v>
      </c>
      <c r="G330" s="362"/>
      <c r="H330" s="362"/>
      <c r="I330" s="363">
        <v>9</v>
      </c>
      <c r="J330" s="363"/>
      <c r="K330" s="363"/>
      <c r="L330" s="657">
        <v>9</v>
      </c>
      <c r="M330" s="103"/>
      <c r="N330" s="103"/>
      <c r="O330" s="657">
        <v>9</v>
      </c>
      <c r="P330" s="103"/>
      <c r="Q330" s="103"/>
      <c r="R330" s="657">
        <v>9</v>
      </c>
      <c r="S330" s="103"/>
      <c r="T330" s="103"/>
      <c r="U330" s="657">
        <v>9</v>
      </c>
      <c r="V330" s="103"/>
      <c r="W330" s="103"/>
      <c r="X330" s="649">
        <v>1</v>
      </c>
      <c r="Y330" s="643"/>
      <c r="Z330" s="643"/>
      <c r="AA330" s="657">
        <v>9</v>
      </c>
      <c r="AB330" s="103"/>
      <c r="AC330" s="103"/>
      <c r="AD330" s="657">
        <v>9</v>
      </c>
      <c r="AE330" s="103"/>
      <c r="AF330" s="103"/>
      <c r="AG330" s="15">
        <f t="shared" si="20"/>
        <v>0</v>
      </c>
      <c r="AH330" s="15"/>
      <c r="AI330" s="15"/>
      <c r="AJ330" s="10">
        <f t="shared" si="21"/>
        <v>0</v>
      </c>
      <c r="AK330" s="10"/>
      <c r="AL330" s="10"/>
    </row>
    <row r="331" spans="1:38" s="197" customFormat="1" x14ac:dyDescent="0.25">
      <c r="A331" s="364">
        <v>7</v>
      </c>
      <c r="B331" s="365" t="s">
        <v>2851</v>
      </c>
      <c r="C331" s="361">
        <v>9</v>
      </c>
      <c r="D331" s="361"/>
      <c r="E331" s="361"/>
      <c r="F331" s="362">
        <v>9</v>
      </c>
      <c r="G331" s="362"/>
      <c r="H331" s="362"/>
      <c r="I331" s="363">
        <v>9</v>
      </c>
      <c r="J331" s="363"/>
      <c r="K331" s="363"/>
      <c r="L331" s="657">
        <v>9</v>
      </c>
      <c r="M331" s="103"/>
      <c r="N331" s="103"/>
      <c r="O331" s="657">
        <v>9</v>
      </c>
      <c r="P331" s="103"/>
      <c r="Q331" s="103"/>
      <c r="R331" s="657">
        <v>9</v>
      </c>
      <c r="S331" s="103"/>
      <c r="T331" s="103"/>
      <c r="U331" s="657">
        <v>9</v>
      </c>
      <c r="V331" s="103"/>
      <c r="W331" s="103"/>
      <c r="X331" s="649">
        <v>1</v>
      </c>
      <c r="Y331" s="643"/>
      <c r="Z331" s="643"/>
      <c r="AA331" s="657">
        <v>9</v>
      </c>
      <c r="AB331" s="103"/>
      <c r="AC331" s="103"/>
      <c r="AD331" s="657">
        <v>9</v>
      </c>
      <c r="AE331" s="103"/>
      <c r="AF331" s="103"/>
      <c r="AG331" s="15">
        <f t="shared" si="20"/>
        <v>0</v>
      </c>
      <c r="AH331" s="15"/>
      <c r="AI331" s="15"/>
      <c r="AJ331" s="10">
        <f t="shared" si="21"/>
        <v>0</v>
      </c>
      <c r="AK331" s="10"/>
      <c r="AL331" s="10"/>
    </row>
    <row r="332" spans="1:38" s="197" customFormat="1" x14ac:dyDescent="0.25">
      <c r="A332" s="364">
        <v>8</v>
      </c>
      <c r="B332" s="365" t="s">
        <v>2852</v>
      </c>
      <c r="C332" s="361">
        <v>9</v>
      </c>
      <c r="D332" s="361"/>
      <c r="E332" s="361"/>
      <c r="F332" s="362">
        <v>9</v>
      </c>
      <c r="G332" s="362"/>
      <c r="H332" s="362"/>
      <c r="I332" s="363">
        <v>9</v>
      </c>
      <c r="J332" s="363"/>
      <c r="K332" s="363"/>
      <c r="L332" s="657">
        <v>9</v>
      </c>
      <c r="M332" s="103"/>
      <c r="N332" s="103"/>
      <c r="O332" s="657">
        <v>9</v>
      </c>
      <c r="P332" s="103"/>
      <c r="Q332" s="103"/>
      <c r="R332" s="657">
        <v>9</v>
      </c>
      <c r="S332" s="103"/>
      <c r="T332" s="103"/>
      <c r="U332" s="657">
        <v>9</v>
      </c>
      <c r="V332" s="103"/>
      <c r="W332" s="103"/>
      <c r="X332" s="649">
        <v>1</v>
      </c>
      <c r="Y332" s="643"/>
      <c r="Z332" s="643"/>
      <c r="AA332" s="657">
        <v>9</v>
      </c>
      <c r="AB332" s="103"/>
      <c r="AC332" s="103"/>
      <c r="AD332" s="657">
        <v>9</v>
      </c>
      <c r="AE332" s="103"/>
      <c r="AF332" s="103"/>
      <c r="AG332" s="15">
        <f t="shared" si="20"/>
        <v>0</v>
      </c>
      <c r="AH332" s="15"/>
      <c r="AI332" s="15"/>
      <c r="AJ332" s="10">
        <f t="shared" si="21"/>
        <v>0</v>
      </c>
      <c r="AK332" s="10"/>
      <c r="AL332" s="10"/>
    </row>
    <row r="333" spans="1:38" s="197" customFormat="1" x14ac:dyDescent="0.25">
      <c r="A333" s="354" t="s">
        <v>2854</v>
      </c>
      <c r="B333" s="390" t="s">
        <v>2855</v>
      </c>
      <c r="C333" s="391"/>
      <c r="D333" s="391"/>
      <c r="E333" s="391"/>
      <c r="F333" s="392"/>
      <c r="G333" s="392"/>
      <c r="H333" s="392"/>
      <c r="I333" s="358"/>
      <c r="J333" s="358"/>
      <c r="K333" s="358"/>
      <c r="L333" s="103"/>
      <c r="M333" s="103"/>
      <c r="N333" s="103"/>
      <c r="O333" s="667"/>
      <c r="P333" s="667"/>
      <c r="Q333" s="667"/>
      <c r="R333" s="667"/>
      <c r="S333" s="667"/>
      <c r="T333" s="667"/>
      <c r="U333" s="667"/>
      <c r="V333" s="667"/>
      <c r="W333" s="667"/>
      <c r="X333" s="643"/>
      <c r="Y333" s="643"/>
      <c r="Z333" s="643"/>
      <c r="AA333" s="103"/>
      <c r="AB333" s="103"/>
      <c r="AC333" s="103"/>
      <c r="AD333" s="667"/>
      <c r="AE333" s="667"/>
      <c r="AF333" s="667"/>
      <c r="AG333" s="15"/>
      <c r="AH333" s="15"/>
      <c r="AI333" s="15"/>
      <c r="AJ333" s="10"/>
      <c r="AK333" s="10"/>
      <c r="AL333" s="10"/>
    </row>
    <row r="334" spans="1:38" s="197" customFormat="1" x14ac:dyDescent="0.25">
      <c r="A334" s="359" t="s">
        <v>2856</v>
      </c>
      <c r="B334" s="360" t="s">
        <v>869</v>
      </c>
      <c r="C334" s="361"/>
      <c r="D334" s="361"/>
      <c r="E334" s="361"/>
      <c r="F334" s="362"/>
      <c r="G334" s="362"/>
      <c r="H334" s="362"/>
      <c r="I334" s="363"/>
      <c r="J334" s="363"/>
      <c r="K334" s="363"/>
      <c r="L334" s="103"/>
      <c r="M334" s="103"/>
      <c r="N334" s="103"/>
      <c r="O334" s="668"/>
      <c r="P334" s="668"/>
      <c r="Q334" s="668"/>
      <c r="R334" s="668"/>
      <c r="S334" s="668"/>
      <c r="T334" s="668"/>
      <c r="U334" s="668"/>
      <c r="V334" s="668"/>
      <c r="W334" s="668"/>
      <c r="X334" s="643"/>
      <c r="Y334" s="643"/>
      <c r="Z334" s="643"/>
      <c r="AA334" s="103"/>
      <c r="AB334" s="103"/>
      <c r="AC334" s="103"/>
      <c r="AD334" s="668"/>
      <c r="AE334" s="668"/>
      <c r="AF334" s="668"/>
      <c r="AG334" s="15"/>
      <c r="AH334" s="15"/>
      <c r="AI334" s="15"/>
      <c r="AJ334" s="10"/>
      <c r="AK334" s="10"/>
      <c r="AL334" s="10"/>
    </row>
    <row r="335" spans="1:38" s="197" customFormat="1" x14ac:dyDescent="0.25">
      <c r="A335" s="393">
        <v>1</v>
      </c>
      <c r="B335" s="394" t="s">
        <v>3179</v>
      </c>
      <c r="C335" s="361">
        <v>18</v>
      </c>
      <c r="D335" s="361">
        <v>16</v>
      </c>
      <c r="E335" s="361">
        <v>15</v>
      </c>
      <c r="F335" s="332">
        <v>18</v>
      </c>
      <c r="G335" s="332">
        <v>16</v>
      </c>
      <c r="H335" s="332">
        <v>15</v>
      </c>
      <c r="I335" s="332">
        <v>28</v>
      </c>
      <c r="J335" s="332">
        <v>25</v>
      </c>
      <c r="K335" s="332">
        <v>22</v>
      </c>
      <c r="L335" s="669">
        <v>18</v>
      </c>
      <c r="M335" s="669">
        <v>16</v>
      </c>
      <c r="N335" s="669">
        <v>15</v>
      </c>
      <c r="O335" s="657">
        <v>23</v>
      </c>
      <c r="P335" s="103">
        <v>20.5</v>
      </c>
      <c r="Q335" s="103">
        <v>18.5</v>
      </c>
      <c r="R335" s="669">
        <v>20</v>
      </c>
      <c r="S335" s="669">
        <v>18</v>
      </c>
      <c r="T335" s="669">
        <v>16</v>
      </c>
      <c r="U335" s="670">
        <v>20</v>
      </c>
      <c r="V335" s="670">
        <v>18</v>
      </c>
      <c r="W335" s="670">
        <v>16</v>
      </c>
      <c r="X335" s="647">
        <v>1</v>
      </c>
      <c r="Y335" s="647">
        <v>1</v>
      </c>
      <c r="Z335" s="647">
        <v>1</v>
      </c>
      <c r="AA335" s="669">
        <v>18</v>
      </c>
      <c r="AB335" s="669">
        <v>16</v>
      </c>
      <c r="AC335" s="669">
        <v>15</v>
      </c>
      <c r="AD335" s="669">
        <v>20</v>
      </c>
      <c r="AE335" s="669">
        <v>18</v>
      </c>
      <c r="AF335" s="669">
        <v>16</v>
      </c>
      <c r="AG335" s="15">
        <f t="shared" ref="AG335:AI398" si="22">(AD335-L335)/L335*100</f>
        <v>11.111111111111111</v>
      </c>
      <c r="AH335" s="15">
        <f t="shared" si="22"/>
        <v>12.5</v>
      </c>
      <c r="AI335" s="15">
        <f t="shared" si="22"/>
        <v>6.666666666666667</v>
      </c>
      <c r="AJ335" s="10">
        <f t="shared" ref="AJ335:AL398" si="23">(AD335-O335)/O335*100</f>
        <v>-13.043478260869565</v>
      </c>
      <c r="AK335" s="10">
        <f t="shared" si="23"/>
        <v>-12.195121951219512</v>
      </c>
      <c r="AL335" s="10">
        <f t="shared" si="23"/>
        <v>-13.513513513513514</v>
      </c>
    </row>
    <row r="336" spans="1:38" s="197" customFormat="1" x14ac:dyDescent="0.25">
      <c r="A336" s="393">
        <v>2</v>
      </c>
      <c r="B336" s="394" t="s">
        <v>3180</v>
      </c>
      <c r="C336" s="361">
        <v>22</v>
      </c>
      <c r="D336" s="361">
        <v>19</v>
      </c>
      <c r="E336" s="361">
        <v>18</v>
      </c>
      <c r="F336" s="332">
        <v>22</v>
      </c>
      <c r="G336" s="332">
        <v>19</v>
      </c>
      <c r="H336" s="332">
        <v>18</v>
      </c>
      <c r="I336" s="332">
        <v>30</v>
      </c>
      <c r="J336" s="332">
        <v>27</v>
      </c>
      <c r="K336" s="332">
        <v>22</v>
      </c>
      <c r="L336" s="669">
        <v>22</v>
      </c>
      <c r="M336" s="669">
        <v>19</v>
      </c>
      <c r="N336" s="669">
        <v>18</v>
      </c>
      <c r="O336" s="657">
        <v>26</v>
      </c>
      <c r="P336" s="103">
        <v>23</v>
      </c>
      <c r="Q336" s="103">
        <v>20</v>
      </c>
      <c r="R336" s="669">
        <v>26</v>
      </c>
      <c r="S336" s="669">
        <v>23</v>
      </c>
      <c r="T336" s="669">
        <v>20</v>
      </c>
      <c r="U336" s="670">
        <v>26</v>
      </c>
      <c r="V336" s="670">
        <v>23</v>
      </c>
      <c r="W336" s="670">
        <v>20</v>
      </c>
      <c r="X336" s="647">
        <v>1</v>
      </c>
      <c r="Y336" s="647">
        <v>1</v>
      </c>
      <c r="Z336" s="647">
        <v>1</v>
      </c>
      <c r="AA336" s="669">
        <v>22</v>
      </c>
      <c r="AB336" s="669">
        <v>19</v>
      </c>
      <c r="AC336" s="669">
        <v>18</v>
      </c>
      <c r="AD336" s="669">
        <v>26</v>
      </c>
      <c r="AE336" s="669">
        <v>23</v>
      </c>
      <c r="AF336" s="669">
        <v>20</v>
      </c>
      <c r="AG336" s="15">
        <f t="shared" si="22"/>
        <v>18.181818181818183</v>
      </c>
      <c r="AH336" s="15">
        <f t="shared" si="22"/>
        <v>21.052631578947366</v>
      </c>
      <c r="AI336" s="15">
        <f t="shared" si="22"/>
        <v>11.111111111111111</v>
      </c>
      <c r="AJ336" s="10">
        <f t="shared" si="23"/>
        <v>0</v>
      </c>
      <c r="AK336" s="10">
        <f t="shared" si="23"/>
        <v>0</v>
      </c>
      <c r="AL336" s="10">
        <f t="shared" si="23"/>
        <v>0</v>
      </c>
    </row>
    <row r="337" spans="1:38" s="197" customFormat="1" x14ac:dyDescent="0.25">
      <c r="A337" s="393">
        <v>3</v>
      </c>
      <c r="B337" s="394" t="s">
        <v>2902</v>
      </c>
      <c r="C337" s="361">
        <v>22</v>
      </c>
      <c r="D337" s="361">
        <v>18</v>
      </c>
      <c r="E337" s="361">
        <v>15</v>
      </c>
      <c r="F337" s="332">
        <v>22</v>
      </c>
      <c r="G337" s="332">
        <v>18</v>
      </c>
      <c r="H337" s="332">
        <v>15</v>
      </c>
      <c r="I337" s="332">
        <v>29</v>
      </c>
      <c r="J337" s="332">
        <v>25</v>
      </c>
      <c r="K337" s="332">
        <v>23</v>
      </c>
      <c r="L337" s="669">
        <v>22</v>
      </c>
      <c r="M337" s="669">
        <v>18</v>
      </c>
      <c r="N337" s="669">
        <v>15</v>
      </c>
      <c r="O337" s="657">
        <v>25.5</v>
      </c>
      <c r="P337" s="103">
        <v>21.5</v>
      </c>
      <c r="Q337" s="103">
        <v>19</v>
      </c>
      <c r="R337" s="669">
        <v>20</v>
      </c>
      <c r="S337" s="669">
        <v>18</v>
      </c>
      <c r="T337" s="669">
        <v>16</v>
      </c>
      <c r="U337" s="670">
        <v>20</v>
      </c>
      <c r="V337" s="670">
        <v>18</v>
      </c>
      <c r="W337" s="670">
        <v>16</v>
      </c>
      <c r="X337" s="647">
        <v>1</v>
      </c>
      <c r="Y337" s="647">
        <v>1</v>
      </c>
      <c r="Z337" s="647">
        <v>1</v>
      </c>
      <c r="AA337" s="669">
        <v>22</v>
      </c>
      <c r="AB337" s="669">
        <v>18</v>
      </c>
      <c r="AC337" s="669">
        <v>15</v>
      </c>
      <c r="AD337" s="669">
        <v>20</v>
      </c>
      <c r="AE337" s="669">
        <v>18</v>
      </c>
      <c r="AF337" s="669">
        <v>16</v>
      </c>
      <c r="AG337" s="15">
        <f t="shared" si="22"/>
        <v>-9.0909090909090917</v>
      </c>
      <c r="AH337" s="15">
        <f t="shared" si="22"/>
        <v>0</v>
      </c>
      <c r="AI337" s="15">
        <f t="shared" si="22"/>
        <v>6.666666666666667</v>
      </c>
      <c r="AJ337" s="10">
        <f t="shared" si="23"/>
        <v>-21.568627450980394</v>
      </c>
      <c r="AK337" s="10">
        <f t="shared" si="23"/>
        <v>-16.279069767441861</v>
      </c>
      <c r="AL337" s="10">
        <f t="shared" si="23"/>
        <v>-15.789473684210526</v>
      </c>
    </row>
    <row r="338" spans="1:38" s="197" customFormat="1" x14ac:dyDescent="0.25">
      <c r="A338" s="393">
        <v>4</v>
      </c>
      <c r="B338" s="394" t="s">
        <v>2948</v>
      </c>
      <c r="C338" s="361">
        <v>18</v>
      </c>
      <c r="D338" s="361">
        <v>15</v>
      </c>
      <c r="E338" s="361">
        <v>13</v>
      </c>
      <c r="F338" s="332">
        <v>18</v>
      </c>
      <c r="G338" s="332">
        <v>15</v>
      </c>
      <c r="H338" s="332">
        <v>13</v>
      </c>
      <c r="I338" s="332">
        <v>20</v>
      </c>
      <c r="J338" s="332">
        <v>17</v>
      </c>
      <c r="K338" s="332">
        <v>14</v>
      </c>
      <c r="L338" s="669">
        <v>18</v>
      </c>
      <c r="M338" s="669">
        <v>15</v>
      </c>
      <c r="N338" s="669">
        <v>13</v>
      </c>
      <c r="O338" s="657">
        <v>19</v>
      </c>
      <c r="P338" s="103">
        <v>16</v>
      </c>
      <c r="Q338" s="103">
        <v>13.5</v>
      </c>
      <c r="R338" s="669">
        <v>23</v>
      </c>
      <c r="S338" s="669">
        <v>21</v>
      </c>
      <c r="T338" s="669">
        <v>19</v>
      </c>
      <c r="U338" s="670">
        <v>23</v>
      </c>
      <c r="V338" s="670">
        <v>21</v>
      </c>
      <c r="W338" s="670">
        <v>19</v>
      </c>
      <c r="X338" s="647">
        <v>1</v>
      </c>
      <c r="Y338" s="647">
        <v>1</v>
      </c>
      <c r="Z338" s="647">
        <v>1</v>
      </c>
      <c r="AA338" s="669">
        <v>18</v>
      </c>
      <c r="AB338" s="669">
        <v>15</v>
      </c>
      <c r="AC338" s="669">
        <v>13</v>
      </c>
      <c r="AD338" s="669">
        <v>23</v>
      </c>
      <c r="AE338" s="669">
        <v>21</v>
      </c>
      <c r="AF338" s="669">
        <v>19</v>
      </c>
      <c r="AG338" s="15">
        <f t="shared" si="22"/>
        <v>27.777777777777779</v>
      </c>
      <c r="AH338" s="15">
        <f t="shared" si="22"/>
        <v>40</v>
      </c>
      <c r="AI338" s="15">
        <f t="shared" si="22"/>
        <v>46.153846153846153</v>
      </c>
      <c r="AJ338" s="10">
        <f t="shared" si="23"/>
        <v>21.052631578947366</v>
      </c>
      <c r="AK338" s="10">
        <f t="shared" si="23"/>
        <v>31.25</v>
      </c>
      <c r="AL338" s="10">
        <f t="shared" si="23"/>
        <v>40.74074074074074</v>
      </c>
    </row>
    <row r="339" spans="1:38" s="197" customFormat="1" x14ac:dyDescent="0.25">
      <c r="A339" s="393">
        <v>5</v>
      </c>
      <c r="B339" s="394" t="s">
        <v>2971</v>
      </c>
      <c r="C339" s="361">
        <v>18</v>
      </c>
      <c r="D339" s="361">
        <v>15</v>
      </c>
      <c r="E339" s="361">
        <v>13</v>
      </c>
      <c r="F339" s="332">
        <v>18</v>
      </c>
      <c r="G339" s="332">
        <v>15</v>
      </c>
      <c r="H339" s="332">
        <v>13</v>
      </c>
      <c r="I339" s="332">
        <v>22</v>
      </c>
      <c r="J339" s="332">
        <v>17</v>
      </c>
      <c r="K339" s="332">
        <v>15</v>
      </c>
      <c r="L339" s="669">
        <v>18</v>
      </c>
      <c r="M339" s="669">
        <v>15</v>
      </c>
      <c r="N339" s="669">
        <v>13</v>
      </c>
      <c r="O339" s="657">
        <v>20</v>
      </c>
      <c r="P339" s="103">
        <v>16</v>
      </c>
      <c r="Q339" s="103">
        <v>14</v>
      </c>
      <c r="R339" s="669">
        <v>23</v>
      </c>
      <c r="S339" s="669">
        <v>21</v>
      </c>
      <c r="T339" s="669">
        <v>19</v>
      </c>
      <c r="U339" s="670">
        <v>23</v>
      </c>
      <c r="V339" s="670">
        <v>21</v>
      </c>
      <c r="W339" s="670">
        <v>19</v>
      </c>
      <c r="X339" s="647">
        <v>1</v>
      </c>
      <c r="Y339" s="647">
        <v>1</v>
      </c>
      <c r="Z339" s="647">
        <v>1</v>
      </c>
      <c r="AA339" s="669">
        <v>18</v>
      </c>
      <c r="AB339" s="669">
        <v>15</v>
      </c>
      <c r="AC339" s="669">
        <v>13</v>
      </c>
      <c r="AD339" s="669">
        <v>23</v>
      </c>
      <c r="AE339" s="669">
        <v>21</v>
      </c>
      <c r="AF339" s="669">
        <v>19</v>
      </c>
      <c r="AG339" s="15">
        <f t="shared" si="22"/>
        <v>27.777777777777779</v>
      </c>
      <c r="AH339" s="15">
        <f t="shared" si="22"/>
        <v>40</v>
      </c>
      <c r="AI339" s="15">
        <f t="shared" si="22"/>
        <v>46.153846153846153</v>
      </c>
      <c r="AJ339" s="10">
        <f t="shared" si="23"/>
        <v>15</v>
      </c>
      <c r="AK339" s="10">
        <f t="shared" si="23"/>
        <v>31.25</v>
      </c>
      <c r="AL339" s="10">
        <f t="shared" si="23"/>
        <v>35.714285714285715</v>
      </c>
    </row>
    <row r="340" spans="1:38" s="197" customFormat="1" x14ac:dyDescent="0.25">
      <c r="A340" s="393">
        <v>6</v>
      </c>
      <c r="B340" s="396" t="s">
        <v>2986</v>
      </c>
      <c r="C340" s="361">
        <v>13</v>
      </c>
      <c r="D340" s="361">
        <v>12</v>
      </c>
      <c r="E340" s="361">
        <v>11</v>
      </c>
      <c r="F340" s="332">
        <v>18</v>
      </c>
      <c r="G340" s="332">
        <v>15</v>
      </c>
      <c r="H340" s="332">
        <v>13</v>
      </c>
      <c r="I340" s="332">
        <v>20</v>
      </c>
      <c r="J340" s="332">
        <v>18</v>
      </c>
      <c r="K340" s="332">
        <v>16</v>
      </c>
      <c r="L340" s="669">
        <v>13</v>
      </c>
      <c r="M340" s="669">
        <v>12</v>
      </c>
      <c r="N340" s="669">
        <v>11</v>
      </c>
      <c r="O340" s="657">
        <v>19</v>
      </c>
      <c r="P340" s="103">
        <v>16.5</v>
      </c>
      <c r="Q340" s="103">
        <v>14.5</v>
      </c>
      <c r="R340" s="669">
        <v>26</v>
      </c>
      <c r="S340" s="669">
        <v>23</v>
      </c>
      <c r="T340" s="669">
        <v>20</v>
      </c>
      <c r="U340" s="670">
        <v>26</v>
      </c>
      <c r="V340" s="670">
        <v>23</v>
      </c>
      <c r="W340" s="670">
        <v>20</v>
      </c>
      <c r="X340" s="647">
        <v>1</v>
      </c>
      <c r="Y340" s="647">
        <v>1</v>
      </c>
      <c r="Z340" s="647">
        <v>1</v>
      </c>
      <c r="AA340" s="669">
        <v>13</v>
      </c>
      <c r="AB340" s="669">
        <v>12</v>
      </c>
      <c r="AC340" s="669">
        <v>11</v>
      </c>
      <c r="AD340" s="669">
        <v>26</v>
      </c>
      <c r="AE340" s="669">
        <v>23</v>
      </c>
      <c r="AF340" s="669">
        <v>20</v>
      </c>
      <c r="AG340" s="15">
        <f t="shared" si="22"/>
        <v>100</v>
      </c>
      <c r="AH340" s="15">
        <f t="shared" si="22"/>
        <v>91.666666666666657</v>
      </c>
      <c r="AI340" s="15">
        <f t="shared" si="22"/>
        <v>81.818181818181827</v>
      </c>
      <c r="AJ340" s="10">
        <f t="shared" si="23"/>
        <v>36.84210526315789</v>
      </c>
      <c r="AK340" s="10">
        <f t="shared" si="23"/>
        <v>39.393939393939391</v>
      </c>
      <c r="AL340" s="10">
        <f t="shared" si="23"/>
        <v>37.931034482758619</v>
      </c>
    </row>
    <row r="341" spans="1:38" s="197" customFormat="1" x14ac:dyDescent="0.25">
      <c r="A341" s="393">
        <v>7</v>
      </c>
      <c r="B341" s="396" t="s">
        <v>3008</v>
      </c>
      <c r="C341" s="361">
        <v>18</v>
      </c>
      <c r="D341" s="361">
        <v>15</v>
      </c>
      <c r="E341" s="361">
        <v>13</v>
      </c>
      <c r="F341" s="332">
        <v>18</v>
      </c>
      <c r="G341" s="332">
        <v>15</v>
      </c>
      <c r="H341" s="332">
        <v>13</v>
      </c>
      <c r="I341" s="332">
        <v>20</v>
      </c>
      <c r="J341" s="332">
        <v>17</v>
      </c>
      <c r="K341" s="332">
        <v>14</v>
      </c>
      <c r="L341" s="669">
        <v>18</v>
      </c>
      <c r="M341" s="669">
        <v>15</v>
      </c>
      <c r="N341" s="669">
        <v>13</v>
      </c>
      <c r="O341" s="657">
        <v>19</v>
      </c>
      <c r="P341" s="103">
        <v>16</v>
      </c>
      <c r="Q341" s="103">
        <v>13.5</v>
      </c>
      <c r="R341" s="669">
        <v>20</v>
      </c>
      <c r="S341" s="669">
        <v>18</v>
      </c>
      <c r="T341" s="669">
        <v>16</v>
      </c>
      <c r="U341" s="670">
        <v>20</v>
      </c>
      <c r="V341" s="670">
        <v>18</v>
      </c>
      <c r="W341" s="670">
        <v>16</v>
      </c>
      <c r="X341" s="647">
        <v>1</v>
      </c>
      <c r="Y341" s="647">
        <v>1</v>
      </c>
      <c r="Z341" s="647">
        <v>1</v>
      </c>
      <c r="AA341" s="669">
        <v>18</v>
      </c>
      <c r="AB341" s="669">
        <v>15</v>
      </c>
      <c r="AC341" s="669">
        <v>13</v>
      </c>
      <c r="AD341" s="669">
        <v>20</v>
      </c>
      <c r="AE341" s="669">
        <v>18</v>
      </c>
      <c r="AF341" s="669">
        <v>16</v>
      </c>
      <c r="AG341" s="15">
        <f t="shared" si="22"/>
        <v>11.111111111111111</v>
      </c>
      <c r="AH341" s="15">
        <f t="shared" si="22"/>
        <v>20</v>
      </c>
      <c r="AI341" s="15">
        <f t="shared" si="22"/>
        <v>23.076923076923077</v>
      </c>
      <c r="AJ341" s="10">
        <f t="shared" si="23"/>
        <v>5.2631578947368416</v>
      </c>
      <c r="AK341" s="10">
        <f t="shared" si="23"/>
        <v>12.5</v>
      </c>
      <c r="AL341" s="10">
        <f t="shared" si="23"/>
        <v>18.518518518518519</v>
      </c>
    </row>
    <row r="342" spans="1:38" s="197" customFormat="1" x14ac:dyDescent="0.25">
      <c r="A342" s="393">
        <v>8</v>
      </c>
      <c r="B342" s="396" t="s">
        <v>3025</v>
      </c>
      <c r="C342" s="361">
        <v>22</v>
      </c>
      <c r="D342" s="361">
        <v>19</v>
      </c>
      <c r="E342" s="361">
        <v>18</v>
      </c>
      <c r="F342" s="332">
        <v>22</v>
      </c>
      <c r="G342" s="332">
        <v>19</v>
      </c>
      <c r="H342" s="332">
        <v>18</v>
      </c>
      <c r="I342" s="332">
        <v>25</v>
      </c>
      <c r="J342" s="332">
        <v>20</v>
      </c>
      <c r="K342" s="332">
        <v>19</v>
      </c>
      <c r="L342" s="669">
        <v>22</v>
      </c>
      <c r="M342" s="669">
        <v>19</v>
      </c>
      <c r="N342" s="669">
        <v>18</v>
      </c>
      <c r="O342" s="657">
        <v>23.5</v>
      </c>
      <c r="P342" s="103">
        <v>19.5</v>
      </c>
      <c r="Q342" s="103">
        <v>18.5</v>
      </c>
      <c r="R342" s="669">
        <v>26</v>
      </c>
      <c r="S342" s="669">
        <v>23</v>
      </c>
      <c r="T342" s="669">
        <v>20</v>
      </c>
      <c r="U342" s="670">
        <v>26</v>
      </c>
      <c r="V342" s="670">
        <v>23</v>
      </c>
      <c r="W342" s="670">
        <v>20</v>
      </c>
      <c r="X342" s="647">
        <v>1</v>
      </c>
      <c r="Y342" s="647">
        <v>1</v>
      </c>
      <c r="Z342" s="647">
        <v>1</v>
      </c>
      <c r="AA342" s="669">
        <v>22</v>
      </c>
      <c r="AB342" s="669">
        <v>19</v>
      </c>
      <c r="AC342" s="669">
        <v>18</v>
      </c>
      <c r="AD342" s="669">
        <v>26</v>
      </c>
      <c r="AE342" s="669">
        <v>23</v>
      </c>
      <c r="AF342" s="669">
        <v>20</v>
      </c>
      <c r="AG342" s="15">
        <f t="shared" si="22"/>
        <v>18.181818181818183</v>
      </c>
      <c r="AH342" s="15">
        <f t="shared" si="22"/>
        <v>21.052631578947366</v>
      </c>
      <c r="AI342" s="15">
        <f t="shared" si="22"/>
        <v>11.111111111111111</v>
      </c>
      <c r="AJ342" s="10">
        <f t="shared" si="23"/>
        <v>10.638297872340425</v>
      </c>
      <c r="AK342" s="10">
        <f t="shared" si="23"/>
        <v>17.948717948717949</v>
      </c>
      <c r="AL342" s="10">
        <f t="shared" si="23"/>
        <v>8.1081081081081088</v>
      </c>
    </row>
    <row r="343" spans="1:38" s="197" customFormat="1" x14ac:dyDescent="0.25">
      <c r="A343" s="393">
        <v>9</v>
      </c>
      <c r="B343" s="396" t="s">
        <v>3037</v>
      </c>
      <c r="C343" s="361">
        <v>22</v>
      </c>
      <c r="D343" s="361">
        <v>18</v>
      </c>
      <c r="E343" s="361">
        <v>15</v>
      </c>
      <c r="F343" s="332">
        <v>22</v>
      </c>
      <c r="G343" s="332">
        <v>18</v>
      </c>
      <c r="H343" s="332">
        <v>15</v>
      </c>
      <c r="I343" s="332">
        <v>35</v>
      </c>
      <c r="J343" s="332">
        <v>30</v>
      </c>
      <c r="K343" s="332">
        <v>23</v>
      </c>
      <c r="L343" s="669">
        <v>22</v>
      </c>
      <c r="M343" s="669">
        <v>18</v>
      </c>
      <c r="N343" s="669">
        <v>15</v>
      </c>
      <c r="O343" s="657">
        <v>28.5</v>
      </c>
      <c r="P343" s="103">
        <v>24</v>
      </c>
      <c r="Q343" s="103">
        <v>19</v>
      </c>
      <c r="R343" s="669">
        <v>26</v>
      </c>
      <c r="S343" s="669">
        <v>23</v>
      </c>
      <c r="T343" s="669">
        <v>20</v>
      </c>
      <c r="U343" s="670">
        <v>26</v>
      </c>
      <c r="V343" s="670">
        <v>23</v>
      </c>
      <c r="W343" s="670">
        <v>20</v>
      </c>
      <c r="X343" s="647">
        <v>1</v>
      </c>
      <c r="Y343" s="647">
        <v>1</v>
      </c>
      <c r="Z343" s="647">
        <v>1</v>
      </c>
      <c r="AA343" s="669">
        <v>22</v>
      </c>
      <c r="AB343" s="669">
        <v>18</v>
      </c>
      <c r="AC343" s="669">
        <v>15</v>
      </c>
      <c r="AD343" s="669">
        <v>26</v>
      </c>
      <c r="AE343" s="669">
        <v>23</v>
      </c>
      <c r="AF343" s="669">
        <v>20</v>
      </c>
      <c r="AG343" s="15">
        <f t="shared" si="22"/>
        <v>18.181818181818183</v>
      </c>
      <c r="AH343" s="15">
        <f t="shared" si="22"/>
        <v>27.777777777777779</v>
      </c>
      <c r="AI343" s="15">
        <f t="shared" si="22"/>
        <v>33.333333333333329</v>
      </c>
      <c r="AJ343" s="10">
        <f t="shared" si="23"/>
        <v>-8.7719298245614024</v>
      </c>
      <c r="AK343" s="10">
        <f t="shared" si="23"/>
        <v>-4.1666666666666661</v>
      </c>
      <c r="AL343" s="10">
        <f t="shared" si="23"/>
        <v>5.2631578947368416</v>
      </c>
    </row>
    <row r="344" spans="1:38" s="197" customFormat="1" x14ac:dyDescent="0.25">
      <c r="A344" s="393">
        <v>10</v>
      </c>
      <c r="B344" s="396" t="s">
        <v>3047</v>
      </c>
      <c r="C344" s="361">
        <v>18</v>
      </c>
      <c r="D344" s="361">
        <v>15</v>
      </c>
      <c r="E344" s="361">
        <v>13</v>
      </c>
      <c r="F344" s="332">
        <v>18</v>
      </c>
      <c r="G344" s="332">
        <v>15</v>
      </c>
      <c r="H344" s="332">
        <v>13</v>
      </c>
      <c r="I344" s="332">
        <v>25</v>
      </c>
      <c r="J344" s="332">
        <v>22</v>
      </c>
      <c r="K344" s="332">
        <v>20</v>
      </c>
      <c r="L344" s="669">
        <v>18</v>
      </c>
      <c r="M344" s="669">
        <v>15</v>
      </c>
      <c r="N344" s="669">
        <v>13</v>
      </c>
      <c r="O344" s="657">
        <v>21.5</v>
      </c>
      <c r="P344" s="103">
        <v>18.5</v>
      </c>
      <c r="Q344" s="103">
        <v>16.5</v>
      </c>
      <c r="R344" s="669">
        <v>23</v>
      </c>
      <c r="S344" s="669">
        <v>21</v>
      </c>
      <c r="T344" s="669">
        <v>19</v>
      </c>
      <c r="U344" s="670">
        <v>23</v>
      </c>
      <c r="V344" s="670">
        <v>21</v>
      </c>
      <c r="W344" s="670">
        <v>19</v>
      </c>
      <c r="X344" s="647">
        <v>1</v>
      </c>
      <c r="Y344" s="647">
        <v>1</v>
      </c>
      <c r="Z344" s="647">
        <v>1</v>
      </c>
      <c r="AA344" s="669">
        <v>18</v>
      </c>
      <c r="AB344" s="669">
        <v>15</v>
      </c>
      <c r="AC344" s="669">
        <v>13</v>
      </c>
      <c r="AD344" s="669">
        <v>23</v>
      </c>
      <c r="AE344" s="669">
        <v>21</v>
      </c>
      <c r="AF344" s="669">
        <v>19</v>
      </c>
      <c r="AG344" s="15">
        <f t="shared" si="22"/>
        <v>27.777777777777779</v>
      </c>
      <c r="AH344" s="15">
        <f t="shared" si="22"/>
        <v>40</v>
      </c>
      <c r="AI344" s="15">
        <f t="shared" si="22"/>
        <v>46.153846153846153</v>
      </c>
      <c r="AJ344" s="10">
        <f t="shared" si="23"/>
        <v>6.9767441860465116</v>
      </c>
      <c r="AK344" s="10">
        <f t="shared" si="23"/>
        <v>13.513513513513514</v>
      </c>
      <c r="AL344" s="10">
        <f t="shared" si="23"/>
        <v>15.151515151515152</v>
      </c>
    </row>
    <row r="345" spans="1:38" s="197" customFormat="1" x14ac:dyDescent="0.25">
      <c r="A345" s="393">
        <v>11</v>
      </c>
      <c r="B345" s="396" t="s">
        <v>3083</v>
      </c>
      <c r="C345" s="361">
        <v>18</v>
      </c>
      <c r="D345" s="361">
        <v>15</v>
      </c>
      <c r="E345" s="361">
        <v>13</v>
      </c>
      <c r="F345" s="332">
        <v>18</v>
      </c>
      <c r="G345" s="332">
        <v>15</v>
      </c>
      <c r="H345" s="332">
        <v>13</v>
      </c>
      <c r="I345" s="332">
        <v>23</v>
      </c>
      <c r="J345" s="332">
        <v>18</v>
      </c>
      <c r="K345" s="332">
        <v>16</v>
      </c>
      <c r="L345" s="669">
        <v>18</v>
      </c>
      <c r="M345" s="669">
        <v>15</v>
      </c>
      <c r="N345" s="669">
        <v>13</v>
      </c>
      <c r="O345" s="657">
        <v>20.5</v>
      </c>
      <c r="P345" s="103">
        <v>16.5</v>
      </c>
      <c r="Q345" s="103">
        <v>14.5</v>
      </c>
      <c r="R345" s="669">
        <v>23</v>
      </c>
      <c r="S345" s="669">
        <v>21</v>
      </c>
      <c r="T345" s="669">
        <v>19</v>
      </c>
      <c r="U345" s="670">
        <v>23</v>
      </c>
      <c r="V345" s="670">
        <v>21</v>
      </c>
      <c r="W345" s="670">
        <v>19</v>
      </c>
      <c r="X345" s="647">
        <v>1</v>
      </c>
      <c r="Y345" s="647">
        <v>1</v>
      </c>
      <c r="Z345" s="647">
        <v>1</v>
      </c>
      <c r="AA345" s="669">
        <v>18</v>
      </c>
      <c r="AB345" s="669">
        <v>15</v>
      </c>
      <c r="AC345" s="669">
        <v>13</v>
      </c>
      <c r="AD345" s="669">
        <v>23</v>
      </c>
      <c r="AE345" s="669">
        <v>21</v>
      </c>
      <c r="AF345" s="669">
        <v>19</v>
      </c>
      <c r="AG345" s="15">
        <f t="shared" si="22"/>
        <v>27.777777777777779</v>
      </c>
      <c r="AH345" s="15">
        <f t="shared" si="22"/>
        <v>40</v>
      </c>
      <c r="AI345" s="15">
        <f t="shared" si="22"/>
        <v>46.153846153846153</v>
      </c>
      <c r="AJ345" s="10">
        <f t="shared" si="23"/>
        <v>12.195121951219512</v>
      </c>
      <c r="AK345" s="10">
        <f t="shared" si="23"/>
        <v>27.27272727272727</v>
      </c>
      <c r="AL345" s="10">
        <f t="shared" si="23"/>
        <v>31.03448275862069</v>
      </c>
    </row>
    <row r="346" spans="1:38" s="197" customFormat="1" x14ac:dyDescent="0.25">
      <c r="A346" s="393">
        <v>12</v>
      </c>
      <c r="B346" s="396" t="s">
        <v>3181</v>
      </c>
      <c r="C346" s="361">
        <v>22</v>
      </c>
      <c r="D346" s="361">
        <v>18</v>
      </c>
      <c r="E346" s="361">
        <v>15</v>
      </c>
      <c r="F346" s="332">
        <v>22</v>
      </c>
      <c r="G346" s="332">
        <v>18</v>
      </c>
      <c r="H346" s="332">
        <v>15</v>
      </c>
      <c r="I346" s="332">
        <v>30</v>
      </c>
      <c r="J346" s="332">
        <v>28</v>
      </c>
      <c r="K346" s="332">
        <v>26</v>
      </c>
      <c r="L346" s="669">
        <v>22</v>
      </c>
      <c r="M346" s="669">
        <v>18</v>
      </c>
      <c r="N346" s="669">
        <v>15</v>
      </c>
      <c r="O346" s="657">
        <v>26</v>
      </c>
      <c r="P346" s="103">
        <v>23</v>
      </c>
      <c r="Q346" s="103">
        <v>20.5</v>
      </c>
      <c r="R346" s="669">
        <v>26</v>
      </c>
      <c r="S346" s="669">
        <v>23</v>
      </c>
      <c r="T346" s="669">
        <v>20</v>
      </c>
      <c r="U346" s="670">
        <v>26</v>
      </c>
      <c r="V346" s="670">
        <v>23</v>
      </c>
      <c r="W346" s="670">
        <v>20</v>
      </c>
      <c r="X346" s="647">
        <v>1</v>
      </c>
      <c r="Y346" s="647">
        <v>1</v>
      </c>
      <c r="Z346" s="647">
        <v>1</v>
      </c>
      <c r="AA346" s="669">
        <v>22</v>
      </c>
      <c r="AB346" s="669">
        <v>18</v>
      </c>
      <c r="AC346" s="669">
        <v>15</v>
      </c>
      <c r="AD346" s="669">
        <v>26</v>
      </c>
      <c r="AE346" s="669">
        <v>23</v>
      </c>
      <c r="AF346" s="669">
        <v>20</v>
      </c>
      <c r="AG346" s="15">
        <f t="shared" si="22"/>
        <v>18.181818181818183</v>
      </c>
      <c r="AH346" s="15">
        <f t="shared" si="22"/>
        <v>27.777777777777779</v>
      </c>
      <c r="AI346" s="15">
        <f t="shared" si="22"/>
        <v>33.333333333333329</v>
      </c>
      <c r="AJ346" s="10">
        <f t="shared" si="23"/>
        <v>0</v>
      </c>
      <c r="AK346" s="10">
        <f t="shared" si="23"/>
        <v>0</v>
      </c>
      <c r="AL346" s="10">
        <f t="shared" si="23"/>
        <v>-2.4390243902439024</v>
      </c>
    </row>
    <row r="347" spans="1:38" s="197" customFormat="1" x14ac:dyDescent="0.25">
      <c r="A347" s="359" t="s">
        <v>2901</v>
      </c>
      <c r="B347" s="367" t="s">
        <v>1335</v>
      </c>
      <c r="C347" s="361"/>
      <c r="D347" s="361"/>
      <c r="E347" s="361"/>
      <c r="F347" s="362"/>
      <c r="G347" s="362"/>
      <c r="H347" s="362"/>
      <c r="I347" s="363"/>
      <c r="J347" s="363"/>
      <c r="K347" s="363"/>
      <c r="L347" s="103"/>
      <c r="M347" s="103"/>
      <c r="N347" s="103"/>
      <c r="O347" s="657"/>
      <c r="P347" s="103"/>
      <c r="Q347" s="103"/>
      <c r="R347" s="103"/>
      <c r="S347" s="103"/>
      <c r="T347" s="103"/>
      <c r="U347" s="107"/>
      <c r="V347" s="107"/>
      <c r="W347" s="107"/>
      <c r="X347" s="643"/>
      <c r="Y347" s="643"/>
      <c r="Z347" s="643"/>
      <c r="AA347" s="103"/>
      <c r="AB347" s="103"/>
      <c r="AC347" s="103"/>
      <c r="AD347" s="103"/>
      <c r="AE347" s="103"/>
      <c r="AF347" s="103"/>
      <c r="AG347" s="15"/>
      <c r="AH347" s="15"/>
      <c r="AI347" s="15"/>
      <c r="AJ347" s="10"/>
      <c r="AK347" s="10"/>
      <c r="AL347" s="10"/>
    </row>
    <row r="348" spans="1:38" s="197" customFormat="1" x14ac:dyDescent="0.25">
      <c r="A348" s="393">
        <v>1</v>
      </c>
      <c r="B348" s="394" t="s">
        <v>3179</v>
      </c>
      <c r="C348" s="361">
        <v>14.399999999999999</v>
      </c>
      <c r="D348" s="361">
        <v>12</v>
      </c>
      <c r="E348" s="361">
        <v>10</v>
      </c>
      <c r="F348" s="332">
        <v>14</v>
      </c>
      <c r="G348" s="332">
        <v>12</v>
      </c>
      <c r="H348" s="82">
        <v>11</v>
      </c>
      <c r="I348" s="332">
        <v>45</v>
      </c>
      <c r="J348" s="332">
        <v>40</v>
      </c>
      <c r="K348" s="82">
        <v>36</v>
      </c>
      <c r="L348" s="103">
        <v>14.399999999999999</v>
      </c>
      <c r="M348" s="103">
        <v>12</v>
      </c>
      <c r="N348" s="103">
        <v>10</v>
      </c>
      <c r="O348" s="657">
        <v>29.5</v>
      </c>
      <c r="P348" s="103">
        <v>26</v>
      </c>
      <c r="Q348" s="103">
        <v>23.5</v>
      </c>
      <c r="R348" s="103">
        <v>30</v>
      </c>
      <c r="S348" s="103">
        <v>27</v>
      </c>
      <c r="T348" s="103">
        <v>24</v>
      </c>
      <c r="U348" s="107">
        <v>30</v>
      </c>
      <c r="V348" s="107">
        <v>27</v>
      </c>
      <c r="W348" s="107">
        <v>24</v>
      </c>
      <c r="X348" s="647">
        <v>1</v>
      </c>
      <c r="Y348" s="647">
        <v>1</v>
      </c>
      <c r="Z348" s="647">
        <v>1</v>
      </c>
      <c r="AA348" s="103">
        <v>14.399999999999999</v>
      </c>
      <c r="AB348" s="103">
        <v>12</v>
      </c>
      <c r="AC348" s="103">
        <v>10</v>
      </c>
      <c r="AD348" s="103">
        <v>30</v>
      </c>
      <c r="AE348" s="103">
        <v>27</v>
      </c>
      <c r="AF348" s="103">
        <v>24</v>
      </c>
      <c r="AG348" s="15">
        <f t="shared" si="22"/>
        <v>108.33333333333334</v>
      </c>
      <c r="AH348" s="15">
        <f t="shared" si="22"/>
        <v>125</v>
      </c>
      <c r="AI348" s="15">
        <f t="shared" si="22"/>
        <v>140</v>
      </c>
      <c r="AJ348" s="10">
        <f t="shared" si="23"/>
        <v>1.6949152542372881</v>
      </c>
      <c r="AK348" s="10">
        <f t="shared" si="23"/>
        <v>3.8461538461538463</v>
      </c>
      <c r="AL348" s="10">
        <f t="shared" si="23"/>
        <v>2.1276595744680851</v>
      </c>
    </row>
    <row r="349" spans="1:38" s="197" customFormat="1" x14ac:dyDescent="0.25">
      <c r="A349" s="393">
        <v>2</v>
      </c>
      <c r="B349" s="394" t="s">
        <v>3180</v>
      </c>
      <c r="C349" s="361">
        <v>12</v>
      </c>
      <c r="D349" s="361">
        <v>10</v>
      </c>
      <c r="E349" s="361">
        <v>8</v>
      </c>
      <c r="F349" s="332">
        <v>12</v>
      </c>
      <c r="G349" s="332">
        <v>10</v>
      </c>
      <c r="H349" s="332">
        <v>8</v>
      </c>
      <c r="I349" s="332">
        <v>40</v>
      </c>
      <c r="J349" s="332">
        <v>35</v>
      </c>
      <c r="K349" s="332">
        <v>32</v>
      </c>
      <c r="L349" s="103">
        <v>18</v>
      </c>
      <c r="M349" s="103">
        <v>14</v>
      </c>
      <c r="N349" s="103">
        <v>8</v>
      </c>
      <c r="O349" s="657">
        <v>26</v>
      </c>
      <c r="P349" s="103">
        <v>22.5</v>
      </c>
      <c r="Q349" s="103">
        <v>20</v>
      </c>
      <c r="R349" s="103">
        <v>20</v>
      </c>
      <c r="S349" s="103">
        <v>18</v>
      </c>
      <c r="T349" s="103">
        <v>16</v>
      </c>
      <c r="U349" s="107">
        <v>20</v>
      </c>
      <c r="V349" s="107">
        <v>18</v>
      </c>
      <c r="W349" s="107">
        <v>16</v>
      </c>
      <c r="X349" s="647">
        <v>1.5</v>
      </c>
      <c r="Y349" s="647">
        <v>1.4</v>
      </c>
      <c r="Z349" s="647">
        <v>1</v>
      </c>
      <c r="AA349" s="103">
        <v>18</v>
      </c>
      <c r="AB349" s="103">
        <v>14</v>
      </c>
      <c r="AC349" s="103">
        <v>8</v>
      </c>
      <c r="AD349" s="103">
        <v>20</v>
      </c>
      <c r="AE349" s="103">
        <v>18</v>
      </c>
      <c r="AF349" s="103">
        <v>16</v>
      </c>
      <c r="AG349" s="15">
        <f t="shared" si="22"/>
        <v>11.111111111111111</v>
      </c>
      <c r="AH349" s="15">
        <f t="shared" si="22"/>
        <v>28.571428571428569</v>
      </c>
      <c r="AI349" s="15">
        <f t="shared" si="22"/>
        <v>100</v>
      </c>
      <c r="AJ349" s="10">
        <f t="shared" si="23"/>
        <v>-23.076923076923077</v>
      </c>
      <c r="AK349" s="10">
        <f t="shared" si="23"/>
        <v>-20</v>
      </c>
      <c r="AL349" s="10">
        <f t="shared" si="23"/>
        <v>-20</v>
      </c>
    </row>
    <row r="350" spans="1:38" s="197" customFormat="1" x14ac:dyDescent="0.25">
      <c r="A350" s="393">
        <v>3</v>
      </c>
      <c r="B350" s="394" t="s">
        <v>2902</v>
      </c>
      <c r="C350" s="361">
        <v>12</v>
      </c>
      <c r="D350" s="361">
        <v>10</v>
      </c>
      <c r="E350" s="361">
        <v>8</v>
      </c>
      <c r="F350" s="332">
        <v>15</v>
      </c>
      <c r="G350" s="332">
        <v>12</v>
      </c>
      <c r="H350" s="332">
        <v>11</v>
      </c>
      <c r="I350" s="332">
        <v>38</v>
      </c>
      <c r="J350" s="332">
        <v>30</v>
      </c>
      <c r="K350" s="332">
        <v>27</v>
      </c>
      <c r="L350" s="103">
        <v>17</v>
      </c>
      <c r="M350" s="103">
        <v>15</v>
      </c>
      <c r="N350" s="103">
        <v>8</v>
      </c>
      <c r="O350" s="657">
        <v>26.5</v>
      </c>
      <c r="P350" s="103">
        <v>21</v>
      </c>
      <c r="Q350" s="103">
        <v>19</v>
      </c>
      <c r="R350" s="103">
        <v>20</v>
      </c>
      <c r="S350" s="103">
        <v>18</v>
      </c>
      <c r="T350" s="103">
        <v>16</v>
      </c>
      <c r="U350" s="107">
        <v>20</v>
      </c>
      <c r="V350" s="107">
        <v>18</v>
      </c>
      <c r="W350" s="107">
        <v>16</v>
      </c>
      <c r="X350" s="647">
        <v>1.4166666666666667</v>
      </c>
      <c r="Y350" s="647">
        <v>1.5</v>
      </c>
      <c r="Z350" s="647">
        <v>1</v>
      </c>
      <c r="AA350" s="103">
        <v>17</v>
      </c>
      <c r="AB350" s="103">
        <v>15</v>
      </c>
      <c r="AC350" s="103">
        <v>8</v>
      </c>
      <c r="AD350" s="103">
        <v>20</v>
      </c>
      <c r="AE350" s="103">
        <v>18</v>
      </c>
      <c r="AF350" s="103">
        <v>16</v>
      </c>
      <c r="AG350" s="15">
        <f t="shared" si="22"/>
        <v>17.647058823529413</v>
      </c>
      <c r="AH350" s="15">
        <f t="shared" si="22"/>
        <v>20</v>
      </c>
      <c r="AI350" s="15">
        <f t="shared" si="22"/>
        <v>100</v>
      </c>
      <c r="AJ350" s="10">
        <f t="shared" si="23"/>
        <v>-24.528301886792452</v>
      </c>
      <c r="AK350" s="10">
        <f t="shared" si="23"/>
        <v>-14.285714285714285</v>
      </c>
      <c r="AL350" s="10">
        <f t="shared" si="23"/>
        <v>-15.789473684210526</v>
      </c>
    </row>
    <row r="351" spans="1:38" s="197" customFormat="1" x14ac:dyDescent="0.25">
      <c r="A351" s="393">
        <v>4</v>
      </c>
      <c r="B351" s="394" t="s">
        <v>2948</v>
      </c>
      <c r="C351" s="361">
        <v>12</v>
      </c>
      <c r="D351" s="361">
        <v>10</v>
      </c>
      <c r="E351" s="361">
        <v>8</v>
      </c>
      <c r="F351" s="332">
        <v>12</v>
      </c>
      <c r="G351" s="332">
        <v>10</v>
      </c>
      <c r="H351" s="332">
        <v>8</v>
      </c>
      <c r="I351" s="332">
        <v>30</v>
      </c>
      <c r="J351" s="332">
        <v>25</v>
      </c>
      <c r="K351" s="332">
        <v>22</v>
      </c>
      <c r="L351" s="103">
        <v>18</v>
      </c>
      <c r="M351" s="103">
        <v>15</v>
      </c>
      <c r="N351" s="103">
        <v>8</v>
      </c>
      <c r="O351" s="657">
        <v>21</v>
      </c>
      <c r="P351" s="103">
        <v>17.5</v>
      </c>
      <c r="Q351" s="103">
        <v>15</v>
      </c>
      <c r="R351" s="103">
        <v>20</v>
      </c>
      <c r="S351" s="103">
        <v>18</v>
      </c>
      <c r="T351" s="103">
        <v>16</v>
      </c>
      <c r="U351" s="107">
        <v>20</v>
      </c>
      <c r="V351" s="107">
        <v>18</v>
      </c>
      <c r="W351" s="107">
        <v>16</v>
      </c>
      <c r="X351" s="647">
        <v>1.5</v>
      </c>
      <c r="Y351" s="647">
        <v>1.5</v>
      </c>
      <c r="Z351" s="647">
        <v>1</v>
      </c>
      <c r="AA351" s="103">
        <v>18</v>
      </c>
      <c r="AB351" s="103">
        <v>15</v>
      </c>
      <c r="AC351" s="103">
        <v>8</v>
      </c>
      <c r="AD351" s="103">
        <v>20</v>
      </c>
      <c r="AE351" s="103">
        <v>18</v>
      </c>
      <c r="AF351" s="103">
        <v>16</v>
      </c>
      <c r="AG351" s="15">
        <f t="shared" si="22"/>
        <v>11.111111111111111</v>
      </c>
      <c r="AH351" s="15">
        <f t="shared" si="22"/>
        <v>20</v>
      </c>
      <c r="AI351" s="15">
        <f t="shared" si="22"/>
        <v>100</v>
      </c>
      <c r="AJ351" s="10">
        <f t="shared" si="23"/>
        <v>-4.7619047619047619</v>
      </c>
      <c r="AK351" s="10">
        <f t="shared" si="23"/>
        <v>2.8571428571428572</v>
      </c>
      <c r="AL351" s="10">
        <f t="shared" si="23"/>
        <v>6.666666666666667</v>
      </c>
    </row>
    <row r="352" spans="1:38" s="197" customFormat="1" x14ac:dyDescent="0.25">
      <c r="A352" s="393">
        <v>5</v>
      </c>
      <c r="B352" s="394" t="s">
        <v>2971</v>
      </c>
      <c r="C352" s="361">
        <v>14.399999999999999</v>
      </c>
      <c r="D352" s="361">
        <v>12</v>
      </c>
      <c r="E352" s="361">
        <v>10</v>
      </c>
      <c r="F352" s="332">
        <v>21</v>
      </c>
      <c r="G352" s="332">
        <v>12</v>
      </c>
      <c r="H352" s="332">
        <v>10</v>
      </c>
      <c r="I352" s="332">
        <v>30</v>
      </c>
      <c r="J352" s="332">
        <v>24</v>
      </c>
      <c r="K352" s="332">
        <v>22</v>
      </c>
      <c r="L352" s="103">
        <v>22</v>
      </c>
      <c r="M352" s="103">
        <v>15</v>
      </c>
      <c r="N352" s="103">
        <v>10</v>
      </c>
      <c r="O352" s="657">
        <v>25.5</v>
      </c>
      <c r="P352" s="103">
        <v>18</v>
      </c>
      <c r="Q352" s="103">
        <v>16</v>
      </c>
      <c r="R352" s="103">
        <v>20</v>
      </c>
      <c r="S352" s="103">
        <v>18</v>
      </c>
      <c r="T352" s="103">
        <v>16</v>
      </c>
      <c r="U352" s="107">
        <v>20</v>
      </c>
      <c r="V352" s="107">
        <v>18</v>
      </c>
      <c r="W352" s="107">
        <v>16</v>
      </c>
      <c r="X352" s="647">
        <v>1.5277777777777779</v>
      </c>
      <c r="Y352" s="647">
        <v>1.25</v>
      </c>
      <c r="Z352" s="647">
        <v>1</v>
      </c>
      <c r="AA352" s="103">
        <v>22</v>
      </c>
      <c r="AB352" s="103">
        <v>15</v>
      </c>
      <c r="AC352" s="103">
        <v>10</v>
      </c>
      <c r="AD352" s="103">
        <v>20</v>
      </c>
      <c r="AE352" s="103">
        <v>18</v>
      </c>
      <c r="AF352" s="103">
        <v>16</v>
      </c>
      <c r="AG352" s="15">
        <f t="shared" si="22"/>
        <v>-9.0909090909090917</v>
      </c>
      <c r="AH352" s="15">
        <f t="shared" si="22"/>
        <v>20</v>
      </c>
      <c r="AI352" s="15">
        <f t="shared" si="22"/>
        <v>60</v>
      </c>
      <c r="AJ352" s="10">
        <f t="shared" si="23"/>
        <v>-21.568627450980394</v>
      </c>
      <c r="AK352" s="10">
        <f t="shared" si="23"/>
        <v>0</v>
      </c>
      <c r="AL352" s="10">
        <f t="shared" si="23"/>
        <v>0</v>
      </c>
    </row>
    <row r="353" spans="1:38" s="197" customFormat="1" x14ac:dyDescent="0.25">
      <c r="A353" s="393">
        <v>6</v>
      </c>
      <c r="B353" s="396" t="s">
        <v>2986</v>
      </c>
      <c r="C353" s="361">
        <v>10</v>
      </c>
      <c r="D353" s="361">
        <v>9</v>
      </c>
      <c r="E353" s="361">
        <v>8</v>
      </c>
      <c r="F353" s="332">
        <v>15</v>
      </c>
      <c r="G353" s="332">
        <v>12</v>
      </c>
      <c r="H353" s="332">
        <v>11</v>
      </c>
      <c r="I353" s="332">
        <v>23</v>
      </c>
      <c r="J353" s="332">
        <v>20</v>
      </c>
      <c r="K353" s="332">
        <v>17</v>
      </c>
      <c r="L353" s="103">
        <v>15</v>
      </c>
      <c r="M353" s="103">
        <v>13</v>
      </c>
      <c r="N353" s="103">
        <v>9</v>
      </c>
      <c r="O353" s="657">
        <v>19</v>
      </c>
      <c r="P353" s="103">
        <v>16</v>
      </c>
      <c r="Q353" s="103">
        <v>14</v>
      </c>
      <c r="R353" s="103">
        <v>26</v>
      </c>
      <c r="S353" s="103">
        <v>23</v>
      </c>
      <c r="T353" s="103">
        <v>21</v>
      </c>
      <c r="U353" s="107">
        <v>26</v>
      </c>
      <c r="V353" s="107">
        <v>23</v>
      </c>
      <c r="W353" s="107">
        <v>21</v>
      </c>
      <c r="X353" s="647">
        <v>1.5</v>
      </c>
      <c r="Y353" s="647">
        <v>1.4444444444444444</v>
      </c>
      <c r="Z353" s="647">
        <v>1.125</v>
      </c>
      <c r="AA353" s="103">
        <v>15</v>
      </c>
      <c r="AB353" s="103">
        <v>13</v>
      </c>
      <c r="AC353" s="103">
        <v>9</v>
      </c>
      <c r="AD353" s="103">
        <v>26</v>
      </c>
      <c r="AE353" s="103">
        <v>23</v>
      </c>
      <c r="AF353" s="103">
        <v>21</v>
      </c>
      <c r="AG353" s="15">
        <f t="shared" si="22"/>
        <v>73.333333333333329</v>
      </c>
      <c r="AH353" s="15">
        <f t="shared" si="22"/>
        <v>76.923076923076934</v>
      </c>
      <c r="AI353" s="15">
        <f t="shared" si="22"/>
        <v>133.33333333333331</v>
      </c>
      <c r="AJ353" s="10">
        <f t="shared" si="23"/>
        <v>36.84210526315789</v>
      </c>
      <c r="AK353" s="10">
        <f t="shared" si="23"/>
        <v>43.75</v>
      </c>
      <c r="AL353" s="10">
        <f t="shared" si="23"/>
        <v>50</v>
      </c>
    </row>
    <row r="354" spans="1:38" s="197" customFormat="1" x14ac:dyDescent="0.25">
      <c r="A354" s="393">
        <v>7</v>
      </c>
      <c r="B354" s="396" t="s">
        <v>3008</v>
      </c>
      <c r="C354" s="361">
        <v>12</v>
      </c>
      <c r="D354" s="361">
        <v>11</v>
      </c>
      <c r="E354" s="361">
        <v>10</v>
      </c>
      <c r="F354" s="332">
        <v>12</v>
      </c>
      <c r="G354" s="332">
        <v>11</v>
      </c>
      <c r="H354" s="332">
        <v>10</v>
      </c>
      <c r="I354" s="332">
        <v>21</v>
      </c>
      <c r="J354" s="332">
        <v>19</v>
      </c>
      <c r="K354" s="332">
        <v>18</v>
      </c>
      <c r="L354" s="103">
        <v>15</v>
      </c>
      <c r="M354" s="103">
        <v>12</v>
      </c>
      <c r="N354" s="103">
        <v>10</v>
      </c>
      <c r="O354" s="657">
        <v>16.5</v>
      </c>
      <c r="P354" s="103">
        <v>15</v>
      </c>
      <c r="Q354" s="103">
        <v>14</v>
      </c>
      <c r="R354" s="103">
        <v>20</v>
      </c>
      <c r="S354" s="103">
        <v>18</v>
      </c>
      <c r="T354" s="103">
        <v>16</v>
      </c>
      <c r="U354" s="107">
        <v>20</v>
      </c>
      <c r="V354" s="107">
        <v>18</v>
      </c>
      <c r="W354" s="107">
        <v>16</v>
      </c>
      <c r="X354" s="647">
        <v>1.25</v>
      </c>
      <c r="Y354" s="647">
        <v>1.0909090909090908</v>
      </c>
      <c r="Z354" s="647">
        <v>1</v>
      </c>
      <c r="AA354" s="103">
        <v>15</v>
      </c>
      <c r="AB354" s="103">
        <v>12</v>
      </c>
      <c r="AC354" s="103">
        <v>10</v>
      </c>
      <c r="AD354" s="103">
        <v>20</v>
      </c>
      <c r="AE354" s="103">
        <v>18</v>
      </c>
      <c r="AF354" s="103">
        <v>16</v>
      </c>
      <c r="AG354" s="15">
        <f t="shared" si="22"/>
        <v>33.333333333333329</v>
      </c>
      <c r="AH354" s="15">
        <f t="shared" si="22"/>
        <v>50</v>
      </c>
      <c r="AI354" s="15">
        <f t="shared" si="22"/>
        <v>60</v>
      </c>
      <c r="AJ354" s="10">
        <f t="shared" si="23"/>
        <v>21.212121212121211</v>
      </c>
      <c r="AK354" s="10">
        <f t="shared" si="23"/>
        <v>20</v>
      </c>
      <c r="AL354" s="10">
        <f t="shared" si="23"/>
        <v>14.285714285714285</v>
      </c>
    </row>
    <row r="355" spans="1:38" s="197" customFormat="1" x14ac:dyDescent="0.25">
      <c r="A355" s="393">
        <v>8</v>
      </c>
      <c r="B355" s="396" t="s">
        <v>3025</v>
      </c>
      <c r="C355" s="361">
        <v>12</v>
      </c>
      <c r="D355" s="361">
        <v>11</v>
      </c>
      <c r="E355" s="361">
        <v>10</v>
      </c>
      <c r="F355" s="332">
        <v>12</v>
      </c>
      <c r="G355" s="332">
        <v>11</v>
      </c>
      <c r="H355" s="332">
        <v>10</v>
      </c>
      <c r="I355" s="332">
        <v>23</v>
      </c>
      <c r="J355" s="332">
        <v>20</v>
      </c>
      <c r="K355" s="332">
        <v>19</v>
      </c>
      <c r="L355" s="103">
        <v>18</v>
      </c>
      <c r="M355" s="103">
        <v>14</v>
      </c>
      <c r="N355" s="103">
        <v>10</v>
      </c>
      <c r="O355" s="657">
        <v>17.5</v>
      </c>
      <c r="P355" s="103">
        <v>15.5</v>
      </c>
      <c r="Q355" s="103">
        <v>14.5</v>
      </c>
      <c r="R355" s="103">
        <v>20</v>
      </c>
      <c r="S355" s="103">
        <v>18</v>
      </c>
      <c r="T355" s="103">
        <v>16</v>
      </c>
      <c r="U355" s="107">
        <v>20</v>
      </c>
      <c r="V355" s="107">
        <v>18</v>
      </c>
      <c r="W355" s="107">
        <v>16</v>
      </c>
      <c r="X355" s="647">
        <v>1.5</v>
      </c>
      <c r="Y355" s="647">
        <v>1.2727272727272727</v>
      </c>
      <c r="Z355" s="647">
        <v>1</v>
      </c>
      <c r="AA355" s="103">
        <v>18</v>
      </c>
      <c r="AB355" s="103">
        <v>14</v>
      </c>
      <c r="AC355" s="103">
        <v>10</v>
      </c>
      <c r="AD355" s="103">
        <v>20</v>
      </c>
      <c r="AE355" s="103">
        <v>18</v>
      </c>
      <c r="AF355" s="103">
        <v>16</v>
      </c>
      <c r="AG355" s="15">
        <f t="shared" si="22"/>
        <v>11.111111111111111</v>
      </c>
      <c r="AH355" s="15">
        <f t="shared" si="22"/>
        <v>28.571428571428569</v>
      </c>
      <c r="AI355" s="15">
        <f t="shared" si="22"/>
        <v>60</v>
      </c>
      <c r="AJ355" s="10">
        <f t="shared" si="23"/>
        <v>14.285714285714285</v>
      </c>
      <c r="AK355" s="10">
        <f t="shared" si="23"/>
        <v>16.129032258064516</v>
      </c>
      <c r="AL355" s="10">
        <f t="shared" si="23"/>
        <v>10.344827586206897</v>
      </c>
    </row>
    <row r="356" spans="1:38" s="197" customFormat="1" x14ac:dyDescent="0.25">
      <c r="A356" s="393">
        <v>9</v>
      </c>
      <c r="B356" s="396" t="s">
        <v>3037</v>
      </c>
      <c r="C356" s="361">
        <v>9.6</v>
      </c>
      <c r="D356" s="361">
        <v>9</v>
      </c>
      <c r="E356" s="361">
        <v>8</v>
      </c>
      <c r="F356" s="332">
        <v>12</v>
      </c>
      <c r="G356" s="332">
        <v>9</v>
      </c>
      <c r="H356" s="332">
        <v>8.8000000000000007</v>
      </c>
      <c r="I356" s="332">
        <v>35</v>
      </c>
      <c r="J356" s="332">
        <v>32</v>
      </c>
      <c r="K356" s="332">
        <v>24</v>
      </c>
      <c r="L356" s="103">
        <v>14.000000000000002</v>
      </c>
      <c r="M356" s="103">
        <v>11</v>
      </c>
      <c r="N356" s="103">
        <v>9</v>
      </c>
      <c r="O356" s="657">
        <v>23.5</v>
      </c>
      <c r="P356" s="103">
        <v>20.5</v>
      </c>
      <c r="Q356" s="103">
        <v>16.399999999999999</v>
      </c>
      <c r="R356" s="103">
        <v>26</v>
      </c>
      <c r="S356" s="103">
        <v>23</v>
      </c>
      <c r="T356" s="103">
        <v>21</v>
      </c>
      <c r="U356" s="107">
        <v>26</v>
      </c>
      <c r="V356" s="107">
        <v>23</v>
      </c>
      <c r="W356" s="107">
        <v>21</v>
      </c>
      <c r="X356" s="647">
        <v>1.4583333333333335</v>
      </c>
      <c r="Y356" s="647">
        <v>1.2222222222222223</v>
      </c>
      <c r="Z356" s="647">
        <v>1.125</v>
      </c>
      <c r="AA356" s="103">
        <v>14.000000000000002</v>
      </c>
      <c r="AB356" s="103">
        <v>11</v>
      </c>
      <c r="AC356" s="103">
        <v>9</v>
      </c>
      <c r="AD356" s="103">
        <v>26</v>
      </c>
      <c r="AE356" s="103">
        <v>23</v>
      </c>
      <c r="AF356" s="103">
        <v>21</v>
      </c>
      <c r="AG356" s="15">
        <f t="shared" si="22"/>
        <v>85.714285714285694</v>
      </c>
      <c r="AH356" s="15">
        <f t="shared" si="22"/>
        <v>109.09090909090908</v>
      </c>
      <c r="AI356" s="15">
        <f t="shared" si="22"/>
        <v>133.33333333333331</v>
      </c>
      <c r="AJ356" s="10">
        <f t="shared" si="23"/>
        <v>10.638297872340425</v>
      </c>
      <c r="AK356" s="10">
        <f t="shared" si="23"/>
        <v>12.195121951219512</v>
      </c>
      <c r="AL356" s="10">
        <f t="shared" si="23"/>
        <v>28.048780487804891</v>
      </c>
    </row>
    <row r="357" spans="1:38" s="197" customFormat="1" x14ac:dyDescent="0.25">
      <c r="A357" s="393">
        <v>10</v>
      </c>
      <c r="B357" s="396" t="s">
        <v>3047</v>
      </c>
      <c r="C357" s="361">
        <v>14.399999999999999</v>
      </c>
      <c r="D357" s="361">
        <v>12</v>
      </c>
      <c r="E357" s="361">
        <v>10</v>
      </c>
      <c r="F357" s="332">
        <v>21</v>
      </c>
      <c r="G357" s="332">
        <v>12</v>
      </c>
      <c r="H357" s="332">
        <v>11</v>
      </c>
      <c r="I357" s="332">
        <v>35</v>
      </c>
      <c r="J357" s="332">
        <v>33</v>
      </c>
      <c r="K357" s="332">
        <v>29</v>
      </c>
      <c r="L357" s="103">
        <v>22</v>
      </c>
      <c r="M357" s="103">
        <v>18</v>
      </c>
      <c r="N357" s="103">
        <v>13</v>
      </c>
      <c r="O357" s="657">
        <v>28</v>
      </c>
      <c r="P357" s="103">
        <v>22.5</v>
      </c>
      <c r="Q357" s="103">
        <v>20</v>
      </c>
      <c r="R357" s="103">
        <v>20</v>
      </c>
      <c r="S357" s="103">
        <v>18</v>
      </c>
      <c r="T357" s="103">
        <v>16</v>
      </c>
      <c r="U357" s="107">
        <v>20</v>
      </c>
      <c r="V357" s="107">
        <v>18</v>
      </c>
      <c r="W357" s="107">
        <v>16</v>
      </c>
      <c r="X357" s="647">
        <v>1.5277777777777779</v>
      </c>
      <c r="Y357" s="647">
        <v>1.5</v>
      </c>
      <c r="Z357" s="647">
        <v>1.3</v>
      </c>
      <c r="AA357" s="103">
        <v>22</v>
      </c>
      <c r="AB357" s="103">
        <v>18</v>
      </c>
      <c r="AC357" s="103">
        <v>13</v>
      </c>
      <c r="AD357" s="103">
        <v>20</v>
      </c>
      <c r="AE357" s="103">
        <v>18</v>
      </c>
      <c r="AF357" s="103">
        <v>16</v>
      </c>
      <c r="AG357" s="15">
        <f t="shared" si="22"/>
        <v>-9.0909090909090917</v>
      </c>
      <c r="AH357" s="15">
        <f t="shared" si="22"/>
        <v>0</v>
      </c>
      <c r="AI357" s="15">
        <f t="shared" si="22"/>
        <v>23.076923076923077</v>
      </c>
      <c r="AJ357" s="10">
        <f t="shared" si="23"/>
        <v>-28.571428571428569</v>
      </c>
      <c r="AK357" s="10">
        <f t="shared" si="23"/>
        <v>-20</v>
      </c>
      <c r="AL357" s="10">
        <f t="shared" si="23"/>
        <v>-20</v>
      </c>
    </row>
    <row r="358" spans="1:38" s="197" customFormat="1" x14ac:dyDescent="0.25">
      <c r="A358" s="393">
        <v>11</v>
      </c>
      <c r="B358" s="396" t="s">
        <v>3083</v>
      </c>
      <c r="C358" s="361">
        <v>12</v>
      </c>
      <c r="D358" s="361">
        <v>11</v>
      </c>
      <c r="E358" s="361">
        <v>10</v>
      </c>
      <c r="F358" s="332">
        <v>12</v>
      </c>
      <c r="G358" s="332">
        <v>11</v>
      </c>
      <c r="H358" s="332">
        <v>10</v>
      </c>
      <c r="I358" s="332">
        <v>32</v>
      </c>
      <c r="J358" s="332">
        <v>26</v>
      </c>
      <c r="K358" s="332">
        <v>23</v>
      </c>
      <c r="L358" s="103">
        <v>17</v>
      </c>
      <c r="M358" s="103">
        <v>14.999999999999998</v>
      </c>
      <c r="N358" s="103">
        <v>10</v>
      </c>
      <c r="O358" s="657">
        <v>22</v>
      </c>
      <c r="P358" s="103">
        <v>18.5</v>
      </c>
      <c r="Q358" s="103">
        <v>16.5</v>
      </c>
      <c r="R358" s="103">
        <v>20</v>
      </c>
      <c r="S358" s="103">
        <v>18</v>
      </c>
      <c r="T358" s="103">
        <v>16</v>
      </c>
      <c r="U358" s="107">
        <v>20</v>
      </c>
      <c r="V358" s="107">
        <v>18</v>
      </c>
      <c r="W358" s="107">
        <v>16</v>
      </c>
      <c r="X358" s="647">
        <v>1.4166666666666667</v>
      </c>
      <c r="Y358" s="647">
        <v>1.3636363636363635</v>
      </c>
      <c r="Z358" s="647">
        <v>1</v>
      </c>
      <c r="AA358" s="103">
        <v>17</v>
      </c>
      <c r="AB358" s="103">
        <v>14.999999999999998</v>
      </c>
      <c r="AC358" s="103">
        <v>10</v>
      </c>
      <c r="AD358" s="103">
        <v>20</v>
      </c>
      <c r="AE358" s="103">
        <v>18</v>
      </c>
      <c r="AF358" s="103">
        <v>16</v>
      </c>
      <c r="AG358" s="15">
        <f t="shared" si="22"/>
        <v>17.647058823529413</v>
      </c>
      <c r="AH358" s="15">
        <f t="shared" si="22"/>
        <v>20.000000000000014</v>
      </c>
      <c r="AI358" s="15">
        <f t="shared" si="22"/>
        <v>60</v>
      </c>
      <c r="AJ358" s="10">
        <f t="shared" si="23"/>
        <v>-9.0909090909090917</v>
      </c>
      <c r="AK358" s="10">
        <f t="shared" si="23"/>
        <v>-2.7027027027027026</v>
      </c>
      <c r="AL358" s="10">
        <f t="shared" si="23"/>
        <v>-3.0303030303030303</v>
      </c>
    </row>
    <row r="359" spans="1:38" s="197" customFormat="1" x14ac:dyDescent="0.25">
      <c r="A359" s="393">
        <v>12</v>
      </c>
      <c r="B359" s="396" t="s">
        <v>3181</v>
      </c>
      <c r="C359" s="361">
        <v>12</v>
      </c>
      <c r="D359" s="361">
        <v>11</v>
      </c>
      <c r="E359" s="361">
        <v>10</v>
      </c>
      <c r="F359" s="332">
        <v>12</v>
      </c>
      <c r="G359" s="332">
        <v>11</v>
      </c>
      <c r="H359" s="332">
        <v>10</v>
      </c>
      <c r="I359" s="332">
        <v>32</v>
      </c>
      <c r="J359" s="332">
        <v>29</v>
      </c>
      <c r="K359" s="332">
        <v>27</v>
      </c>
      <c r="L359" s="103">
        <v>18</v>
      </c>
      <c r="M359" s="103">
        <v>14</v>
      </c>
      <c r="N359" s="103">
        <v>11</v>
      </c>
      <c r="O359" s="657">
        <v>22</v>
      </c>
      <c r="P359" s="103">
        <v>20</v>
      </c>
      <c r="Q359" s="103">
        <v>18.5</v>
      </c>
      <c r="R359" s="103">
        <v>20</v>
      </c>
      <c r="S359" s="103">
        <v>18</v>
      </c>
      <c r="T359" s="103">
        <v>16</v>
      </c>
      <c r="U359" s="107">
        <v>20</v>
      </c>
      <c r="V359" s="107">
        <v>18</v>
      </c>
      <c r="W359" s="107">
        <v>16</v>
      </c>
      <c r="X359" s="647">
        <v>1.5</v>
      </c>
      <c r="Y359" s="647">
        <v>1.2727272727272727</v>
      </c>
      <c r="Z359" s="647">
        <v>1.1000000000000001</v>
      </c>
      <c r="AA359" s="103">
        <v>18</v>
      </c>
      <c r="AB359" s="103">
        <v>14</v>
      </c>
      <c r="AC359" s="103">
        <v>11</v>
      </c>
      <c r="AD359" s="103">
        <v>20</v>
      </c>
      <c r="AE359" s="103">
        <v>18</v>
      </c>
      <c r="AF359" s="103">
        <v>16</v>
      </c>
      <c r="AG359" s="15">
        <f t="shared" si="22"/>
        <v>11.111111111111111</v>
      </c>
      <c r="AH359" s="15">
        <f t="shared" si="22"/>
        <v>28.571428571428569</v>
      </c>
      <c r="AI359" s="15">
        <f t="shared" si="22"/>
        <v>45.454545454545453</v>
      </c>
      <c r="AJ359" s="10">
        <f t="shared" si="23"/>
        <v>-9.0909090909090917</v>
      </c>
      <c r="AK359" s="10">
        <f t="shared" si="23"/>
        <v>-10</v>
      </c>
      <c r="AL359" s="10">
        <f t="shared" si="23"/>
        <v>-13.513513513513514</v>
      </c>
    </row>
    <row r="360" spans="1:38" s="197" customFormat="1" x14ac:dyDescent="0.25">
      <c r="A360" s="359" t="s">
        <v>2947</v>
      </c>
      <c r="B360" s="360" t="s">
        <v>880</v>
      </c>
      <c r="C360" s="369"/>
      <c r="D360" s="369"/>
      <c r="E360" s="361"/>
      <c r="F360" s="362"/>
      <c r="G360" s="362"/>
      <c r="H360" s="362"/>
      <c r="I360" s="363"/>
      <c r="J360" s="363"/>
      <c r="K360" s="363"/>
      <c r="L360" s="103"/>
      <c r="M360" s="103"/>
      <c r="N360" s="103"/>
      <c r="O360" s="657"/>
      <c r="P360" s="103"/>
      <c r="Q360" s="103"/>
      <c r="R360" s="103"/>
      <c r="S360" s="103"/>
      <c r="T360" s="103"/>
      <c r="U360" s="107"/>
      <c r="V360" s="107"/>
      <c r="W360" s="107"/>
      <c r="X360" s="643"/>
      <c r="Y360" s="643"/>
      <c r="Z360" s="643"/>
      <c r="AA360" s="103"/>
      <c r="AB360" s="103"/>
      <c r="AC360" s="103"/>
      <c r="AD360" s="103"/>
      <c r="AE360" s="103"/>
      <c r="AF360" s="103"/>
      <c r="AG360" s="15"/>
      <c r="AH360" s="15"/>
      <c r="AI360" s="15"/>
      <c r="AJ360" s="10"/>
      <c r="AK360" s="10"/>
      <c r="AL360" s="10"/>
    </row>
    <row r="361" spans="1:38" s="197" customFormat="1" x14ac:dyDescent="0.25">
      <c r="A361" s="393">
        <v>1</v>
      </c>
      <c r="B361" s="394" t="s">
        <v>3179</v>
      </c>
      <c r="C361" s="361">
        <v>23.04</v>
      </c>
      <c r="D361" s="361">
        <v>19.2</v>
      </c>
      <c r="E361" s="361">
        <v>16</v>
      </c>
      <c r="F361" s="82">
        <v>34.5</v>
      </c>
      <c r="G361" s="82">
        <v>22.8</v>
      </c>
      <c r="H361" s="82">
        <v>17.600000000000001</v>
      </c>
      <c r="I361" s="82">
        <v>55</v>
      </c>
      <c r="J361" s="82">
        <v>45</v>
      </c>
      <c r="K361" s="82">
        <v>40</v>
      </c>
      <c r="L361" s="103">
        <v>33</v>
      </c>
      <c r="M361" s="103">
        <v>25.000000000000004</v>
      </c>
      <c r="N361" s="103">
        <v>17</v>
      </c>
      <c r="O361" s="657">
        <v>44.75</v>
      </c>
      <c r="P361" s="103">
        <v>33.9</v>
      </c>
      <c r="Q361" s="103">
        <v>28.8</v>
      </c>
      <c r="R361" s="103">
        <v>45</v>
      </c>
      <c r="S361" s="103">
        <v>35</v>
      </c>
      <c r="T361" s="103">
        <v>28</v>
      </c>
      <c r="U361" s="107">
        <v>45</v>
      </c>
      <c r="V361" s="107">
        <v>35</v>
      </c>
      <c r="W361" s="107">
        <v>28</v>
      </c>
      <c r="X361" s="647">
        <v>1.4322916666666667</v>
      </c>
      <c r="Y361" s="647">
        <v>1.3020833333333335</v>
      </c>
      <c r="Z361" s="647">
        <v>1.0625</v>
      </c>
      <c r="AA361" s="103">
        <v>33</v>
      </c>
      <c r="AB361" s="103">
        <v>25.000000000000004</v>
      </c>
      <c r="AC361" s="103">
        <v>17</v>
      </c>
      <c r="AD361" s="103">
        <v>45</v>
      </c>
      <c r="AE361" s="103">
        <v>35</v>
      </c>
      <c r="AF361" s="103">
        <v>28</v>
      </c>
      <c r="AG361" s="15">
        <f t="shared" si="22"/>
        <v>36.363636363636367</v>
      </c>
      <c r="AH361" s="15">
        <f t="shared" si="22"/>
        <v>39.999999999999979</v>
      </c>
      <c r="AI361" s="15">
        <f t="shared" si="22"/>
        <v>64.705882352941174</v>
      </c>
      <c r="AJ361" s="10">
        <f t="shared" si="23"/>
        <v>0.55865921787709494</v>
      </c>
      <c r="AK361" s="10">
        <f t="shared" si="23"/>
        <v>3.2448377581120984</v>
      </c>
      <c r="AL361" s="10">
        <f t="shared" si="23"/>
        <v>-2.7777777777777799</v>
      </c>
    </row>
    <row r="362" spans="1:38" s="197" customFormat="1" x14ac:dyDescent="0.25">
      <c r="A362" s="393">
        <v>2</v>
      </c>
      <c r="B362" s="394" t="s">
        <v>3180</v>
      </c>
      <c r="C362" s="361">
        <v>23.04</v>
      </c>
      <c r="D362" s="361">
        <v>19.2</v>
      </c>
      <c r="E362" s="361">
        <v>16</v>
      </c>
      <c r="F362" s="82">
        <v>29.900000000000002</v>
      </c>
      <c r="G362" s="82">
        <v>22.8</v>
      </c>
      <c r="H362" s="82">
        <v>16</v>
      </c>
      <c r="I362" s="82">
        <v>45</v>
      </c>
      <c r="J362" s="82">
        <v>40</v>
      </c>
      <c r="K362" s="82">
        <v>35</v>
      </c>
      <c r="L362" s="103">
        <v>31.999999999999996</v>
      </c>
      <c r="M362" s="103">
        <v>21.846690859010796</v>
      </c>
      <c r="N362" s="103">
        <v>16</v>
      </c>
      <c r="O362" s="657">
        <v>37.450000000000003</v>
      </c>
      <c r="P362" s="103">
        <v>31.4</v>
      </c>
      <c r="Q362" s="103">
        <v>25.5</v>
      </c>
      <c r="R362" s="103">
        <v>35</v>
      </c>
      <c r="S362" s="103">
        <v>28</v>
      </c>
      <c r="T362" s="103">
        <v>24</v>
      </c>
      <c r="U362" s="107">
        <v>35</v>
      </c>
      <c r="V362" s="107">
        <v>28</v>
      </c>
      <c r="W362" s="107">
        <v>24</v>
      </c>
      <c r="X362" s="647">
        <v>1.3888888888888888</v>
      </c>
      <c r="Y362" s="647">
        <v>1.1378484822401456</v>
      </c>
      <c r="Z362" s="647">
        <v>1</v>
      </c>
      <c r="AA362" s="103">
        <v>31.999999999999996</v>
      </c>
      <c r="AB362" s="103">
        <v>21.846690859010796</v>
      </c>
      <c r="AC362" s="103">
        <v>16</v>
      </c>
      <c r="AD362" s="103">
        <v>35</v>
      </c>
      <c r="AE362" s="103">
        <v>28</v>
      </c>
      <c r="AF362" s="103">
        <v>24</v>
      </c>
      <c r="AG362" s="15">
        <f t="shared" si="22"/>
        <v>9.3750000000000124</v>
      </c>
      <c r="AH362" s="15">
        <f t="shared" si="22"/>
        <v>28.165863565791412</v>
      </c>
      <c r="AI362" s="15">
        <f t="shared" si="22"/>
        <v>50</v>
      </c>
      <c r="AJ362" s="10">
        <f t="shared" si="23"/>
        <v>-6.5420560747663625</v>
      </c>
      <c r="AK362" s="10">
        <f t="shared" si="23"/>
        <v>-10.828025477707003</v>
      </c>
      <c r="AL362" s="10">
        <f t="shared" si="23"/>
        <v>-5.8823529411764701</v>
      </c>
    </row>
    <row r="363" spans="1:38" s="197" customFormat="1" x14ac:dyDescent="0.25">
      <c r="A363" s="393">
        <v>3</v>
      </c>
      <c r="B363" s="394" t="s">
        <v>2902</v>
      </c>
      <c r="C363" s="361">
        <v>23.04</v>
      </c>
      <c r="D363" s="361">
        <v>19.2</v>
      </c>
      <c r="E363" s="361">
        <v>16</v>
      </c>
      <c r="F363" s="332">
        <v>26</v>
      </c>
      <c r="G363" s="332">
        <v>22.8</v>
      </c>
      <c r="H363" s="332">
        <v>20</v>
      </c>
      <c r="I363" s="332">
        <v>45</v>
      </c>
      <c r="J363" s="332">
        <v>40</v>
      </c>
      <c r="K363" s="332">
        <v>35</v>
      </c>
      <c r="L363" s="103">
        <v>27</v>
      </c>
      <c r="M363" s="103">
        <v>22.000000000000004</v>
      </c>
      <c r="N363" s="103">
        <v>17</v>
      </c>
      <c r="O363" s="657">
        <v>35.5</v>
      </c>
      <c r="P363" s="103">
        <v>31.4</v>
      </c>
      <c r="Q363" s="103">
        <v>27.5</v>
      </c>
      <c r="R363" s="103">
        <v>35</v>
      </c>
      <c r="S363" s="103">
        <v>28</v>
      </c>
      <c r="T363" s="103">
        <v>24</v>
      </c>
      <c r="U363" s="107">
        <v>35</v>
      </c>
      <c r="V363" s="107">
        <v>28</v>
      </c>
      <c r="W363" s="107">
        <v>24</v>
      </c>
      <c r="X363" s="647">
        <v>1.171875</v>
      </c>
      <c r="Y363" s="647">
        <v>1.1458333333333335</v>
      </c>
      <c r="Z363" s="647">
        <v>1.0625</v>
      </c>
      <c r="AA363" s="103">
        <v>27</v>
      </c>
      <c r="AB363" s="103">
        <v>22.000000000000004</v>
      </c>
      <c r="AC363" s="103">
        <v>17</v>
      </c>
      <c r="AD363" s="103">
        <v>35</v>
      </c>
      <c r="AE363" s="103">
        <v>28</v>
      </c>
      <c r="AF363" s="103">
        <v>24</v>
      </c>
      <c r="AG363" s="15">
        <f t="shared" si="22"/>
        <v>29.629629629629626</v>
      </c>
      <c r="AH363" s="15">
        <f t="shared" si="22"/>
        <v>27.272727272727256</v>
      </c>
      <c r="AI363" s="15">
        <f t="shared" si="22"/>
        <v>41.17647058823529</v>
      </c>
      <c r="AJ363" s="10">
        <f t="shared" si="23"/>
        <v>-1.4084507042253522</v>
      </c>
      <c r="AK363" s="10">
        <f t="shared" si="23"/>
        <v>-10.828025477707003</v>
      </c>
      <c r="AL363" s="10">
        <f t="shared" si="23"/>
        <v>-12.727272727272727</v>
      </c>
    </row>
    <row r="364" spans="1:38" s="197" customFormat="1" x14ac:dyDescent="0.25">
      <c r="A364" s="393">
        <v>4</v>
      </c>
      <c r="B364" s="394" t="s">
        <v>2948</v>
      </c>
      <c r="C364" s="361">
        <v>23.04</v>
      </c>
      <c r="D364" s="361">
        <v>19.2</v>
      </c>
      <c r="E364" s="361">
        <v>16</v>
      </c>
      <c r="F364" s="332">
        <v>26</v>
      </c>
      <c r="G364" s="332">
        <v>20</v>
      </c>
      <c r="H364" s="332">
        <v>15</v>
      </c>
      <c r="I364" s="332">
        <v>40</v>
      </c>
      <c r="J364" s="332">
        <v>38</v>
      </c>
      <c r="K364" s="332">
        <v>35</v>
      </c>
      <c r="L364" s="103">
        <v>27</v>
      </c>
      <c r="M364" s="103">
        <v>25.000000000000004</v>
      </c>
      <c r="N364" s="103">
        <v>24</v>
      </c>
      <c r="O364" s="657">
        <v>33</v>
      </c>
      <c r="P364" s="103">
        <v>29</v>
      </c>
      <c r="Q364" s="103">
        <v>25</v>
      </c>
      <c r="R364" s="103">
        <v>28</v>
      </c>
      <c r="S364" s="103">
        <v>26</v>
      </c>
      <c r="T364" s="103">
        <v>24</v>
      </c>
      <c r="U364" s="107">
        <v>28</v>
      </c>
      <c r="V364" s="107">
        <v>26</v>
      </c>
      <c r="W364" s="107">
        <v>24</v>
      </c>
      <c r="X364" s="647">
        <v>1.171875</v>
      </c>
      <c r="Y364" s="647">
        <v>1.3020833333333335</v>
      </c>
      <c r="Z364" s="647">
        <v>1.5</v>
      </c>
      <c r="AA364" s="103">
        <v>27</v>
      </c>
      <c r="AB364" s="103">
        <v>25.000000000000004</v>
      </c>
      <c r="AC364" s="103">
        <v>24</v>
      </c>
      <c r="AD364" s="103">
        <v>28</v>
      </c>
      <c r="AE364" s="103">
        <v>26</v>
      </c>
      <c r="AF364" s="103">
        <v>24</v>
      </c>
      <c r="AG364" s="15">
        <f t="shared" si="22"/>
        <v>3.7037037037037033</v>
      </c>
      <c r="AH364" s="15">
        <f t="shared" si="22"/>
        <v>3.9999999999999853</v>
      </c>
      <c r="AI364" s="15">
        <f t="shared" si="22"/>
        <v>0</v>
      </c>
      <c r="AJ364" s="10">
        <f t="shared" si="23"/>
        <v>-15.151515151515152</v>
      </c>
      <c r="AK364" s="10">
        <f t="shared" si="23"/>
        <v>-10.344827586206897</v>
      </c>
      <c r="AL364" s="10">
        <f t="shared" si="23"/>
        <v>-4</v>
      </c>
    </row>
    <row r="365" spans="1:38" s="197" customFormat="1" x14ac:dyDescent="0.25">
      <c r="A365" s="393">
        <v>5</v>
      </c>
      <c r="B365" s="394" t="s">
        <v>2971</v>
      </c>
      <c r="C365" s="361">
        <v>20.16</v>
      </c>
      <c r="D365" s="361">
        <v>16.8</v>
      </c>
      <c r="E365" s="361">
        <v>14</v>
      </c>
      <c r="F365" s="332">
        <v>30</v>
      </c>
      <c r="G365" s="332">
        <v>27</v>
      </c>
      <c r="H365" s="332">
        <v>24</v>
      </c>
      <c r="I365" s="332">
        <v>40</v>
      </c>
      <c r="J365" s="332">
        <v>36</v>
      </c>
      <c r="K365" s="332">
        <v>34</v>
      </c>
      <c r="L365" s="103">
        <v>20</v>
      </c>
      <c r="M365" s="103">
        <v>18</v>
      </c>
      <c r="N365" s="103">
        <v>14</v>
      </c>
      <c r="O365" s="657">
        <v>35</v>
      </c>
      <c r="P365" s="103">
        <v>31.5</v>
      </c>
      <c r="Q365" s="103">
        <v>29</v>
      </c>
      <c r="R365" s="103">
        <v>35</v>
      </c>
      <c r="S365" s="103">
        <v>28</v>
      </c>
      <c r="T365" s="103">
        <v>24</v>
      </c>
      <c r="U365" s="107">
        <v>35</v>
      </c>
      <c r="V365" s="107">
        <v>28</v>
      </c>
      <c r="W365" s="107">
        <v>24</v>
      </c>
      <c r="X365" s="647">
        <v>0.99206349206349209</v>
      </c>
      <c r="Y365" s="647">
        <v>1.0714285714285714</v>
      </c>
      <c r="Z365" s="647">
        <v>1</v>
      </c>
      <c r="AA365" s="103">
        <v>20</v>
      </c>
      <c r="AB365" s="103">
        <v>18</v>
      </c>
      <c r="AC365" s="103">
        <v>14</v>
      </c>
      <c r="AD365" s="103">
        <v>35</v>
      </c>
      <c r="AE365" s="103">
        <v>28</v>
      </c>
      <c r="AF365" s="103">
        <v>24</v>
      </c>
      <c r="AG365" s="15">
        <f t="shared" si="22"/>
        <v>75</v>
      </c>
      <c r="AH365" s="15">
        <f t="shared" si="22"/>
        <v>55.555555555555557</v>
      </c>
      <c r="AI365" s="15">
        <f t="shared" si="22"/>
        <v>71.428571428571431</v>
      </c>
      <c r="AJ365" s="10">
        <f t="shared" si="23"/>
        <v>0</v>
      </c>
      <c r="AK365" s="10">
        <f t="shared" si="23"/>
        <v>-11.111111111111111</v>
      </c>
      <c r="AL365" s="10">
        <f t="shared" si="23"/>
        <v>-17.241379310344829</v>
      </c>
    </row>
    <row r="366" spans="1:38" s="197" customFormat="1" x14ac:dyDescent="0.25">
      <c r="A366" s="393">
        <v>6</v>
      </c>
      <c r="B366" s="396" t="s">
        <v>2986</v>
      </c>
      <c r="C366" s="361">
        <v>16</v>
      </c>
      <c r="D366" s="361">
        <v>15</v>
      </c>
      <c r="E366" s="361">
        <v>14</v>
      </c>
      <c r="F366" s="332">
        <v>26</v>
      </c>
      <c r="G366" s="332">
        <v>23</v>
      </c>
      <c r="H366" s="332">
        <v>20</v>
      </c>
      <c r="I366" s="332">
        <v>42</v>
      </c>
      <c r="J366" s="332">
        <v>38</v>
      </c>
      <c r="K366" s="332">
        <v>35</v>
      </c>
      <c r="L366" s="103">
        <v>23</v>
      </c>
      <c r="M366" s="103">
        <v>21</v>
      </c>
      <c r="N366" s="103">
        <v>17</v>
      </c>
      <c r="O366" s="657">
        <v>34</v>
      </c>
      <c r="P366" s="103">
        <v>30.5</v>
      </c>
      <c r="Q366" s="103">
        <v>27.5</v>
      </c>
      <c r="R366" s="103">
        <v>35</v>
      </c>
      <c r="S366" s="103">
        <v>28</v>
      </c>
      <c r="T366" s="103">
        <v>24</v>
      </c>
      <c r="U366" s="107">
        <v>35</v>
      </c>
      <c r="V366" s="107">
        <v>28</v>
      </c>
      <c r="W366" s="107">
        <v>24</v>
      </c>
      <c r="X366" s="647">
        <v>1.4375</v>
      </c>
      <c r="Y366" s="647">
        <v>1.4</v>
      </c>
      <c r="Z366" s="647">
        <v>1.2142857142857142</v>
      </c>
      <c r="AA366" s="103">
        <v>23</v>
      </c>
      <c r="AB366" s="103">
        <v>21</v>
      </c>
      <c r="AC366" s="103">
        <v>17</v>
      </c>
      <c r="AD366" s="103">
        <v>35</v>
      </c>
      <c r="AE366" s="103">
        <v>28</v>
      </c>
      <c r="AF366" s="103">
        <v>24</v>
      </c>
      <c r="AG366" s="15">
        <f t="shared" si="22"/>
        <v>52.173913043478258</v>
      </c>
      <c r="AH366" s="15">
        <f t="shared" si="22"/>
        <v>33.333333333333329</v>
      </c>
      <c r="AI366" s="15">
        <f t="shared" si="22"/>
        <v>41.17647058823529</v>
      </c>
      <c r="AJ366" s="10">
        <f t="shared" si="23"/>
        <v>2.9411764705882351</v>
      </c>
      <c r="AK366" s="10">
        <f t="shared" si="23"/>
        <v>-8.1967213114754092</v>
      </c>
      <c r="AL366" s="10">
        <f t="shared" si="23"/>
        <v>-12.727272727272727</v>
      </c>
    </row>
    <row r="367" spans="1:38" s="197" customFormat="1" x14ac:dyDescent="0.25">
      <c r="A367" s="393">
        <v>7</v>
      </c>
      <c r="B367" s="396" t="s">
        <v>3008</v>
      </c>
      <c r="C367" s="361">
        <v>23.04</v>
      </c>
      <c r="D367" s="361">
        <v>19.2</v>
      </c>
      <c r="E367" s="361">
        <v>16</v>
      </c>
      <c r="F367" s="82">
        <v>26</v>
      </c>
      <c r="G367" s="82">
        <v>20</v>
      </c>
      <c r="H367" s="82">
        <v>15</v>
      </c>
      <c r="I367" s="82">
        <v>40</v>
      </c>
      <c r="J367" s="82">
        <v>35</v>
      </c>
      <c r="K367" s="82">
        <v>33</v>
      </c>
      <c r="L367" s="103">
        <v>25</v>
      </c>
      <c r="M367" s="103">
        <v>19</v>
      </c>
      <c r="N367" s="103">
        <v>16</v>
      </c>
      <c r="O367" s="657">
        <v>33</v>
      </c>
      <c r="P367" s="103">
        <v>27.5</v>
      </c>
      <c r="Q367" s="103">
        <v>24</v>
      </c>
      <c r="R367" s="103">
        <v>28</v>
      </c>
      <c r="S367" s="103">
        <v>26</v>
      </c>
      <c r="T367" s="103">
        <v>24</v>
      </c>
      <c r="U367" s="107">
        <v>28</v>
      </c>
      <c r="V367" s="107">
        <v>26</v>
      </c>
      <c r="W367" s="107">
        <v>24</v>
      </c>
      <c r="X367" s="647">
        <v>1.0850694444444444</v>
      </c>
      <c r="Y367" s="647">
        <v>0.98958333333333337</v>
      </c>
      <c r="Z367" s="647">
        <v>1</v>
      </c>
      <c r="AA367" s="103">
        <v>25</v>
      </c>
      <c r="AB367" s="103">
        <v>19</v>
      </c>
      <c r="AC367" s="103">
        <v>16</v>
      </c>
      <c r="AD367" s="103">
        <v>28</v>
      </c>
      <c r="AE367" s="103">
        <v>26</v>
      </c>
      <c r="AF367" s="103">
        <v>24</v>
      </c>
      <c r="AG367" s="15">
        <f t="shared" si="22"/>
        <v>12</v>
      </c>
      <c r="AH367" s="15">
        <f t="shared" si="22"/>
        <v>36.84210526315789</v>
      </c>
      <c r="AI367" s="15">
        <f t="shared" si="22"/>
        <v>50</v>
      </c>
      <c r="AJ367" s="10">
        <f t="shared" si="23"/>
        <v>-15.151515151515152</v>
      </c>
      <c r="AK367" s="10">
        <f t="shared" si="23"/>
        <v>-5.4545454545454541</v>
      </c>
      <c r="AL367" s="10">
        <f t="shared" si="23"/>
        <v>0</v>
      </c>
    </row>
    <row r="368" spans="1:38" s="197" customFormat="1" x14ac:dyDescent="0.25">
      <c r="A368" s="393">
        <v>8</v>
      </c>
      <c r="B368" s="396" t="s">
        <v>3025</v>
      </c>
      <c r="C368" s="361">
        <v>20.16</v>
      </c>
      <c r="D368" s="361">
        <v>16.8</v>
      </c>
      <c r="E368" s="361">
        <v>14</v>
      </c>
      <c r="F368" s="332">
        <v>26</v>
      </c>
      <c r="G368" s="332">
        <v>20.399999999999999</v>
      </c>
      <c r="H368" s="332">
        <v>14</v>
      </c>
      <c r="I368" s="332">
        <v>38</v>
      </c>
      <c r="J368" s="332">
        <v>35</v>
      </c>
      <c r="K368" s="332">
        <v>32</v>
      </c>
      <c r="L368" s="103">
        <v>24</v>
      </c>
      <c r="M368" s="103">
        <v>17</v>
      </c>
      <c r="N368" s="103">
        <v>14</v>
      </c>
      <c r="O368" s="657">
        <v>32</v>
      </c>
      <c r="P368" s="103">
        <v>27.7</v>
      </c>
      <c r="Q368" s="103">
        <v>23</v>
      </c>
      <c r="R368" s="103">
        <v>28</v>
      </c>
      <c r="S368" s="103">
        <v>26</v>
      </c>
      <c r="T368" s="103">
        <v>24</v>
      </c>
      <c r="U368" s="107">
        <v>28</v>
      </c>
      <c r="V368" s="107">
        <v>26</v>
      </c>
      <c r="W368" s="107">
        <v>24</v>
      </c>
      <c r="X368" s="647">
        <v>1.1904761904761905</v>
      </c>
      <c r="Y368" s="647">
        <v>1.0119047619047619</v>
      </c>
      <c r="Z368" s="647">
        <v>1</v>
      </c>
      <c r="AA368" s="103">
        <v>24</v>
      </c>
      <c r="AB368" s="103">
        <v>17</v>
      </c>
      <c r="AC368" s="103">
        <v>14</v>
      </c>
      <c r="AD368" s="103">
        <v>28</v>
      </c>
      <c r="AE368" s="103">
        <v>26</v>
      </c>
      <c r="AF368" s="103">
        <v>24</v>
      </c>
      <c r="AG368" s="15">
        <f t="shared" si="22"/>
        <v>16.666666666666664</v>
      </c>
      <c r="AH368" s="15">
        <f t="shared" si="22"/>
        <v>52.941176470588239</v>
      </c>
      <c r="AI368" s="15">
        <f t="shared" si="22"/>
        <v>71.428571428571431</v>
      </c>
      <c r="AJ368" s="10">
        <f t="shared" si="23"/>
        <v>-12.5</v>
      </c>
      <c r="AK368" s="10">
        <f t="shared" si="23"/>
        <v>-6.1371841155234632</v>
      </c>
      <c r="AL368" s="10">
        <f t="shared" si="23"/>
        <v>4.3478260869565215</v>
      </c>
    </row>
    <row r="369" spans="1:38" s="197" customFormat="1" x14ac:dyDescent="0.25">
      <c r="A369" s="393">
        <v>9</v>
      </c>
      <c r="B369" s="396" t="s">
        <v>3037</v>
      </c>
      <c r="C369" s="361">
        <v>23.04</v>
      </c>
      <c r="D369" s="361">
        <v>19.2</v>
      </c>
      <c r="E369" s="361">
        <v>16</v>
      </c>
      <c r="F369" s="332">
        <v>23</v>
      </c>
      <c r="G369" s="332">
        <v>20</v>
      </c>
      <c r="H369" s="332">
        <v>15</v>
      </c>
      <c r="I369" s="332">
        <v>40</v>
      </c>
      <c r="J369" s="332">
        <v>36</v>
      </c>
      <c r="K369" s="332">
        <v>33</v>
      </c>
      <c r="L369" s="103">
        <v>27.428571428571427</v>
      </c>
      <c r="M369" s="103">
        <v>19.428571428571427</v>
      </c>
      <c r="N369" s="103">
        <v>16</v>
      </c>
      <c r="O369" s="657">
        <v>31.5</v>
      </c>
      <c r="P369" s="103">
        <v>28</v>
      </c>
      <c r="Q369" s="103">
        <v>24</v>
      </c>
      <c r="R369" s="103">
        <v>24</v>
      </c>
      <c r="S369" s="103">
        <v>22</v>
      </c>
      <c r="T369" s="103">
        <v>20</v>
      </c>
      <c r="U369" s="107">
        <v>24</v>
      </c>
      <c r="V369" s="107">
        <v>22</v>
      </c>
      <c r="W369" s="107">
        <v>20</v>
      </c>
      <c r="X369" s="647">
        <v>1.1904761904761905</v>
      </c>
      <c r="Y369" s="647">
        <v>1.0119047619047619</v>
      </c>
      <c r="Z369" s="647">
        <v>1</v>
      </c>
      <c r="AA369" s="103">
        <v>27.428571428571427</v>
      </c>
      <c r="AB369" s="103">
        <v>19.428571428571427</v>
      </c>
      <c r="AC369" s="103">
        <v>16</v>
      </c>
      <c r="AD369" s="103">
        <v>24</v>
      </c>
      <c r="AE369" s="103">
        <v>22</v>
      </c>
      <c r="AF369" s="103">
        <v>20</v>
      </c>
      <c r="AG369" s="15">
        <f t="shared" si="22"/>
        <v>-12.499999999999995</v>
      </c>
      <c r="AH369" s="15">
        <f t="shared" si="22"/>
        <v>13.235294117647067</v>
      </c>
      <c r="AI369" s="15">
        <f t="shared" si="22"/>
        <v>25</v>
      </c>
      <c r="AJ369" s="10">
        <f t="shared" si="23"/>
        <v>-23.809523809523807</v>
      </c>
      <c r="AK369" s="10">
        <f t="shared" si="23"/>
        <v>-21.428571428571427</v>
      </c>
      <c r="AL369" s="10">
        <f t="shared" si="23"/>
        <v>-16.666666666666664</v>
      </c>
    </row>
    <row r="370" spans="1:38" s="197" customFormat="1" x14ac:dyDescent="0.25">
      <c r="A370" s="393">
        <v>10</v>
      </c>
      <c r="B370" s="396" t="s">
        <v>3047</v>
      </c>
      <c r="C370" s="361">
        <v>20.16</v>
      </c>
      <c r="D370" s="361">
        <v>16.8</v>
      </c>
      <c r="E370" s="361">
        <v>14</v>
      </c>
      <c r="F370" s="332">
        <v>26</v>
      </c>
      <c r="G370" s="332">
        <v>20.399999999999999</v>
      </c>
      <c r="H370" s="332">
        <v>15.400000000000002</v>
      </c>
      <c r="I370" s="332">
        <v>38</v>
      </c>
      <c r="J370" s="332">
        <v>35</v>
      </c>
      <c r="K370" s="332">
        <v>32</v>
      </c>
      <c r="L370" s="103">
        <v>24</v>
      </c>
      <c r="M370" s="103">
        <v>24</v>
      </c>
      <c r="N370" s="103">
        <v>17</v>
      </c>
      <c r="O370" s="657">
        <v>32</v>
      </c>
      <c r="P370" s="103">
        <v>27.7</v>
      </c>
      <c r="Q370" s="103">
        <v>23.700000000000003</v>
      </c>
      <c r="R370" s="103">
        <v>35</v>
      </c>
      <c r="S370" s="103">
        <v>28</v>
      </c>
      <c r="T370" s="103">
        <v>24</v>
      </c>
      <c r="U370" s="107">
        <v>35</v>
      </c>
      <c r="V370" s="107">
        <v>28</v>
      </c>
      <c r="W370" s="107">
        <v>24</v>
      </c>
      <c r="X370" s="647">
        <v>1.1904761904761905</v>
      </c>
      <c r="Y370" s="647">
        <v>1.4285714285714286</v>
      </c>
      <c r="Z370" s="647">
        <v>1.2142857142857142</v>
      </c>
      <c r="AA370" s="103">
        <v>24</v>
      </c>
      <c r="AB370" s="103">
        <v>24</v>
      </c>
      <c r="AC370" s="103">
        <v>17</v>
      </c>
      <c r="AD370" s="103">
        <v>35</v>
      </c>
      <c r="AE370" s="103">
        <v>28</v>
      </c>
      <c r="AF370" s="103">
        <v>24</v>
      </c>
      <c r="AG370" s="15">
        <f t="shared" si="22"/>
        <v>45.833333333333329</v>
      </c>
      <c r="AH370" s="15">
        <f t="shared" si="22"/>
        <v>16.666666666666664</v>
      </c>
      <c r="AI370" s="15">
        <f t="shared" si="22"/>
        <v>41.17647058823529</v>
      </c>
      <c r="AJ370" s="10">
        <f t="shared" si="23"/>
        <v>9.375</v>
      </c>
      <c r="AK370" s="10">
        <f t="shared" si="23"/>
        <v>1.0830324909747318</v>
      </c>
      <c r="AL370" s="10">
        <f t="shared" si="23"/>
        <v>1.2658227848101145</v>
      </c>
    </row>
    <row r="371" spans="1:38" s="197" customFormat="1" x14ac:dyDescent="0.25">
      <c r="A371" s="393">
        <v>11</v>
      </c>
      <c r="B371" s="396" t="s">
        <v>3083</v>
      </c>
      <c r="C371" s="361">
        <v>20.16</v>
      </c>
      <c r="D371" s="361">
        <v>16.8</v>
      </c>
      <c r="E371" s="361">
        <v>14</v>
      </c>
      <c r="F371" s="397">
        <v>26</v>
      </c>
      <c r="G371" s="397">
        <v>20.399999999999999</v>
      </c>
      <c r="H371" s="397">
        <v>15.400000000000002</v>
      </c>
      <c r="I371" s="332">
        <v>41</v>
      </c>
      <c r="J371" s="332">
        <v>38</v>
      </c>
      <c r="K371" s="332">
        <v>35</v>
      </c>
      <c r="L371" s="103">
        <v>30</v>
      </c>
      <c r="M371" s="103">
        <v>22</v>
      </c>
      <c r="N371" s="103">
        <v>15</v>
      </c>
      <c r="O371" s="657">
        <v>33.5</v>
      </c>
      <c r="P371" s="103">
        <v>29.2</v>
      </c>
      <c r="Q371" s="103">
        <v>25.200000000000003</v>
      </c>
      <c r="R371" s="103">
        <v>28</v>
      </c>
      <c r="S371" s="103">
        <v>26</v>
      </c>
      <c r="T371" s="103">
        <v>24</v>
      </c>
      <c r="U371" s="107">
        <v>28</v>
      </c>
      <c r="V371" s="107">
        <v>26</v>
      </c>
      <c r="W371" s="107">
        <v>24</v>
      </c>
      <c r="X371" s="647">
        <v>1.4880952380952381</v>
      </c>
      <c r="Y371" s="647">
        <v>1.3095238095238095</v>
      </c>
      <c r="Z371" s="647">
        <v>1.0714285714285714</v>
      </c>
      <c r="AA371" s="103">
        <v>30</v>
      </c>
      <c r="AB371" s="103">
        <v>22</v>
      </c>
      <c r="AC371" s="103">
        <v>15</v>
      </c>
      <c r="AD371" s="103">
        <v>28</v>
      </c>
      <c r="AE371" s="103">
        <v>26</v>
      </c>
      <c r="AF371" s="103">
        <v>24</v>
      </c>
      <c r="AG371" s="15">
        <f t="shared" si="22"/>
        <v>-6.666666666666667</v>
      </c>
      <c r="AH371" s="15">
        <f t="shared" si="22"/>
        <v>18.181818181818183</v>
      </c>
      <c r="AI371" s="15">
        <f t="shared" si="22"/>
        <v>60</v>
      </c>
      <c r="AJ371" s="10">
        <f t="shared" si="23"/>
        <v>-16.417910447761194</v>
      </c>
      <c r="AK371" s="10">
        <f t="shared" si="23"/>
        <v>-10.958904109589039</v>
      </c>
      <c r="AL371" s="10">
        <f t="shared" si="23"/>
        <v>-4.7619047619047725</v>
      </c>
    </row>
    <row r="372" spans="1:38" s="197" customFormat="1" x14ac:dyDescent="0.25">
      <c r="A372" s="393">
        <v>12</v>
      </c>
      <c r="B372" s="396" t="s">
        <v>3181</v>
      </c>
      <c r="C372" s="361">
        <v>20.16</v>
      </c>
      <c r="D372" s="361">
        <v>16.8</v>
      </c>
      <c r="E372" s="361">
        <v>14</v>
      </c>
      <c r="F372" s="332">
        <v>26</v>
      </c>
      <c r="G372" s="332">
        <v>20.399999999999999</v>
      </c>
      <c r="H372" s="332">
        <v>14</v>
      </c>
      <c r="I372" s="332">
        <v>35</v>
      </c>
      <c r="J372" s="332">
        <v>30</v>
      </c>
      <c r="K372" s="332">
        <v>28</v>
      </c>
      <c r="L372" s="103">
        <v>25</v>
      </c>
      <c r="M372" s="103">
        <v>23</v>
      </c>
      <c r="N372" s="103">
        <v>14</v>
      </c>
      <c r="O372" s="657">
        <v>31</v>
      </c>
      <c r="P372" s="103">
        <v>25.2</v>
      </c>
      <c r="Q372" s="103">
        <v>21</v>
      </c>
      <c r="R372" s="103">
        <v>28</v>
      </c>
      <c r="S372" s="103">
        <v>26</v>
      </c>
      <c r="T372" s="103">
        <v>24</v>
      </c>
      <c r="U372" s="107">
        <v>28</v>
      </c>
      <c r="V372" s="107">
        <v>26</v>
      </c>
      <c r="W372" s="107">
        <v>24</v>
      </c>
      <c r="X372" s="647">
        <v>1.2400793650793651</v>
      </c>
      <c r="Y372" s="647">
        <v>1.3690476190476191</v>
      </c>
      <c r="Z372" s="647">
        <v>1</v>
      </c>
      <c r="AA372" s="103">
        <v>25</v>
      </c>
      <c r="AB372" s="103">
        <v>23</v>
      </c>
      <c r="AC372" s="103">
        <v>14</v>
      </c>
      <c r="AD372" s="103">
        <v>28</v>
      </c>
      <c r="AE372" s="103">
        <v>26</v>
      </c>
      <c r="AF372" s="103">
        <v>24</v>
      </c>
      <c r="AG372" s="15">
        <f t="shared" si="22"/>
        <v>12</v>
      </c>
      <c r="AH372" s="15">
        <f t="shared" si="22"/>
        <v>13.043478260869565</v>
      </c>
      <c r="AI372" s="15">
        <f t="shared" si="22"/>
        <v>71.428571428571431</v>
      </c>
      <c r="AJ372" s="10">
        <f t="shared" si="23"/>
        <v>-9.67741935483871</v>
      </c>
      <c r="AK372" s="10">
        <f t="shared" si="23"/>
        <v>3.1746031746031771</v>
      </c>
      <c r="AL372" s="10">
        <f t="shared" si="23"/>
        <v>14.285714285714285</v>
      </c>
    </row>
    <row r="373" spans="1:38" s="197" customFormat="1" x14ac:dyDescent="0.25">
      <c r="A373" s="359" t="s">
        <v>2970</v>
      </c>
      <c r="B373" s="360" t="s">
        <v>881</v>
      </c>
      <c r="C373" s="369"/>
      <c r="D373" s="369"/>
      <c r="E373" s="361"/>
      <c r="F373" s="362"/>
      <c r="G373" s="362"/>
      <c r="H373" s="362"/>
      <c r="I373" s="363"/>
      <c r="J373" s="363"/>
      <c r="K373" s="363"/>
      <c r="L373" s="103"/>
      <c r="M373" s="103"/>
      <c r="N373" s="103"/>
      <c r="O373" s="657"/>
      <c r="P373" s="103"/>
      <c r="Q373" s="103"/>
      <c r="R373" s="103"/>
      <c r="S373" s="103"/>
      <c r="T373" s="103"/>
      <c r="U373" s="107"/>
      <c r="V373" s="107"/>
      <c r="W373" s="107"/>
      <c r="X373" s="643"/>
      <c r="Y373" s="643"/>
      <c r="Z373" s="643"/>
      <c r="AA373" s="103"/>
      <c r="AB373" s="103"/>
      <c r="AC373" s="103"/>
      <c r="AD373" s="103"/>
      <c r="AE373" s="103"/>
      <c r="AF373" s="103"/>
      <c r="AG373" s="15"/>
      <c r="AH373" s="15"/>
      <c r="AI373" s="15"/>
      <c r="AJ373" s="10"/>
      <c r="AK373" s="10"/>
      <c r="AL373" s="10"/>
    </row>
    <row r="374" spans="1:38" s="197" customFormat="1" x14ac:dyDescent="0.25">
      <c r="A374" s="393">
        <v>1</v>
      </c>
      <c r="B374" s="394" t="s">
        <v>3179</v>
      </c>
      <c r="C374" s="361">
        <v>14</v>
      </c>
      <c r="D374" s="361">
        <v>13</v>
      </c>
      <c r="E374" s="361">
        <v>12</v>
      </c>
      <c r="F374" s="332">
        <v>14</v>
      </c>
      <c r="G374" s="332">
        <v>13</v>
      </c>
      <c r="H374" s="332">
        <v>12</v>
      </c>
      <c r="I374" s="332">
        <v>18</v>
      </c>
      <c r="J374" s="332">
        <v>15</v>
      </c>
      <c r="K374" s="332">
        <v>13</v>
      </c>
      <c r="L374" s="103">
        <v>14</v>
      </c>
      <c r="M374" s="103">
        <v>13</v>
      </c>
      <c r="N374" s="103">
        <v>12</v>
      </c>
      <c r="O374" s="657">
        <v>16</v>
      </c>
      <c r="P374" s="103">
        <v>14</v>
      </c>
      <c r="Q374" s="103">
        <v>12.5</v>
      </c>
      <c r="R374" s="103">
        <v>20</v>
      </c>
      <c r="S374" s="103">
        <v>18</v>
      </c>
      <c r="T374" s="103">
        <v>16</v>
      </c>
      <c r="U374" s="107">
        <v>20</v>
      </c>
      <c r="V374" s="107">
        <v>18</v>
      </c>
      <c r="W374" s="107">
        <v>16</v>
      </c>
      <c r="X374" s="647">
        <v>1</v>
      </c>
      <c r="Y374" s="647">
        <v>1</v>
      </c>
      <c r="Z374" s="647">
        <v>1</v>
      </c>
      <c r="AA374" s="103">
        <v>14</v>
      </c>
      <c r="AB374" s="103">
        <v>13</v>
      </c>
      <c r="AC374" s="103">
        <v>12</v>
      </c>
      <c r="AD374" s="103">
        <v>20</v>
      </c>
      <c r="AE374" s="103">
        <v>18</v>
      </c>
      <c r="AF374" s="103">
        <v>16</v>
      </c>
      <c r="AG374" s="15">
        <f t="shared" si="22"/>
        <v>42.857142857142854</v>
      </c>
      <c r="AH374" s="15">
        <f t="shared" si="22"/>
        <v>38.461538461538467</v>
      </c>
      <c r="AI374" s="15">
        <f t="shared" si="22"/>
        <v>33.333333333333329</v>
      </c>
      <c r="AJ374" s="10">
        <f t="shared" si="23"/>
        <v>25</v>
      </c>
      <c r="AK374" s="10">
        <f t="shared" si="23"/>
        <v>28.571428571428569</v>
      </c>
      <c r="AL374" s="10">
        <f t="shared" si="23"/>
        <v>28.000000000000004</v>
      </c>
    </row>
    <row r="375" spans="1:38" s="197" customFormat="1" x14ac:dyDescent="0.25">
      <c r="A375" s="393">
        <v>2</v>
      </c>
      <c r="B375" s="394" t="s">
        <v>3180</v>
      </c>
      <c r="C375" s="361">
        <v>14.399999999999999</v>
      </c>
      <c r="D375" s="361">
        <v>12</v>
      </c>
      <c r="E375" s="361">
        <v>10</v>
      </c>
      <c r="F375" s="332">
        <v>14</v>
      </c>
      <c r="G375" s="332">
        <v>12</v>
      </c>
      <c r="H375" s="332">
        <v>10</v>
      </c>
      <c r="I375" s="332">
        <v>17</v>
      </c>
      <c r="J375" s="332">
        <v>15</v>
      </c>
      <c r="K375" s="332">
        <v>12</v>
      </c>
      <c r="L375" s="103">
        <v>24</v>
      </c>
      <c r="M375" s="103">
        <v>19</v>
      </c>
      <c r="N375" s="103">
        <v>13</v>
      </c>
      <c r="O375" s="657">
        <v>15.5</v>
      </c>
      <c r="P375" s="103">
        <v>13.5</v>
      </c>
      <c r="Q375" s="103">
        <v>11</v>
      </c>
      <c r="R375" s="103">
        <v>20</v>
      </c>
      <c r="S375" s="103">
        <v>18</v>
      </c>
      <c r="T375" s="103">
        <v>16</v>
      </c>
      <c r="U375" s="107">
        <v>20</v>
      </c>
      <c r="V375" s="107">
        <v>18</v>
      </c>
      <c r="W375" s="107">
        <v>16</v>
      </c>
      <c r="X375" s="647">
        <v>1.6666666666666667</v>
      </c>
      <c r="Y375" s="647">
        <v>1.5833333333333333</v>
      </c>
      <c r="Z375" s="647">
        <v>1.3</v>
      </c>
      <c r="AA375" s="103">
        <v>24</v>
      </c>
      <c r="AB375" s="103">
        <v>19</v>
      </c>
      <c r="AC375" s="103">
        <v>13</v>
      </c>
      <c r="AD375" s="103">
        <v>20</v>
      </c>
      <c r="AE375" s="103">
        <v>18</v>
      </c>
      <c r="AF375" s="103">
        <v>16</v>
      </c>
      <c r="AG375" s="15">
        <f t="shared" si="22"/>
        <v>-16.666666666666664</v>
      </c>
      <c r="AH375" s="15">
        <f t="shared" si="22"/>
        <v>-5.2631578947368416</v>
      </c>
      <c r="AI375" s="15">
        <f t="shared" si="22"/>
        <v>23.076923076923077</v>
      </c>
      <c r="AJ375" s="10">
        <f t="shared" si="23"/>
        <v>29.032258064516132</v>
      </c>
      <c r="AK375" s="10">
        <f t="shared" si="23"/>
        <v>33.333333333333329</v>
      </c>
      <c r="AL375" s="10">
        <f t="shared" si="23"/>
        <v>45.454545454545453</v>
      </c>
    </row>
    <row r="376" spans="1:38" s="197" customFormat="1" x14ac:dyDescent="0.25">
      <c r="A376" s="393">
        <v>3</v>
      </c>
      <c r="B376" s="394" t="s">
        <v>2902</v>
      </c>
      <c r="C376" s="361">
        <v>12</v>
      </c>
      <c r="D376" s="361">
        <v>10</v>
      </c>
      <c r="E376" s="361">
        <v>8</v>
      </c>
      <c r="F376" s="332">
        <v>12</v>
      </c>
      <c r="G376" s="332">
        <v>10</v>
      </c>
      <c r="H376" s="332">
        <v>8</v>
      </c>
      <c r="I376" s="332">
        <v>16</v>
      </c>
      <c r="J376" s="332">
        <v>15</v>
      </c>
      <c r="K376" s="332">
        <v>14</v>
      </c>
      <c r="L376" s="103">
        <v>12</v>
      </c>
      <c r="M376" s="103">
        <v>10</v>
      </c>
      <c r="N376" s="103">
        <v>8</v>
      </c>
      <c r="O376" s="657">
        <v>14</v>
      </c>
      <c r="P376" s="103">
        <v>12.5</v>
      </c>
      <c r="Q376" s="103">
        <v>11</v>
      </c>
      <c r="R376" s="103">
        <v>19</v>
      </c>
      <c r="S376" s="103">
        <v>17</v>
      </c>
      <c r="T376" s="103">
        <v>15</v>
      </c>
      <c r="U376" s="107">
        <v>19</v>
      </c>
      <c r="V376" s="107">
        <v>17</v>
      </c>
      <c r="W376" s="107">
        <v>15</v>
      </c>
      <c r="X376" s="647">
        <v>1</v>
      </c>
      <c r="Y376" s="647">
        <v>1</v>
      </c>
      <c r="Z376" s="647">
        <v>1</v>
      </c>
      <c r="AA376" s="103">
        <v>12</v>
      </c>
      <c r="AB376" s="103">
        <v>10</v>
      </c>
      <c r="AC376" s="103">
        <v>8</v>
      </c>
      <c r="AD376" s="103">
        <v>19</v>
      </c>
      <c r="AE376" s="103">
        <v>17</v>
      </c>
      <c r="AF376" s="103">
        <v>15</v>
      </c>
      <c r="AG376" s="15">
        <f t="shared" si="22"/>
        <v>58.333333333333336</v>
      </c>
      <c r="AH376" s="15">
        <f t="shared" si="22"/>
        <v>70</v>
      </c>
      <c r="AI376" s="15">
        <f t="shared" si="22"/>
        <v>87.5</v>
      </c>
      <c r="AJ376" s="10">
        <f t="shared" si="23"/>
        <v>35.714285714285715</v>
      </c>
      <c r="AK376" s="10">
        <f t="shared" si="23"/>
        <v>36</v>
      </c>
      <c r="AL376" s="10">
        <f t="shared" si="23"/>
        <v>36.363636363636367</v>
      </c>
    </row>
    <row r="377" spans="1:38" s="197" customFormat="1" x14ac:dyDescent="0.25">
      <c r="A377" s="393">
        <v>4</v>
      </c>
      <c r="B377" s="394" t="s">
        <v>2948</v>
      </c>
      <c r="C377" s="361">
        <v>12</v>
      </c>
      <c r="D377" s="361">
        <v>10</v>
      </c>
      <c r="E377" s="361">
        <v>8</v>
      </c>
      <c r="F377" s="332">
        <v>12</v>
      </c>
      <c r="G377" s="332">
        <v>10</v>
      </c>
      <c r="H377" s="332">
        <v>8</v>
      </c>
      <c r="I377" s="332">
        <v>15</v>
      </c>
      <c r="J377" s="332">
        <v>13</v>
      </c>
      <c r="K377" s="332">
        <v>11</v>
      </c>
      <c r="L377" s="103">
        <v>17</v>
      </c>
      <c r="M377" s="103">
        <v>12</v>
      </c>
      <c r="N377" s="103">
        <v>8</v>
      </c>
      <c r="O377" s="657">
        <v>13.5</v>
      </c>
      <c r="P377" s="103">
        <v>11.5</v>
      </c>
      <c r="Q377" s="103">
        <v>9.5</v>
      </c>
      <c r="R377" s="103">
        <v>19</v>
      </c>
      <c r="S377" s="103">
        <v>17</v>
      </c>
      <c r="T377" s="103">
        <v>15</v>
      </c>
      <c r="U377" s="107">
        <v>19</v>
      </c>
      <c r="V377" s="107">
        <v>17</v>
      </c>
      <c r="W377" s="107">
        <v>15</v>
      </c>
      <c r="X377" s="647">
        <v>1.4166666666666667</v>
      </c>
      <c r="Y377" s="647">
        <v>1.2</v>
      </c>
      <c r="Z377" s="647">
        <v>1</v>
      </c>
      <c r="AA377" s="103">
        <v>17</v>
      </c>
      <c r="AB377" s="103">
        <v>12</v>
      </c>
      <c r="AC377" s="103">
        <v>8</v>
      </c>
      <c r="AD377" s="103">
        <v>19</v>
      </c>
      <c r="AE377" s="103">
        <v>17</v>
      </c>
      <c r="AF377" s="103">
        <v>15</v>
      </c>
      <c r="AG377" s="15">
        <f t="shared" si="22"/>
        <v>11.76470588235294</v>
      </c>
      <c r="AH377" s="15">
        <f t="shared" si="22"/>
        <v>41.666666666666671</v>
      </c>
      <c r="AI377" s="15">
        <f t="shared" si="22"/>
        <v>87.5</v>
      </c>
      <c r="AJ377" s="10">
        <f t="shared" si="23"/>
        <v>40.74074074074074</v>
      </c>
      <c r="AK377" s="10">
        <f t="shared" si="23"/>
        <v>47.826086956521742</v>
      </c>
      <c r="AL377" s="10">
        <f t="shared" si="23"/>
        <v>57.894736842105267</v>
      </c>
    </row>
    <row r="378" spans="1:38" s="197" customFormat="1" x14ac:dyDescent="0.25">
      <c r="A378" s="393">
        <v>5</v>
      </c>
      <c r="B378" s="394" t="s">
        <v>2971</v>
      </c>
      <c r="C378" s="361">
        <v>12</v>
      </c>
      <c r="D378" s="361">
        <v>10</v>
      </c>
      <c r="E378" s="361">
        <v>8</v>
      </c>
      <c r="F378" s="332">
        <v>12</v>
      </c>
      <c r="G378" s="332">
        <v>10</v>
      </c>
      <c r="H378" s="332">
        <v>8</v>
      </c>
      <c r="I378" s="332">
        <v>14</v>
      </c>
      <c r="J378" s="332">
        <v>12</v>
      </c>
      <c r="K378" s="332">
        <v>11</v>
      </c>
      <c r="L378" s="103">
        <v>12</v>
      </c>
      <c r="M378" s="103">
        <v>10</v>
      </c>
      <c r="N378" s="103">
        <v>8</v>
      </c>
      <c r="O378" s="657">
        <v>13</v>
      </c>
      <c r="P378" s="103">
        <v>11</v>
      </c>
      <c r="Q378" s="103">
        <v>9.5</v>
      </c>
      <c r="R378" s="103">
        <v>17</v>
      </c>
      <c r="S378" s="103">
        <v>15</v>
      </c>
      <c r="T378" s="103">
        <v>14</v>
      </c>
      <c r="U378" s="107">
        <v>17</v>
      </c>
      <c r="V378" s="107">
        <v>15</v>
      </c>
      <c r="W378" s="107">
        <v>14</v>
      </c>
      <c r="X378" s="647">
        <v>1</v>
      </c>
      <c r="Y378" s="647">
        <v>1</v>
      </c>
      <c r="Z378" s="647">
        <v>1</v>
      </c>
      <c r="AA378" s="103">
        <v>12</v>
      </c>
      <c r="AB378" s="103">
        <v>10</v>
      </c>
      <c r="AC378" s="103">
        <v>8</v>
      </c>
      <c r="AD378" s="103">
        <v>17</v>
      </c>
      <c r="AE378" s="103">
        <v>15</v>
      </c>
      <c r="AF378" s="103">
        <v>14</v>
      </c>
      <c r="AG378" s="15">
        <f t="shared" si="22"/>
        <v>41.666666666666671</v>
      </c>
      <c r="AH378" s="15">
        <f t="shared" si="22"/>
        <v>50</v>
      </c>
      <c r="AI378" s="15">
        <f t="shared" si="22"/>
        <v>75</v>
      </c>
      <c r="AJ378" s="10">
        <f t="shared" si="23"/>
        <v>30.76923076923077</v>
      </c>
      <c r="AK378" s="10">
        <f t="shared" si="23"/>
        <v>36.363636363636367</v>
      </c>
      <c r="AL378" s="10">
        <f t="shared" si="23"/>
        <v>47.368421052631575</v>
      </c>
    </row>
    <row r="379" spans="1:38" s="197" customFormat="1" x14ac:dyDescent="0.25">
      <c r="A379" s="393">
        <v>6</v>
      </c>
      <c r="B379" s="396" t="s">
        <v>2986</v>
      </c>
      <c r="C379" s="361">
        <v>10</v>
      </c>
      <c r="D379" s="361">
        <v>9</v>
      </c>
      <c r="E379" s="361">
        <v>8</v>
      </c>
      <c r="F379" s="332">
        <v>10</v>
      </c>
      <c r="G379" s="332">
        <v>9</v>
      </c>
      <c r="H379" s="332">
        <v>8</v>
      </c>
      <c r="I379" s="332">
        <v>13</v>
      </c>
      <c r="J379" s="332">
        <v>12</v>
      </c>
      <c r="K379" s="332">
        <v>10</v>
      </c>
      <c r="L379" s="103">
        <v>10</v>
      </c>
      <c r="M379" s="103">
        <v>9</v>
      </c>
      <c r="N379" s="103">
        <v>8</v>
      </c>
      <c r="O379" s="657">
        <v>11.5</v>
      </c>
      <c r="P379" s="103">
        <v>10.5</v>
      </c>
      <c r="Q379" s="103">
        <v>9</v>
      </c>
      <c r="R379" s="103">
        <v>20</v>
      </c>
      <c r="S379" s="103">
        <v>18</v>
      </c>
      <c r="T379" s="103">
        <v>16</v>
      </c>
      <c r="U379" s="107">
        <v>20</v>
      </c>
      <c r="V379" s="107">
        <v>18</v>
      </c>
      <c r="W379" s="107">
        <v>16</v>
      </c>
      <c r="X379" s="647">
        <v>1</v>
      </c>
      <c r="Y379" s="647">
        <v>1</v>
      </c>
      <c r="Z379" s="647">
        <v>1</v>
      </c>
      <c r="AA379" s="103">
        <v>10</v>
      </c>
      <c r="AB379" s="103">
        <v>9</v>
      </c>
      <c r="AC379" s="103">
        <v>8</v>
      </c>
      <c r="AD379" s="103">
        <v>20</v>
      </c>
      <c r="AE379" s="103">
        <v>18</v>
      </c>
      <c r="AF379" s="103">
        <v>16</v>
      </c>
      <c r="AG379" s="15">
        <f t="shared" si="22"/>
        <v>100</v>
      </c>
      <c r="AH379" s="15">
        <f t="shared" si="22"/>
        <v>100</v>
      </c>
      <c r="AI379" s="15">
        <f t="shared" si="22"/>
        <v>100</v>
      </c>
      <c r="AJ379" s="10">
        <f t="shared" si="23"/>
        <v>73.91304347826086</v>
      </c>
      <c r="AK379" s="10">
        <f t="shared" si="23"/>
        <v>71.428571428571431</v>
      </c>
      <c r="AL379" s="10">
        <f t="shared" si="23"/>
        <v>77.777777777777786</v>
      </c>
    </row>
    <row r="380" spans="1:38" s="197" customFormat="1" x14ac:dyDescent="0.25">
      <c r="A380" s="393">
        <v>7</v>
      </c>
      <c r="B380" s="396" t="s">
        <v>3008</v>
      </c>
      <c r="C380" s="361">
        <v>12</v>
      </c>
      <c r="D380" s="361">
        <v>10</v>
      </c>
      <c r="E380" s="361">
        <v>8</v>
      </c>
      <c r="F380" s="332">
        <v>12</v>
      </c>
      <c r="G380" s="332">
        <v>10</v>
      </c>
      <c r="H380" s="332">
        <v>8</v>
      </c>
      <c r="I380" s="332">
        <v>19</v>
      </c>
      <c r="J380" s="332">
        <v>16</v>
      </c>
      <c r="K380" s="332">
        <v>13</v>
      </c>
      <c r="L380" s="103">
        <v>12</v>
      </c>
      <c r="M380" s="103">
        <v>10</v>
      </c>
      <c r="N380" s="103">
        <v>8</v>
      </c>
      <c r="O380" s="657">
        <v>15.5</v>
      </c>
      <c r="P380" s="103">
        <v>13</v>
      </c>
      <c r="Q380" s="103">
        <v>10.5</v>
      </c>
      <c r="R380" s="103">
        <v>19</v>
      </c>
      <c r="S380" s="103">
        <v>17</v>
      </c>
      <c r="T380" s="103">
        <v>15</v>
      </c>
      <c r="U380" s="107">
        <v>19</v>
      </c>
      <c r="V380" s="107">
        <v>17</v>
      </c>
      <c r="W380" s="107">
        <v>15</v>
      </c>
      <c r="X380" s="647">
        <v>1</v>
      </c>
      <c r="Y380" s="647">
        <v>1</v>
      </c>
      <c r="Z380" s="647">
        <v>1</v>
      </c>
      <c r="AA380" s="103">
        <v>12</v>
      </c>
      <c r="AB380" s="103">
        <v>10</v>
      </c>
      <c r="AC380" s="103">
        <v>8</v>
      </c>
      <c r="AD380" s="103">
        <v>19</v>
      </c>
      <c r="AE380" s="103">
        <v>17</v>
      </c>
      <c r="AF380" s="103">
        <v>15</v>
      </c>
      <c r="AG380" s="15">
        <f t="shared" si="22"/>
        <v>58.333333333333336</v>
      </c>
      <c r="AH380" s="15">
        <f t="shared" si="22"/>
        <v>70</v>
      </c>
      <c r="AI380" s="15">
        <f t="shared" si="22"/>
        <v>87.5</v>
      </c>
      <c r="AJ380" s="10">
        <f t="shared" si="23"/>
        <v>22.58064516129032</v>
      </c>
      <c r="AK380" s="10">
        <f t="shared" si="23"/>
        <v>30.76923076923077</v>
      </c>
      <c r="AL380" s="10">
        <f t="shared" si="23"/>
        <v>42.857142857142854</v>
      </c>
    </row>
    <row r="381" spans="1:38" s="197" customFormat="1" x14ac:dyDescent="0.25">
      <c r="A381" s="393">
        <v>8</v>
      </c>
      <c r="B381" s="396" t="s">
        <v>3025</v>
      </c>
      <c r="C381" s="361">
        <v>12</v>
      </c>
      <c r="D381" s="361">
        <v>11</v>
      </c>
      <c r="E381" s="361">
        <v>10</v>
      </c>
      <c r="F381" s="332">
        <v>12</v>
      </c>
      <c r="G381" s="332">
        <v>11</v>
      </c>
      <c r="H381" s="332">
        <v>10</v>
      </c>
      <c r="I381" s="332">
        <v>13</v>
      </c>
      <c r="J381" s="332">
        <v>12</v>
      </c>
      <c r="K381" s="332">
        <v>11</v>
      </c>
      <c r="L381" s="103">
        <v>12</v>
      </c>
      <c r="M381" s="103">
        <v>11</v>
      </c>
      <c r="N381" s="103">
        <v>10</v>
      </c>
      <c r="O381" s="657">
        <v>12.5</v>
      </c>
      <c r="P381" s="103">
        <v>11.5</v>
      </c>
      <c r="Q381" s="103">
        <v>10.5</v>
      </c>
      <c r="R381" s="103">
        <v>20</v>
      </c>
      <c r="S381" s="103">
        <v>18</v>
      </c>
      <c r="T381" s="103">
        <v>16</v>
      </c>
      <c r="U381" s="107">
        <v>20</v>
      </c>
      <c r="V381" s="107">
        <v>18</v>
      </c>
      <c r="W381" s="107">
        <v>16</v>
      </c>
      <c r="X381" s="647">
        <v>1</v>
      </c>
      <c r="Y381" s="647">
        <v>1</v>
      </c>
      <c r="Z381" s="647">
        <v>1</v>
      </c>
      <c r="AA381" s="103">
        <v>12</v>
      </c>
      <c r="AB381" s="103">
        <v>11</v>
      </c>
      <c r="AC381" s="103">
        <v>10</v>
      </c>
      <c r="AD381" s="103">
        <v>20</v>
      </c>
      <c r="AE381" s="103">
        <v>18</v>
      </c>
      <c r="AF381" s="103">
        <v>16</v>
      </c>
      <c r="AG381" s="15">
        <f t="shared" si="22"/>
        <v>66.666666666666657</v>
      </c>
      <c r="AH381" s="15">
        <f t="shared" si="22"/>
        <v>63.636363636363633</v>
      </c>
      <c r="AI381" s="15">
        <f t="shared" si="22"/>
        <v>60</v>
      </c>
      <c r="AJ381" s="10">
        <f t="shared" si="23"/>
        <v>60</v>
      </c>
      <c r="AK381" s="10">
        <f t="shared" si="23"/>
        <v>56.521739130434781</v>
      </c>
      <c r="AL381" s="10">
        <f t="shared" si="23"/>
        <v>52.380952380952387</v>
      </c>
    </row>
    <row r="382" spans="1:38" s="197" customFormat="1" x14ac:dyDescent="0.25">
      <c r="A382" s="393">
        <v>9</v>
      </c>
      <c r="B382" s="396" t="s">
        <v>3037</v>
      </c>
      <c r="C382" s="361">
        <v>12</v>
      </c>
      <c r="D382" s="361">
        <v>10</v>
      </c>
      <c r="E382" s="361">
        <v>8</v>
      </c>
      <c r="F382" s="332">
        <v>12</v>
      </c>
      <c r="G382" s="332">
        <v>10</v>
      </c>
      <c r="H382" s="332">
        <v>8</v>
      </c>
      <c r="I382" s="332">
        <v>13</v>
      </c>
      <c r="J382" s="332">
        <v>11</v>
      </c>
      <c r="K382" s="332">
        <v>10</v>
      </c>
      <c r="L382" s="103">
        <v>12</v>
      </c>
      <c r="M382" s="103">
        <v>10</v>
      </c>
      <c r="N382" s="103">
        <v>8</v>
      </c>
      <c r="O382" s="657">
        <v>12.5</v>
      </c>
      <c r="P382" s="103">
        <v>10.5</v>
      </c>
      <c r="Q382" s="103">
        <v>9</v>
      </c>
      <c r="R382" s="103">
        <v>20</v>
      </c>
      <c r="S382" s="103">
        <v>18</v>
      </c>
      <c r="T382" s="103">
        <v>16</v>
      </c>
      <c r="U382" s="107">
        <v>20</v>
      </c>
      <c r="V382" s="107">
        <v>18</v>
      </c>
      <c r="W382" s="107">
        <v>16</v>
      </c>
      <c r="X382" s="647">
        <v>1</v>
      </c>
      <c r="Y382" s="647">
        <v>1</v>
      </c>
      <c r="Z382" s="647">
        <v>1</v>
      </c>
      <c r="AA382" s="103">
        <v>12</v>
      </c>
      <c r="AB382" s="103">
        <v>10</v>
      </c>
      <c r="AC382" s="103">
        <v>8</v>
      </c>
      <c r="AD382" s="103">
        <v>20</v>
      </c>
      <c r="AE382" s="103">
        <v>18</v>
      </c>
      <c r="AF382" s="103">
        <v>16</v>
      </c>
      <c r="AG382" s="15">
        <f t="shared" si="22"/>
        <v>66.666666666666657</v>
      </c>
      <c r="AH382" s="15">
        <f t="shared" si="22"/>
        <v>80</v>
      </c>
      <c r="AI382" s="15">
        <f t="shared" si="22"/>
        <v>100</v>
      </c>
      <c r="AJ382" s="10">
        <f t="shared" si="23"/>
        <v>60</v>
      </c>
      <c r="AK382" s="10">
        <f t="shared" si="23"/>
        <v>71.428571428571431</v>
      </c>
      <c r="AL382" s="10">
        <f t="shared" si="23"/>
        <v>77.777777777777786</v>
      </c>
    </row>
    <row r="383" spans="1:38" s="197" customFormat="1" x14ac:dyDescent="0.25">
      <c r="A383" s="393">
        <v>10</v>
      </c>
      <c r="B383" s="396" t="s">
        <v>3047</v>
      </c>
      <c r="C383" s="361">
        <v>12</v>
      </c>
      <c r="D383" s="361">
        <v>10</v>
      </c>
      <c r="E383" s="361">
        <v>8</v>
      </c>
      <c r="F383" s="332">
        <v>12</v>
      </c>
      <c r="G383" s="332">
        <v>10</v>
      </c>
      <c r="H383" s="332">
        <v>8</v>
      </c>
      <c r="I383" s="332">
        <v>14</v>
      </c>
      <c r="J383" s="332">
        <v>12</v>
      </c>
      <c r="K383" s="332">
        <v>11</v>
      </c>
      <c r="L383" s="103">
        <v>18</v>
      </c>
      <c r="M383" s="103">
        <v>16</v>
      </c>
      <c r="N383" s="103">
        <v>15</v>
      </c>
      <c r="O383" s="657">
        <v>13</v>
      </c>
      <c r="P383" s="103">
        <v>11</v>
      </c>
      <c r="Q383" s="103">
        <v>9.5</v>
      </c>
      <c r="R383" s="103">
        <v>17</v>
      </c>
      <c r="S383" s="103">
        <v>15</v>
      </c>
      <c r="T383" s="103">
        <v>14</v>
      </c>
      <c r="U383" s="107">
        <v>17</v>
      </c>
      <c r="V383" s="107">
        <v>15</v>
      </c>
      <c r="W383" s="107">
        <v>14</v>
      </c>
      <c r="X383" s="647">
        <v>1.5</v>
      </c>
      <c r="Y383" s="647">
        <v>1.6</v>
      </c>
      <c r="Z383" s="647">
        <v>1.875</v>
      </c>
      <c r="AA383" s="103">
        <v>18</v>
      </c>
      <c r="AB383" s="103">
        <v>16</v>
      </c>
      <c r="AC383" s="103">
        <v>15</v>
      </c>
      <c r="AD383" s="103">
        <v>17</v>
      </c>
      <c r="AE383" s="103">
        <v>15</v>
      </c>
      <c r="AF383" s="103">
        <v>14</v>
      </c>
      <c r="AG383" s="15">
        <f t="shared" si="22"/>
        <v>-5.5555555555555554</v>
      </c>
      <c r="AH383" s="15">
        <f t="shared" si="22"/>
        <v>-6.25</v>
      </c>
      <c r="AI383" s="15">
        <f t="shared" si="22"/>
        <v>-6.666666666666667</v>
      </c>
      <c r="AJ383" s="10">
        <f t="shared" si="23"/>
        <v>30.76923076923077</v>
      </c>
      <c r="AK383" s="10">
        <f t="shared" si="23"/>
        <v>36.363636363636367</v>
      </c>
      <c r="AL383" s="10">
        <f t="shared" si="23"/>
        <v>47.368421052631575</v>
      </c>
    </row>
    <row r="384" spans="1:38" s="197" customFormat="1" x14ac:dyDescent="0.25">
      <c r="A384" s="393">
        <v>11</v>
      </c>
      <c r="B384" s="396" t="s">
        <v>3083</v>
      </c>
      <c r="C384" s="361">
        <v>12</v>
      </c>
      <c r="D384" s="361">
        <v>10</v>
      </c>
      <c r="E384" s="361">
        <v>8</v>
      </c>
      <c r="F384" s="332">
        <v>12</v>
      </c>
      <c r="G384" s="332">
        <v>10</v>
      </c>
      <c r="H384" s="332">
        <v>8</v>
      </c>
      <c r="I384" s="332">
        <v>14</v>
      </c>
      <c r="J384" s="332">
        <v>12</v>
      </c>
      <c r="K384" s="332">
        <v>11</v>
      </c>
      <c r="L384" s="103">
        <v>12</v>
      </c>
      <c r="M384" s="103">
        <v>10</v>
      </c>
      <c r="N384" s="103">
        <v>8</v>
      </c>
      <c r="O384" s="657">
        <v>13</v>
      </c>
      <c r="P384" s="103">
        <v>11</v>
      </c>
      <c r="Q384" s="103">
        <v>9.5</v>
      </c>
      <c r="R384" s="103">
        <v>19</v>
      </c>
      <c r="S384" s="103">
        <v>17</v>
      </c>
      <c r="T384" s="103">
        <v>15</v>
      </c>
      <c r="U384" s="107">
        <v>19</v>
      </c>
      <c r="V384" s="107">
        <v>17</v>
      </c>
      <c r="W384" s="107">
        <v>15</v>
      </c>
      <c r="X384" s="647">
        <v>1</v>
      </c>
      <c r="Y384" s="647">
        <v>1</v>
      </c>
      <c r="Z384" s="647">
        <v>1</v>
      </c>
      <c r="AA384" s="103">
        <v>12</v>
      </c>
      <c r="AB384" s="103">
        <v>10</v>
      </c>
      <c r="AC384" s="103">
        <v>8</v>
      </c>
      <c r="AD384" s="103">
        <v>19</v>
      </c>
      <c r="AE384" s="103">
        <v>17</v>
      </c>
      <c r="AF384" s="103">
        <v>15</v>
      </c>
      <c r="AG384" s="15">
        <f t="shared" si="22"/>
        <v>58.333333333333336</v>
      </c>
      <c r="AH384" s="15">
        <f t="shared" si="22"/>
        <v>70</v>
      </c>
      <c r="AI384" s="15">
        <f t="shared" si="22"/>
        <v>87.5</v>
      </c>
      <c r="AJ384" s="10">
        <f t="shared" si="23"/>
        <v>46.153846153846153</v>
      </c>
      <c r="AK384" s="10">
        <f t="shared" si="23"/>
        <v>54.54545454545454</v>
      </c>
      <c r="AL384" s="10">
        <f t="shared" si="23"/>
        <v>57.894736842105267</v>
      </c>
    </row>
    <row r="385" spans="1:38" s="197" customFormat="1" x14ac:dyDescent="0.25">
      <c r="A385" s="393">
        <v>12</v>
      </c>
      <c r="B385" s="396" t="s">
        <v>3181</v>
      </c>
      <c r="C385" s="361">
        <v>12</v>
      </c>
      <c r="D385" s="361">
        <v>10</v>
      </c>
      <c r="E385" s="361">
        <v>8</v>
      </c>
      <c r="F385" s="332">
        <v>12</v>
      </c>
      <c r="G385" s="332">
        <v>10</v>
      </c>
      <c r="H385" s="332">
        <v>8</v>
      </c>
      <c r="I385" s="332">
        <v>13</v>
      </c>
      <c r="J385" s="332">
        <v>12</v>
      </c>
      <c r="K385" s="332">
        <v>11</v>
      </c>
      <c r="L385" s="103">
        <v>17</v>
      </c>
      <c r="M385" s="103">
        <v>10</v>
      </c>
      <c r="N385" s="103">
        <v>8</v>
      </c>
      <c r="O385" s="657">
        <v>12.5</v>
      </c>
      <c r="P385" s="103">
        <v>11</v>
      </c>
      <c r="Q385" s="103">
        <v>9.5</v>
      </c>
      <c r="R385" s="103">
        <v>19</v>
      </c>
      <c r="S385" s="103">
        <v>17</v>
      </c>
      <c r="T385" s="103">
        <v>15</v>
      </c>
      <c r="U385" s="107">
        <v>19</v>
      </c>
      <c r="V385" s="107">
        <v>17</v>
      </c>
      <c r="W385" s="107">
        <v>15</v>
      </c>
      <c r="X385" s="647">
        <v>1.4166666666666667</v>
      </c>
      <c r="Y385" s="647">
        <v>1</v>
      </c>
      <c r="Z385" s="647">
        <v>1</v>
      </c>
      <c r="AA385" s="103">
        <v>17</v>
      </c>
      <c r="AB385" s="103">
        <v>10</v>
      </c>
      <c r="AC385" s="103">
        <v>8</v>
      </c>
      <c r="AD385" s="103">
        <v>19</v>
      </c>
      <c r="AE385" s="103">
        <v>17</v>
      </c>
      <c r="AF385" s="103">
        <v>15</v>
      </c>
      <c r="AG385" s="15">
        <f t="shared" si="22"/>
        <v>11.76470588235294</v>
      </c>
      <c r="AH385" s="15">
        <f t="shared" si="22"/>
        <v>70</v>
      </c>
      <c r="AI385" s="15">
        <f t="shared" si="22"/>
        <v>87.5</v>
      </c>
      <c r="AJ385" s="10">
        <f t="shared" si="23"/>
        <v>52</v>
      </c>
      <c r="AK385" s="10">
        <f t="shared" si="23"/>
        <v>54.54545454545454</v>
      </c>
      <c r="AL385" s="10">
        <f t="shared" si="23"/>
        <v>57.894736842105267</v>
      </c>
    </row>
    <row r="386" spans="1:38" s="197" customFormat="1" x14ac:dyDescent="0.25">
      <c r="A386" s="359" t="s">
        <v>2985</v>
      </c>
      <c r="B386" s="360" t="s">
        <v>883</v>
      </c>
      <c r="C386" s="361"/>
      <c r="D386" s="361"/>
      <c r="E386" s="361"/>
      <c r="F386" s="362"/>
      <c r="G386" s="362"/>
      <c r="H386" s="362"/>
      <c r="I386" s="363"/>
      <c r="J386" s="363"/>
      <c r="K386" s="363"/>
      <c r="L386" s="103"/>
      <c r="M386" s="103"/>
      <c r="N386" s="103"/>
      <c r="O386" s="657"/>
      <c r="P386" s="103"/>
      <c r="Q386" s="103"/>
      <c r="R386" s="103"/>
      <c r="S386" s="103"/>
      <c r="T386" s="103"/>
      <c r="U386" s="107"/>
      <c r="V386" s="107"/>
      <c r="W386" s="107"/>
      <c r="X386" s="643"/>
      <c r="Y386" s="643"/>
      <c r="Z386" s="643"/>
      <c r="AA386" s="103"/>
      <c r="AB386" s="103"/>
      <c r="AC386" s="103"/>
      <c r="AD386" s="103"/>
      <c r="AE386" s="103"/>
      <c r="AF386" s="103"/>
      <c r="AG386" s="15"/>
      <c r="AH386" s="15"/>
      <c r="AI386" s="15"/>
      <c r="AJ386" s="10"/>
      <c r="AK386" s="10"/>
      <c r="AL386" s="10"/>
    </row>
    <row r="387" spans="1:38" s="197" customFormat="1" x14ac:dyDescent="0.25">
      <c r="A387" s="393">
        <v>1</v>
      </c>
      <c r="B387" s="394" t="s">
        <v>3179</v>
      </c>
      <c r="C387" s="361">
        <v>9</v>
      </c>
      <c r="D387" s="398"/>
      <c r="E387" s="398"/>
      <c r="F387" s="399">
        <v>9</v>
      </c>
      <c r="G387" s="399"/>
      <c r="H387" s="399"/>
      <c r="I387" s="363">
        <v>9</v>
      </c>
      <c r="J387" s="399"/>
      <c r="K387" s="399"/>
      <c r="L387" s="657">
        <v>9</v>
      </c>
      <c r="M387" s="103"/>
      <c r="N387" s="103"/>
      <c r="O387" s="657">
        <v>9</v>
      </c>
      <c r="P387" s="103"/>
      <c r="Q387" s="103"/>
      <c r="R387" s="657">
        <v>9</v>
      </c>
      <c r="S387" s="103"/>
      <c r="T387" s="103"/>
      <c r="U387" s="657">
        <v>9</v>
      </c>
      <c r="V387" s="107"/>
      <c r="W387" s="107"/>
      <c r="X387" s="649">
        <v>1</v>
      </c>
      <c r="Y387" s="643"/>
      <c r="Z387" s="643"/>
      <c r="AA387" s="657">
        <v>9</v>
      </c>
      <c r="AB387" s="103"/>
      <c r="AC387" s="103"/>
      <c r="AD387" s="657">
        <v>9</v>
      </c>
      <c r="AE387" s="103"/>
      <c r="AF387" s="103"/>
      <c r="AG387" s="15">
        <f t="shared" si="22"/>
        <v>0</v>
      </c>
      <c r="AH387" s="15"/>
      <c r="AI387" s="15"/>
      <c r="AJ387" s="10">
        <f t="shared" si="23"/>
        <v>0</v>
      </c>
      <c r="AK387" s="10"/>
      <c r="AL387" s="10"/>
    </row>
    <row r="388" spans="1:38" s="197" customFormat="1" x14ac:dyDescent="0.25">
      <c r="A388" s="393">
        <v>2</v>
      </c>
      <c r="B388" s="394" t="s">
        <v>3180</v>
      </c>
      <c r="C388" s="361">
        <v>9</v>
      </c>
      <c r="D388" s="398"/>
      <c r="E388" s="398"/>
      <c r="F388" s="399">
        <v>9</v>
      </c>
      <c r="G388" s="399"/>
      <c r="H388" s="399"/>
      <c r="I388" s="363">
        <v>9</v>
      </c>
      <c r="J388" s="399"/>
      <c r="K388" s="399"/>
      <c r="L388" s="657">
        <v>9</v>
      </c>
      <c r="M388" s="103"/>
      <c r="N388" s="103"/>
      <c r="O388" s="657">
        <v>9</v>
      </c>
      <c r="P388" s="103"/>
      <c r="Q388" s="103"/>
      <c r="R388" s="657">
        <v>9</v>
      </c>
      <c r="S388" s="103"/>
      <c r="T388" s="103"/>
      <c r="U388" s="657">
        <v>9</v>
      </c>
      <c r="V388" s="107"/>
      <c r="W388" s="107"/>
      <c r="X388" s="649">
        <v>1</v>
      </c>
      <c r="Y388" s="643"/>
      <c r="Z388" s="643"/>
      <c r="AA388" s="657">
        <v>9</v>
      </c>
      <c r="AB388" s="103"/>
      <c r="AC388" s="103"/>
      <c r="AD388" s="657">
        <v>9</v>
      </c>
      <c r="AE388" s="103"/>
      <c r="AF388" s="103"/>
      <c r="AG388" s="15">
        <f t="shared" si="22"/>
        <v>0</v>
      </c>
      <c r="AH388" s="15"/>
      <c r="AI388" s="15"/>
      <c r="AJ388" s="10">
        <f t="shared" si="23"/>
        <v>0</v>
      </c>
      <c r="AK388" s="10"/>
      <c r="AL388" s="10"/>
    </row>
    <row r="389" spans="1:38" s="197" customFormat="1" x14ac:dyDescent="0.25">
      <c r="A389" s="393">
        <v>3</v>
      </c>
      <c r="B389" s="394" t="s">
        <v>2902</v>
      </c>
      <c r="C389" s="361">
        <v>9</v>
      </c>
      <c r="D389" s="398"/>
      <c r="E389" s="398"/>
      <c r="F389" s="399">
        <v>9</v>
      </c>
      <c r="G389" s="399"/>
      <c r="H389" s="399"/>
      <c r="I389" s="363">
        <v>9</v>
      </c>
      <c r="J389" s="399"/>
      <c r="K389" s="399"/>
      <c r="L389" s="657">
        <v>9</v>
      </c>
      <c r="M389" s="103"/>
      <c r="N389" s="103"/>
      <c r="O389" s="657">
        <v>9</v>
      </c>
      <c r="P389" s="103"/>
      <c r="Q389" s="103"/>
      <c r="R389" s="657">
        <v>9</v>
      </c>
      <c r="S389" s="103"/>
      <c r="T389" s="103"/>
      <c r="U389" s="657">
        <v>9</v>
      </c>
      <c r="V389" s="107"/>
      <c r="W389" s="107"/>
      <c r="X389" s="649">
        <v>1</v>
      </c>
      <c r="Y389" s="643"/>
      <c r="Z389" s="643"/>
      <c r="AA389" s="657">
        <v>9</v>
      </c>
      <c r="AB389" s="103"/>
      <c r="AC389" s="103"/>
      <c r="AD389" s="657">
        <v>9</v>
      </c>
      <c r="AE389" s="103"/>
      <c r="AF389" s="103"/>
      <c r="AG389" s="15">
        <f t="shared" si="22"/>
        <v>0</v>
      </c>
      <c r="AH389" s="15"/>
      <c r="AI389" s="15"/>
      <c r="AJ389" s="10">
        <f t="shared" si="23"/>
        <v>0</v>
      </c>
      <c r="AK389" s="10"/>
      <c r="AL389" s="10"/>
    </row>
    <row r="390" spans="1:38" s="197" customFormat="1" x14ac:dyDescent="0.25">
      <c r="A390" s="393">
        <v>4</v>
      </c>
      <c r="B390" s="394" t="s">
        <v>2948</v>
      </c>
      <c r="C390" s="361">
        <v>9</v>
      </c>
      <c r="D390" s="398"/>
      <c r="E390" s="398"/>
      <c r="F390" s="399">
        <v>9</v>
      </c>
      <c r="G390" s="399"/>
      <c r="H390" s="399"/>
      <c r="I390" s="363">
        <v>9</v>
      </c>
      <c r="J390" s="399"/>
      <c r="K390" s="399"/>
      <c r="L390" s="657">
        <v>9</v>
      </c>
      <c r="M390" s="103"/>
      <c r="N390" s="103"/>
      <c r="O390" s="657">
        <v>9</v>
      </c>
      <c r="P390" s="103"/>
      <c r="Q390" s="103"/>
      <c r="R390" s="657">
        <v>9</v>
      </c>
      <c r="S390" s="103"/>
      <c r="T390" s="103"/>
      <c r="U390" s="657">
        <v>9</v>
      </c>
      <c r="V390" s="107"/>
      <c r="W390" s="107"/>
      <c r="X390" s="649">
        <v>1</v>
      </c>
      <c r="Y390" s="643"/>
      <c r="Z390" s="643"/>
      <c r="AA390" s="657">
        <v>9</v>
      </c>
      <c r="AB390" s="103"/>
      <c r="AC390" s="103"/>
      <c r="AD390" s="657">
        <v>9</v>
      </c>
      <c r="AE390" s="103"/>
      <c r="AF390" s="103"/>
      <c r="AG390" s="15">
        <f t="shared" si="22"/>
        <v>0</v>
      </c>
      <c r="AH390" s="15"/>
      <c r="AI390" s="15"/>
      <c r="AJ390" s="10">
        <f t="shared" si="23"/>
        <v>0</v>
      </c>
      <c r="AK390" s="10"/>
      <c r="AL390" s="10"/>
    </row>
    <row r="391" spans="1:38" s="197" customFormat="1" x14ac:dyDescent="0.25">
      <c r="A391" s="393">
        <v>5</v>
      </c>
      <c r="B391" s="394" t="s">
        <v>2971</v>
      </c>
      <c r="C391" s="361">
        <v>9</v>
      </c>
      <c r="D391" s="398"/>
      <c r="E391" s="398"/>
      <c r="F391" s="399">
        <v>9</v>
      </c>
      <c r="G391" s="399"/>
      <c r="H391" s="399"/>
      <c r="I391" s="363">
        <v>9</v>
      </c>
      <c r="J391" s="399"/>
      <c r="K391" s="399"/>
      <c r="L391" s="657">
        <v>9</v>
      </c>
      <c r="M391" s="103"/>
      <c r="N391" s="103"/>
      <c r="O391" s="657">
        <v>9</v>
      </c>
      <c r="P391" s="103"/>
      <c r="Q391" s="103"/>
      <c r="R391" s="657">
        <v>9</v>
      </c>
      <c r="S391" s="103"/>
      <c r="T391" s="103"/>
      <c r="U391" s="657">
        <v>9</v>
      </c>
      <c r="V391" s="107"/>
      <c r="W391" s="107"/>
      <c r="X391" s="649">
        <v>1</v>
      </c>
      <c r="Y391" s="643"/>
      <c r="Z391" s="643"/>
      <c r="AA391" s="657">
        <v>9</v>
      </c>
      <c r="AB391" s="103"/>
      <c r="AC391" s="103"/>
      <c r="AD391" s="657">
        <v>9</v>
      </c>
      <c r="AE391" s="103"/>
      <c r="AF391" s="103"/>
      <c r="AG391" s="15">
        <f t="shared" si="22"/>
        <v>0</v>
      </c>
      <c r="AH391" s="15"/>
      <c r="AI391" s="15"/>
      <c r="AJ391" s="10">
        <f t="shared" si="23"/>
        <v>0</v>
      </c>
      <c r="AK391" s="10"/>
      <c r="AL391" s="10"/>
    </row>
    <row r="392" spans="1:38" s="197" customFormat="1" x14ac:dyDescent="0.25">
      <c r="A392" s="393">
        <v>6</v>
      </c>
      <c r="B392" s="396" t="s">
        <v>2986</v>
      </c>
      <c r="C392" s="361">
        <v>9</v>
      </c>
      <c r="D392" s="398"/>
      <c r="E392" s="398"/>
      <c r="F392" s="399">
        <v>9</v>
      </c>
      <c r="G392" s="399"/>
      <c r="H392" s="399"/>
      <c r="I392" s="363">
        <v>9</v>
      </c>
      <c r="J392" s="399"/>
      <c r="K392" s="399"/>
      <c r="L392" s="657">
        <v>9</v>
      </c>
      <c r="M392" s="103"/>
      <c r="N392" s="103"/>
      <c r="O392" s="657">
        <v>9</v>
      </c>
      <c r="P392" s="103"/>
      <c r="Q392" s="103"/>
      <c r="R392" s="657">
        <v>9</v>
      </c>
      <c r="S392" s="103"/>
      <c r="T392" s="103"/>
      <c r="U392" s="657">
        <v>9</v>
      </c>
      <c r="V392" s="107"/>
      <c r="W392" s="107"/>
      <c r="X392" s="649">
        <v>1</v>
      </c>
      <c r="Y392" s="643"/>
      <c r="Z392" s="643"/>
      <c r="AA392" s="657">
        <v>9</v>
      </c>
      <c r="AB392" s="103"/>
      <c r="AC392" s="103"/>
      <c r="AD392" s="657">
        <v>9</v>
      </c>
      <c r="AE392" s="103"/>
      <c r="AF392" s="103"/>
      <c r="AG392" s="15">
        <f t="shared" si="22"/>
        <v>0</v>
      </c>
      <c r="AH392" s="15"/>
      <c r="AI392" s="15"/>
      <c r="AJ392" s="10">
        <f t="shared" si="23"/>
        <v>0</v>
      </c>
      <c r="AK392" s="10"/>
      <c r="AL392" s="10"/>
    </row>
    <row r="393" spans="1:38" s="197" customFormat="1" x14ac:dyDescent="0.25">
      <c r="A393" s="393">
        <v>7</v>
      </c>
      <c r="B393" s="396" t="s">
        <v>3008</v>
      </c>
      <c r="C393" s="361">
        <v>9</v>
      </c>
      <c r="D393" s="398"/>
      <c r="E393" s="398"/>
      <c r="F393" s="399">
        <v>9</v>
      </c>
      <c r="G393" s="399"/>
      <c r="H393" s="399"/>
      <c r="I393" s="363">
        <v>9</v>
      </c>
      <c r="J393" s="399"/>
      <c r="K393" s="399"/>
      <c r="L393" s="657">
        <v>9</v>
      </c>
      <c r="M393" s="103"/>
      <c r="N393" s="103"/>
      <c r="O393" s="657">
        <v>9</v>
      </c>
      <c r="P393" s="103"/>
      <c r="Q393" s="103"/>
      <c r="R393" s="657">
        <v>9</v>
      </c>
      <c r="S393" s="103"/>
      <c r="T393" s="103"/>
      <c r="U393" s="657">
        <v>9</v>
      </c>
      <c r="V393" s="107"/>
      <c r="W393" s="107"/>
      <c r="X393" s="649">
        <v>1</v>
      </c>
      <c r="Y393" s="643"/>
      <c r="Z393" s="643"/>
      <c r="AA393" s="657">
        <v>9</v>
      </c>
      <c r="AB393" s="103"/>
      <c r="AC393" s="103"/>
      <c r="AD393" s="657">
        <v>9</v>
      </c>
      <c r="AE393" s="103"/>
      <c r="AF393" s="103"/>
      <c r="AG393" s="15">
        <f t="shared" si="22"/>
        <v>0</v>
      </c>
      <c r="AH393" s="15"/>
      <c r="AI393" s="15"/>
      <c r="AJ393" s="10">
        <f t="shared" si="23"/>
        <v>0</v>
      </c>
      <c r="AK393" s="10"/>
      <c r="AL393" s="10"/>
    </row>
    <row r="394" spans="1:38" s="197" customFormat="1" x14ac:dyDescent="0.25">
      <c r="A394" s="393">
        <v>8</v>
      </c>
      <c r="B394" s="396" t="s">
        <v>3025</v>
      </c>
      <c r="C394" s="361">
        <v>9</v>
      </c>
      <c r="D394" s="398"/>
      <c r="E394" s="398"/>
      <c r="F394" s="399">
        <v>9</v>
      </c>
      <c r="G394" s="399"/>
      <c r="H394" s="399"/>
      <c r="I394" s="363">
        <v>9</v>
      </c>
      <c r="J394" s="399"/>
      <c r="K394" s="399"/>
      <c r="L394" s="657">
        <v>9</v>
      </c>
      <c r="M394" s="103"/>
      <c r="N394" s="103"/>
      <c r="O394" s="657">
        <v>9</v>
      </c>
      <c r="P394" s="103"/>
      <c r="Q394" s="103"/>
      <c r="R394" s="657">
        <v>9</v>
      </c>
      <c r="S394" s="103"/>
      <c r="T394" s="103"/>
      <c r="U394" s="657">
        <v>9</v>
      </c>
      <c r="V394" s="107"/>
      <c r="W394" s="107"/>
      <c r="X394" s="649">
        <v>1</v>
      </c>
      <c r="Y394" s="643"/>
      <c r="Z394" s="643"/>
      <c r="AA394" s="657">
        <v>9</v>
      </c>
      <c r="AB394" s="103"/>
      <c r="AC394" s="103"/>
      <c r="AD394" s="657">
        <v>9</v>
      </c>
      <c r="AE394" s="103"/>
      <c r="AF394" s="103"/>
      <c r="AG394" s="15">
        <f t="shared" si="22"/>
        <v>0</v>
      </c>
      <c r="AH394" s="15"/>
      <c r="AI394" s="15"/>
      <c r="AJ394" s="10">
        <f t="shared" si="23"/>
        <v>0</v>
      </c>
      <c r="AK394" s="10"/>
      <c r="AL394" s="10"/>
    </row>
    <row r="395" spans="1:38" s="197" customFormat="1" x14ac:dyDescent="0.25">
      <c r="A395" s="393">
        <v>9</v>
      </c>
      <c r="B395" s="396" t="s">
        <v>3037</v>
      </c>
      <c r="C395" s="361">
        <v>9</v>
      </c>
      <c r="D395" s="398"/>
      <c r="E395" s="398"/>
      <c r="F395" s="399">
        <v>9</v>
      </c>
      <c r="G395" s="399"/>
      <c r="H395" s="399"/>
      <c r="I395" s="363">
        <v>9</v>
      </c>
      <c r="J395" s="399"/>
      <c r="K395" s="399"/>
      <c r="L395" s="657">
        <v>9</v>
      </c>
      <c r="M395" s="103"/>
      <c r="N395" s="103"/>
      <c r="O395" s="657">
        <v>9</v>
      </c>
      <c r="P395" s="103"/>
      <c r="Q395" s="103"/>
      <c r="R395" s="657">
        <v>9</v>
      </c>
      <c r="S395" s="103"/>
      <c r="T395" s="103"/>
      <c r="U395" s="657">
        <v>9</v>
      </c>
      <c r="V395" s="107"/>
      <c r="W395" s="107"/>
      <c r="X395" s="649">
        <v>1</v>
      </c>
      <c r="Y395" s="643"/>
      <c r="Z395" s="643"/>
      <c r="AA395" s="657">
        <v>9</v>
      </c>
      <c r="AB395" s="103"/>
      <c r="AC395" s="103"/>
      <c r="AD395" s="657">
        <v>9</v>
      </c>
      <c r="AE395" s="103"/>
      <c r="AF395" s="103"/>
      <c r="AG395" s="15">
        <f t="shared" si="22"/>
        <v>0</v>
      </c>
      <c r="AH395" s="15"/>
      <c r="AI395" s="15"/>
      <c r="AJ395" s="10">
        <f t="shared" si="23"/>
        <v>0</v>
      </c>
      <c r="AK395" s="10"/>
      <c r="AL395" s="10"/>
    </row>
    <row r="396" spans="1:38" s="197" customFormat="1" x14ac:dyDescent="0.25">
      <c r="A396" s="393">
        <v>10</v>
      </c>
      <c r="B396" s="396" t="s">
        <v>3047</v>
      </c>
      <c r="C396" s="361">
        <v>9</v>
      </c>
      <c r="D396" s="398"/>
      <c r="E396" s="398"/>
      <c r="F396" s="399">
        <v>9</v>
      </c>
      <c r="G396" s="399"/>
      <c r="H396" s="399"/>
      <c r="I396" s="363">
        <v>9</v>
      </c>
      <c r="J396" s="399"/>
      <c r="K396" s="399"/>
      <c r="L396" s="657">
        <v>9</v>
      </c>
      <c r="M396" s="103"/>
      <c r="N396" s="103"/>
      <c r="O396" s="657">
        <v>9</v>
      </c>
      <c r="P396" s="103"/>
      <c r="Q396" s="103"/>
      <c r="R396" s="657">
        <v>9</v>
      </c>
      <c r="S396" s="103"/>
      <c r="T396" s="103"/>
      <c r="U396" s="657">
        <v>9</v>
      </c>
      <c r="V396" s="107"/>
      <c r="W396" s="107"/>
      <c r="X396" s="649">
        <v>1</v>
      </c>
      <c r="Y396" s="643"/>
      <c r="Z396" s="643"/>
      <c r="AA396" s="657">
        <v>9</v>
      </c>
      <c r="AB396" s="103"/>
      <c r="AC396" s="103"/>
      <c r="AD396" s="657">
        <v>9</v>
      </c>
      <c r="AE396" s="103"/>
      <c r="AF396" s="103"/>
      <c r="AG396" s="15">
        <f t="shared" si="22"/>
        <v>0</v>
      </c>
      <c r="AH396" s="15"/>
      <c r="AI396" s="15"/>
      <c r="AJ396" s="10">
        <f t="shared" si="23"/>
        <v>0</v>
      </c>
      <c r="AK396" s="10"/>
      <c r="AL396" s="10"/>
    </row>
    <row r="397" spans="1:38" s="197" customFormat="1" x14ac:dyDescent="0.25">
      <c r="A397" s="393">
        <v>11</v>
      </c>
      <c r="B397" s="396" t="s">
        <v>3083</v>
      </c>
      <c r="C397" s="361">
        <v>9</v>
      </c>
      <c r="D397" s="398"/>
      <c r="E397" s="398"/>
      <c r="F397" s="399">
        <v>9</v>
      </c>
      <c r="G397" s="399"/>
      <c r="H397" s="399"/>
      <c r="I397" s="363">
        <v>9</v>
      </c>
      <c r="J397" s="399"/>
      <c r="K397" s="399"/>
      <c r="L397" s="657">
        <v>9</v>
      </c>
      <c r="M397" s="103"/>
      <c r="N397" s="103"/>
      <c r="O397" s="657">
        <v>9</v>
      </c>
      <c r="P397" s="103"/>
      <c r="Q397" s="103"/>
      <c r="R397" s="657">
        <v>9</v>
      </c>
      <c r="S397" s="103"/>
      <c r="T397" s="103"/>
      <c r="U397" s="657">
        <v>9</v>
      </c>
      <c r="V397" s="107"/>
      <c r="W397" s="107"/>
      <c r="X397" s="649">
        <v>1</v>
      </c>
      <c r="Y397" s="643"/>
      <c r="Z397" s="643"/>
      <c r="AA397" s="657">
        <v>9</v>
      </c>
      <c r="AB397" s="103"/>
      <c r="AC397" s="103"/>
      <c r="AD397" s="657">
        <v>9</v>
      </c>
      <c r="AE397" s="103"/>
      <c r="AF397" s="103"/>
      <c r="AG397" s="15">
        <f t="shared" si="22"/>
        <v>0</v>
      </c>
      <c r="AH397" s="15"/>
      <c r="AI397" s="15"/>
      <c r="AJ397" s="10">
        <f t="shared" si="23"/>
        <v>0</v>
      </c>
      <c r="AK397" s="10"/>
      <c r="AL397" s="10"/>
    </row>
    <row r="398" spans="1:38" s="197" customFormat="1" x14ac:dyDescent="0.25">
      <c r="A398" s="393">
        <v>12</v>
      </c>
      <c r="B398" s="396" t="s">
        <v>3181</v>
      </c>
      <c r="C398" s="361">
        <v>9</v>
      </c>
      <c r="D398" s="398"/>
      <c r="E398" s="398"/>
      <c r="F398" s="399">
        <v>9</v>
      </c>
      <c r="G398" s="399"/>
      <c r="H398" s="399"/>
      <c r="I398" s="363">
        <v>9</v>
      </c>
      <c r="J398" s="399"/>
      <c r="K398" s="399"/>
      <c r="L398" s="657">
        <v>9</v>
      </c>
      <c r="M398" s="103"/>
      <c r="N398" s="103"/>
      <c r="O398" s="657">
        <v>9</v>
      </c>
      <c r="P398" s="103"/>
      <c r="Q398" s="103"/>
      <c r="R398" s="657">
        <v>9</v>
      </c>
      <c r="S398" s="103"/>
      <c r="T398" s="103"/>
      <c r="U398" s="657">
        <v>9</v>
      </c>
      <c r="V398" s="103"/>
      <c r="W398" s="103"/>
      <c r="X398" s="649">
        <v>1</v>
      </c>
      <c r="Y398" s="643"/>
      <c r="Z398" s="643"/>
      <c r="AA398" s="657">
        <v>9</v>
      </c>
      <c r="AB398" s="103"/>
      <c r="AC398" s="103"/>
      <c r="AD398" s="657">
        <v>9</v>
      </c>
      <c r="AE398" s="103"/>
      <c r="AF398" s="103"/>
      <c r="AG398" s="15">
        <f t="shared" si="22"/>
        <v>0</v>
      </c>
      <c r="AH398" s="15"/>
      <c r="AI398" s="15"/>
      <c r="AJ398" s="10">
        <f t="shared" si="23"/>
        <v>0</v>
      </c>
      <c r="AK398" s="10"/>
      <c r="AL398" s="10"/>
    </row>
  </sheetData>
  <mergeCells count="30">
    <mergeCell ref="A1:AK1"/>
    <mergeCell ref="A2:AL2"/>
    <mergeCell ref="A3:AL3"/>
    <mergeCell ref="J4:AL4"/>
    <mergeCell ref="A5:A7"/>
    <mergeCell ref="B5:B7"/>
    <mergeCell ref="C5:E5"/>
    <mergeCell ref="F5:H5"/>
    <mergeCell ref="I5:K5"/>
    <mergeCell ref="L5:N5"/>
    <mergeCell ref="R6:T6"/>
    <mergeCell ref="U6:W6"/>
    <mergeCell ref="X6:Z6"/>
    <mergeCell ref="O5:Q5"/>
    <mergeCell ref="R5:T5"/>
    <mergeCell ref="U5:W5"/>
    <mergeCell ref="X5:Z5"/>
    <mergeCell ref="C6:E6"/>
    <mergeCell ref="F6:H6"/>
    <mergeCell ref="I6:K6"/>
    <mergeCell ref="L6:N6"/>
    <mergeCell ref="O6:Q6"/>
    <mergeCell ref="AA6:AC6"/>
    <mergeCell ref="AD6:AF6"/>
    <mergeCell ref="AG6:AI6"/>
    <mergeCell ref="AJ6:AL6"/>
    <mergeCell ref="AG5:AI5"/>
    <mergeCell ref="AJ5:AL5"/>
    <mergeCell ref="AA5:AC5"/>
    <mergeCell ref="AD5:AF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2" orientation="landscape" r:id="rId1"/>
  <headerFooter>
    <oddFooter>&amp;C&amp;P</oddFooter>
  </headerFooter>
  <rowBreaks count="6" manualBreakCount="6">
    <brk id="66" max="37" man="1"/>
    <brk id="102" max="16383" man="1"/>
    <brk id="136" max="16383" man="1"/>
    <brk id="173" max="16383" man="1"/>
    <brk id="314" max="16383" man="1"/>
    <brk id="3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8"/>
  <sheetViews>
    <sheetView zoomScale="80" zoomScaleNormal="80" zoomScaleSheetLayoutView="80" workbookViewId="0">
      <selection activeCell="B20" sqref="B20"/>
    </sheetView>
  </sheetViews>
  <sheetFormatPr defaultRowHeight="15" x14ac:dyDescent="0.25"/>
  <cols>
    <col min="2" max="2" width="23.42578125" customWidth="1"/>
    <col min="3" max="5" width="5" customWidth="1"/>
    <col min="6" max="11" width="8.85546875" hidden="1" customWidth="1"/>
    <col min="12" max="20" width="6.28515625" style="1" customWidth="1"/>
    <col min="21" max="26" width="6.42578125" customWidth="1"/>
    <col min="27" max="32" width="8" customWidth="1"/>
  </cols>
  <sheetData>
    <row r="1" spans="1:32" ht="15.75" x14ac:dyDescent="0.25">
      <c r="A1" s="794" t="s">
        <v>857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4"/>
      <c r="Q1" s="794"/>
      <c r="R1" s="794"/>
      <c r="S1" s="794"/>
      <c r="T1" s="794"/>
      <c r="U1" s="794"/>
      <c r="V1" s="794"/>
      <c r="W1" s="794"/>
      <c r="X1" s="794"/>
      <c r="Y1" s="794"/>
      <c r="Z1" s="794"/>
      <c r="AA1" s="794"/>
      <c r="AB1" s="794"/>
      <c r="AC1" s="794"/>
      <c r="AD1" s="794"/>
      <c r="AE1" s="794"/>
      <c r="AF1" s="1"/>
    </row>
    <row r="2" spans="1:32" ht="15.75" x14ac:dyDescent="0.25">
      <c r="A2" s="795" t="s">
        <v>858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</row>
    <row r="3" spans="1:32" ht="15.75" x14ac:dyDescent="0.25">
      <c r="A3" s="796" t="s">
        <v>444</v>
      </c>
      <c r="B3" s="796"/>
      <c r="C3" s="796"/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</row>
    <row r="4" spans="1:32" ht="15.75" x14ac:dyDescent="0.25">
      <c r="A4" s="3"/>
      <c r="B4" s="4"/>
      <c r="C4" s="3"/>
      <c r="D4" s="3"/>
      <c r="E4" s="3"/>
      <c r="F4" s="5"/>
      <c r="G4" s="5"/>
      <c r="H4" s="5"/>
      <c r="I4" s="1"/>
      <c r="J4" s="797" t="s">
        <v>859</v>
      </c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</row>
    <row r="5" spans="1:32" ht="32.450000000000003" customHeight="1" x14ac:dyDescent="0.25">
      <c r="A5" s="798" t="s">
        <v>0</v>
      </c>
      <c r="B5" s="799" t="s">
        <v>860</v>
      </c>
      <c r="C5" s="802" t="s">
        <v>357</v>
      </c>
      <c r="D5" s="802"/>
      <c r="E5" s="802"/>
      <c r="F5" s="803" t="s">
        <v>306</v>
      </c>
      <c r="G5" s="804"/>
      <c r="H5" s="805"/>
      <c r="I5" s="780" t="s">
        <v>308</v>
      </c>
      <c r="J5" s="780"/>
      <c r="K5" s="780"/>
      <c r="L5" s="803" t="s">
        <v>884</v>
      </c>
      <c r="M5" s="804"/>
      <c r="N5" s="805"/>
      <c r="O5" s="803" t="s">
        <v>306</v>
      </c>
      <c r="P5" s="804"/>
      <c r="Q5" s="805"/>
      <c r="R5" s="816" t="s">
        <v>911</v>
      </c>
      <c r="S5" s="817"/>
      <c r="T5" s="818"/>
      <c r="U5" s="809" t="s">
        <v>861</v>
      </c>
      <c r="V5" s="810"/>
      <c r="W5" s="811"/>
      <c r="X5" s="812" t="s">
        <v>862</v>
      </c>
      <c r="Y5" s="813"/>
      <c r="Z5" s="814"/>
      <c r="AA5" s="780" t="s">
        <v>863</v>
      </c>
      <c r="AB5" s="780"/>
      <c r="AC5" s="780"/>
      <c r="AD5" s="780" t="s">
        <v>864</v>
      </c>
      <c r="AE5" s="780"/>
      <c r="AF5" s="780"/>
    </row>
    <row r="6" spans="1:32" ht="15.75" x14ac:dyDescent="0.25">
      <c r="A6" s="798"/>
      <c r="B6" s="800"/>
      <c r="C6" s="790">
        <v>1</v>
      </c>
      <c r="D6" s="790"/>
      <c r="E6" s="790"/>
      <c r="F6" s="774">
        <v>2</v>
      </c>
      <c r="G6" s="775"/>
      <c r="H6" s="776"/>
      <c r="I6" s="774"/>
      <c r="J6" s="775"/>
      <c r="K6" s="776"/>
      <c r="L6" s="806">
        <v>2</v>
      </c>
      <c r="M6" s="807"/>
      <c r="N6" s="808"/>
      <c r="O6" s="806"/>
      <c r="P6" s="807"/>
      <c r="Q6" s="808"/>
      <c r="R6" s="806"/>
      <c r="S6" s="807"/>
      <c r="T6" s="808"/>
      <c r="U6" s="809">
        <v>3</v>
      </c>
      <c r="V6" s="810"/>
      <c r="W6" s="811"/>
      <c r="X6" s="815">
        <v>4</v>
      </c>
      <c r="Y6" s="815"/>
      <c r="Z6" s="815"/>
      <c r="AA6" s="774">
        <v>5</v>
      </c>
      <c r="AB6" s="775"/>
      <c r="AC6" s="776"/>
      <c r="AD6" s="777">
        <v>6</v>
      </c>
      <c r="AE6" s="778"/>
      <c r="AF6" s="779"/>
    </row>
    <row r="7" spans="1:32" ht="31.5" x14ac:dyDescent="0.25">
      <c r="A7" s="798"/>
      <c r="B7" s="801"/>
      <c r="C7" s="78" t="s">
        <v>865</v>
      </c>
      <c r="D7" s="78" t="s">
        <v>866</v>
      </c>
      <c r="E7" s="78" t="s">
        <v>867</v>
      </c>
      <c r="F7" s="25" t="s">
        <v>865</v>
      </c>
      <c r="G7" s="25" t="s">
        <v>866</v>
      </c>
      <c r="H7" s="25" t="s">
        <v>867</v>
      </c>
      <c r="I7" s="25" t="s">
        <v>865</v>
      </c>
      <c r="J7" s="25" t="s">
        <v>866</v>
      </c>
      <c r="K7" s="25" t="s">
        <v>867</v>
      </c>
      <c r="L7" s="77" t="s">
        <v>865</v>
      </c>
      <c r="M7" s="77" t="s">
        <v>866</v>
      </c>
      <c r="N7" s="77" t="s">
        <v>867</v>
      </c>
      <c r="O7" s="99" t="s">
        <v>865</v>
      </c>
      <c r="P7" s="99" t="s">
        <v>866</v>
      </c>
      <c r="Q7" s="99" t="s">
        <v>867</v>
      </c>
      <c r="R7" s="104" t="s">
        <v>865</v>
      </c>
      <c r="S7" s="104" t="s">
        <v>866</v>
      </c>
      <c r="T7" s="104" t="s">
        <v>867</v>
      </c>
      <c r="U7" s="25" t="s">
        <v>865</v>
      </c>
      <c r="V7" s="25" t="s">
        <v>866</v>
      </c>
      <c r="W7" s="25" t="s">
        <v>867</v>
      </c>
      <c r="X7" s="25" t="s">
        <v>865</v>
      </c>
      <c r="Y7" s="25" t="s">
        <v>866</v>
      </c>
      <c r="Z7" s="25" t="s">
        <v>867</v>
      </c>
      <c r="AA7" s="25" t="s">
        <v>865</v>
      </c>
      <c r="AB7" s="25" t="s">
        <v>866</v>
      </c>
      <c r="AC7" s="25" t="s">
        <v>867</v>
      </c>
      <c r="AD7" s="25" t="s">
        <v>865</v>
      </c>
      <c r="AE7" s="25" t="s">
        <v>866</v>
      </c>
      <c r="AF7" s="25" t="s">
        <v>867</v>
      </c>
    </row>
    <row r="8" spans="1:32" ht="15.75" x14ac:dyDescent="0.25">
      <c r="A8" s="6" t="s">
        <v>868</v>
      </c>
      <c r="B8" s="7" t="s">
        <v>6</v>
      </c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  <c r="R8" s="9"/>
      <c r="S8" s="9"/>
      <c r="T8" s="9"/>
      <c r="U8" s="8"/>
      <c r="V8" s="8"/>
      <c r="W8" s="8"/>
      <c r="X8" s="9"/>
      <c r="Y8" s="9"/>
      <c r="Z8" s="9"/>
      <c r="AA8" s="2"/>
      <c r="AB8" s="2"/>
      <c r="AC8" s="2"/>
      <c r="AD8" s="10"/>
      <c r="AE8" s="10"/>
      <c r="AF8" s="10"/>
    </row>
    <row r="9" spans="1:32" ht="15.75" x14ac:dyDescent="0.25">
      <c r="A9" s="6" t="s">
        <v>7</v>
      </c>
      <c r="B9" s="7" t="s">
        <v>869</v>
      </c>
      <c r="C9" s="11"/>
      <c r="D9" s="11"/>
      <c r="E9" s="11"/>
      <c r="F9" s="12"/>
      <c r="G9" s="12"/>
      <c r="H9" s="12"/>
      <c r="I9" s="13"/>
      <c r="J9" s="13"/>
      <c r="K9" s="13"/>
      <c r="L9" s="14"/>
      <c r="M9" s="14"/>
      <c r="N9" s="14"/>
      <c r="O9" s="14"/>
      <c r="P9" s="14"/>
      <c r="Q9" s="14"/>
      <c r="R9" s="14"/>
      <c r="S9" s="14"/>
      <c r="T9" s="14"/>
      <c r="U9" s="15"/>
      <c r="V9" s="15"/>
      <c r="W9" s="15"/>
      <c r="X9" s="14"/>
      <c r="Y9" s="14"/>
      <c r="Z9" s="14"/>
      <c r="AA9" s="2"/>
      <c r="AB9" s="2"/>
      <c r="AC9" s="2"/>
      <c r="AD9" s="10"/>
      <c r="AE9" s="10"/>
      <c r="AF9" s="10"/>
    </row>
    <row r="10" spans="1:32" ht="15.75" x14ac:dyDescent="0.25">
      <c r="A10" s="16">
        <v>1</v>
      </c>
      <c r="B10" s="17" t="s">
        <v>870</v>
      </c>
      <c r="C10" s="11">
        <v>0</v>
      </c>
      <c r="D10" s="11">
        <v>0</v>
      </c>
      <c r="E10" s="11">
        <v>20</v>
      </c>
      <c r="F10" s="12"/>
      <c r="G10" s="12"/>
      <c r="H10" s="12">
        <v>140</v>
      </c>
      <c r="I10" s="13"/>
      <c r="J10" s="13"/>
      <c r="K10" s="13">
        <v>21</v>
      </c>
      <c r="L10" s="10"/>
      <c r="M10" s="10"/>
      <c r="N10" s="10">
        <v>30</v>
      </c>
      <c r="O10" s="10"/>
      <c r="P10" s="10"/>
      <c r="Q10" s="10">
        <v>30</v>
      </c>
      <c r="R10" s="10"/>
      <c r="S10" s="10"/>
      <c r="T10" s="10">
        <v>30</v>
      </c>
      <c r="U10" s="102"/>
      <c r="V10" s="26"/>
      <c r="W10" s="23">
        <v>1</v>
      </c>
      <c r="X10" s="10"/>
      <c r="Y10" s="10"/>
      <c r="Z10" s="10">
        <v>20</v>
      </c>
      <c r="AA10" s="15"/>
      <c r="AB10" s="15"/>
      <c r="AC10" s="15">
        <v>50</v>
      </c>
      <c r="AD10" s="10"/>
      <c r="AE10" s="10"/>
      <c r="AF10" s="10">
        <v>50</v>
      </c>
    </row>
    <row r="11" spans="1:32" ht="15.75" x14ac:dyDescent="0.25">
      <c r="A11" s="6" t="s">
        <v>62</v>
      </c>
      <c r="B11" s="18" t="s">
        <v>871</v>
      </c>
      <c r="C11" s="11"/>
      <c r="D11" s="11"/>
      <c r="E11" s="11"/>
      <c r="F11" s="12"/>
      <c r="G11" s="12"/>
      <c r="H11" s="12"/>
      <c r="I11" s="19"/>
      <c r="J11" s="19"/>
      <c r="K11" s="13"/>
      <c r="L11" s="10"/>
      <c r="M11" s="10"/>
      <c r="N11" s="10"/>
      <c r="O11" s="10"/>
      <c r="P11" s="10"/>
      <c r="Q11" s="10"/>
      <c r="R11" s="10"/>
      <c r="S11" s="10"/>
      <c r="T11" s="10"/>
      <c r="U11" s="2"/>
      <c r="V11" s="2"/>
      <c r="W11" s="2"/>
      <c r="X11" s="10"/>
      <c r="Y11" s="10"/>
      <c r="Z11" s="10"/>
      <c r="AA11" s="15"/>
      <c r="AB11" s="15"/>
      <c r="AC11" s="15"/>
      <c r="AD11" s="10"/>
      <c r="AE11" s="10"/>
      <c r="AF11" s="10"/>
    </row>
    <row r="12" spans="1:32" ht="15.75" x14ac:dyDescent="0.25">
      <c r="A12" s="16">
        <v>1</v>
      </c>
      <c r="B12" s="20" t="s">
        <v>872</v>
      </c>
      <c r="C12" s="11">
        <v>25</v>
      </c>
      <c r="D12" s="11">
        <v>23</v>
      </c>
      <c r="E12" s="11">
        <v>20</v>
      </c>
      <c r="F12" s="12">
        <v>175</v>
      </c>
      <c r="G12" s="12">
        <v>138</v>
      </c>
      <c r="H12" s="12">
        <v>80</v>
      </c>
      <c r="I12" s="13">
        <v>70</v>
      </c>
      <c r="J12" s="13">
        <v>60</v>
      </c>
      <c r="K12" s="13">
        <v>40</v>
      </c>
      <c r="L12" s="75">
        <v>60</v>
      </c>
      <c r="M12" s="75">
        <v>45</v>
      </c>
      <c r="N12" s="75">
        <v>30</v>
      </c>
      <c r="O12" s="109">
        <v>65</v>
      </c>
      <c r="P12" s="109">
        <v>55</v>
      </c>
      <c r="Q12" s="109">
        <v>45</v>
      </c>
      <c r="R12" s="109">
        <v>65</v>
      </c>
      <c r="S12" s="109">
        <v>55</v>
      </c>
      <c r="T12" s="109">
        <v>45</v>
      </c>
      <c r="U12" s="27">
        <v>1.04</v>
      </c>
      <c r="V12" s="27">
        <v>1.0869565217391304</v>
      </c>
      <c r="W12" s="27">
        <v>1.05</v>
      </c>
      <c r="X12" s="10">
        <v>26</v>
      </c>
      <c r="Y12" s="10">
        <v>25</v>
      </c>
      <c r="Z12" s="10">
        <v>21</v>
      </c>
      <c r="AA12" s="15">
        <v>130.76923076923077</v>
      </c>
      <c r="AB12" s="15">
        <v>80</v>
      </c>
      <c r="AC12" s="15">
        <v>42.857142857142854</v>
      </c>
      <c r="AD12" s="10">
        <v>140</v>
      </c>
      <c r="AE12" s="10">
        <v>95.652173913043484</v>
      </c>
      <c r="AF12" s="10">
        <v>50</v>
      </c>
    </row>
    <row r="13" spans="1:32" ht="15.75" x14ac:dyDescent="0.25">
      <c r="A13" s="16">
        <v>2</v>
      </c>
      <c r="B13" s="21" t="s">
        <v>873</v>
      </c>
      <c r="C13" s="11">
        <v>25</v>
      </c>
      <c r="D13" s="11">
        <v>23</v>
      </c>
      <c r="E13" s="11">
        <v>20</v>
      </c>
      <c r="F13" s="12">
        <v>175</v>
      </c>
      <c r="G13" s="12">
        <v>138</v>
      </c>
      <c r="H13" s="12">
        <v>80</v>
      </c>
      <c r="I13" s="13">
        <v>65</v>
      </c>
      <c r="J13" s="13">
        <v>50</v>
      </c>
      <c r="K13" s="13">
        <v>40</v>
      </c>
      <c r="L13" s="75">
        <v>58</v>
      </c>
      <c r="M13" s="75">
        <v>43</v>
      </c>
      <c r="N13" s="75">
        <v>28</v>
      </c>
      <c r="O13" s="109">
        <v>65</v>
      </c>
      <c r="P13" s="109">
        <v>55</v>
      </c>
      <c r="Q13" s="109">
        <v>50</v>
      </c>
      <c r="R13" s="109">
        <v>65</v>
      </c>
      <c r="S13" s="109">
        <v>55</v>
      </c>
      <c r="T13" s="109">
        <v>50</v>
      </c>
      <c r="U13" s="27">
        <v>1.08</v>
      </c>
      <c r="V13" s="27">
        <v>1.0434782608695652</v>
      </c>
      <c r="W13" s="27">
        <v>1.05</v>
      </c>
      <c r="X13" s="10">
        <v>27</v>
      </c>
      <c r="Y13" s="10">
        <v>24</v>
      </c>
      <c r="Z13" s="10">
        <v>21</v>
      </c>
      <c r="AA13" s="15">
        <v>114.81481481481481</v>
      </c>
      <c r="AB13" s="15">
        <v>79.166666666666657</v>
      </c>
      <c r="AC13" s="15">
        <v>33.333333333333329</v>
      </c>
      <c r="AD13" s="10">
        <v>132</v>
      </c>
      <c r="AE13" s="10">
        <v>86.956521739130437</v>
      </c>
      <c r="AF13" s="10">
        <v>40</v>
      </c>
    </row>
    <row r="14" spans="1:32" ht="15.75" x14ac:dyDescent="0.25">
      <c r="A14" s="16">
        <v>3</v>
      </c>
      <c r="B14" s="21" t="s">
        <v>874</v>
      </c>
      <c r="C14" s="11">
        <v>25</v>
      </c>
      <c r="D14" s="11">
        <v>23</v>
      </c>
      <c r="E14" s="11">
        <v>20</v>
      </c>
      <c r="F14" s="12">
        <v>175</v>
      </c>
      <c r="G14" s="12">
        <v>138</v>
      </c>
      <c r="H14" s="12">
        <v>80</v>
      </c>
      <c r="I14" s="13">
        <v>60</v>
      </c>
      <c r="J14" s="13">
        <v>55</v>
      </c>
      <c r="K14" s="13">
        <v>40</v>
      </c>
      <c r="L14" s="75">
        <v>56</v>
      </c>
      <c r="M14" s="75">
        <v>41</v>
      </c>
      <c r="N14" s="75">
        <v>26</v>
      </c>
      <c r="O14" s="109">
        <v>65</v>
      </c>
      <c r="P14" s="109">
        <v>55</v>
      </c>
      <c r="Q14" s="109">
        <v>45</v>
      </c>
      <c r="R14" s="109">
        <v>65</v>
      </c>
      <c r="S14" s="109">
        <v>55</v>
      </c>
      <c r="T14" s="109">
        <v>45</v>
      </c>
      <c r="U14" s="27">
        <v>1.06</v>
      </c>
      <c r="V14" s="27">
        <v>1.0652173913043479</v>
      </c>
      <c r="W14" s="27">
        <v>1.05</v>
      </c>
      <c r="X14" s="10">
        <v>26.5</v>
      </c>
      <c r="Y14" s="10">
        <v>24.5</v>
      </c>
      <c r="Z14" s="10">
        <v>21</v>
      </c>
      <c r="AA14" s="15">
        <v>111.32075471698113</v>
      </c>
      <c r="AB14" s="15">
        <v>67.346938775510196</v>
      </c>
      <c r="AC14" s="15">
        <v>23.809523809523807</v>
      </c>
      <c r="AD14" s="10">
        <v>124</v>
      </c>
      <c r="AE14" s="10">
        <v>78.260869565217391</v>
      </c>
      <c r="AF14" s="10">
        <v>30</v>
      </c>
    </row>
    <row r="15" spans="1:32" ht="15.75" x14ac:dyDescent="0.25">
      <c r="A15" s="16">
        <v>4</v>
      </c>
      <c r="B15" s="21" t="s">
        <v>875</v>
      </c>
      <c r="C15" s="11">
        <v>30</v>
      </c>
      <c r="D15" s="11">
        <v>27</v>
      </c>
      <c r="E15" s="11">
        <v>25</v>
      </c>
      <c r="F15" s="12">
        <v>210</v>
      </c>
      <c r="G15" s="12">
        <v>162</v>
      </c>
      <c r="H15" s="12">
        <v>87.5</v>
      </c>
      <c r="I15" s="13">
        <v>140</v>
      </c>
      <c r="J15" s="13">
        <v>120</v>
      </c>
      <c r="K15" s="13">
        <v>90</v>
      </c>
      <c r="L15" s="28">
        <v>105</v>
      </c>
      <c r="M15" s="28">
        <v>85</v>
      </c>
      <c r="N15" s="28">
        <v>70</v>
      </c>
      <c r="O15" s="28">
        <v>105</v>
      </c>
      <c r="P15" s="110">
        <v>90</v>
      </c>
      <c r="Q15" s="28"/>
      <c r="R15" s="28">
        <v>105</v>
      </c>
      <c r="S15" s="110">
        <v>90</v>
      </c>
      <c r="T15" s="28"/>
      <c r="U15" s="27">
        <v>1</v>
      </c>
      <c r="V15" s="27">
        <v>1</v>
      </c>
      <c r="W15" s="27">
        <v>1</v>
      </c>
      <c r="X15" s="10">
        <v>30</v>
      </c>
      <c r="Y15" s="10">
        <v>27</v>
      </c>
      <c r="Z15" s="10">
        <v>25</v>
      </c>
      <c r="AA15" s="15">
        <v>250</v>
      </c>
      <c r="AB15" s="15">
        <v>214.81481481481484</v>
      </c>
      <c r="AC15" s="15">
        <v>180</v>
      </c>
      <c r="AD15" s="10">
        <v>250</v>
      </c>
      <c r="AE15" s="10">
        <v>214.81481481481484</v>
      </c>
      <c r="AF15" s="10">
        <v>180</v>
      </c>
    </row>
    <row r="16" spans="1:32" ht="15.75" x14ac:dyDescent="0.25">
      <c r="A16" s="16">
        <v>5</v>
      </c>
      <c r="B16" s="21" t="s">
        <v>876</v>
      </c>
      <c r="C16" s="11">
        <v>25</v>
      </c>
      <c r="D16" s="11">
        <v>23</v>
      </c>
      <c r="E16" s="11">
        <v>20</v>
      </c>
      <c r="F16" s="12">
        <v>175</v>
      </c>
      <c r="G16" s="12">
        <v>138</v>
      </c>
      <c r="H16" s="12">
        <v>80</v>
      </c>
      <c r="I16" s="13">
        <v>65</v>
      </c>
      <c r="J16" s="13">
        <v>58</v>
      </c>
      <c r="K16" s="13">
        <v>42</v>
      </c>
      <c r="L16" s="75">
        <v>58</v>
      </c>
      <c r="M16" s="75">
        <v>43</v>
      </c>
      <c r="N16" s="75">
        <v>28</v>
      </c>
      <c r="O16" s="109">
        <v>65</v>
      </c>
      <c r="P16" s="109">
        <v>55</v>
      </c>
      <c r="Q16" s="109">
        <v>45</v>
      </c>
      <c r="R16" s="109">
        <v>65</v>
      </c>
      <c r="S16" s="109">
        <v>55</v>
      </c>
      <c r="T16" s="109">
        <v>45</v>
      </c>
      <c r="U16" s="27">
        <v>1.04</v>
      </c>
      <c r="V16" s="27">
        <v>1.0434782608695652</v>
      </c>
      <c r="W16" s="27">
        <v>1.05</v>
      </c>
      <c r="X16" s="10">
        <v>26</v>
      </c>
      <c r="Y16" s="10">
        <v>24</v>
      </c>
      <c r="Z16" s="10">
        <v>21</v>
      </c>
      <c r="AA16" s="15">
        <v>123.07692307692308</v>
      </c>
      <c r="AB16" s="15">
        <v>79.166666666666657</v>
      </c>
      <c r="AC16" s="15">
        <v>33.333333333333329</v>
      </c>
      <c r="AD16" s="10">
        <v>132</v>
      </c>
      <c r="AE16" s="10">
        <v>86.956521739130437</v>
      </c>
      <c r="AF16" s="10">
        <v>40</v>
      </c>
    </row>
    <row r="17" spans="1:32" ht="15.75" x14ac:dyDescent="0.25">
      <c r="A17" s="16">
        <v>6</v>
      </c>
      <c r="B17" s="21" t="s">
        <v>877</v>
      </c>
      <c r="C17" s="11">
        <v>20</v>
      </c>
      <c r="D17" s="11">
        <v>18</v>
      </c>
      <c r="E17" s="11">
        <v>16</v>
      </c>
      <c r="F17" s="12">
        <v>140</v>
      </c>
      <c r="G17" s="12">
        <v>120</v>
      </c>
      <c r="H17" s="12">
        <v>65</v>
      </c>
      <c r="I17" s="13">
        <v>28</v>
      </c>
      <c r="J17" s="13">
        <v>25</v>
      </c>
      <c r="K17" s="13">
        <v>20</v>
      </c>
      <c r="L17" s="75">
        <v>35</v>
      </c>
      <c r="M17" s="75">
        <v>30</v>
      </c>
      <c r="N17" s="75">
        <v>25</v>
      </c>
      <c r="O17" s="75">
        <v>35</v>
      </c>
      <c r="P17" s="75">
        <v>30</v>
      </c>
      <c r="Q17" s="75">
        <v>25</v>
      </c>
      <c r="R17" s="75">
        <v>35</v>
      </c>
      <c r="S17" s="75">
        <v>30</v>
      </c>
      <c r="T17" s="75">
        <v>25</v>
      </c>
      <c r="U17" s="27">
        <v>1.1499999999999999</v>
      </c>
      <c r="V17" s="27">
        <v>1.1666666666666667</v>
      </c>
      <c r="W17" s="27">
        <v>1.0625</v>
      </c>
      <c r="X17" s="10">
        <v>23</v>
      </c>
      <c r="Y17" s="10">
        <v>21</v>
      </c>
      <c r="Z17" s="10">
        <v>17</v>
      </c>
      <c r="AA17" s="15">
        <v>52.173913043478258</v>
      </c>
      <c r="AB17" s="15">
        <v>42.857142857142854</v>
      </c>
      <c r="AC17" s="15">
        <v>47.058823529411761</v>
      </c>
      <c r="AD17" s="10">
        <v>75</v>
      </c>
      <c r="AE17" s="10">
        <v>66.666666666666657</v>
      </c>
      <c r="AF17" s="10">
        <v>56.25</v>
      </c>
    </row>
    <row r="18" spans="1:32" ht="15.75" x14ac:dyDescent="0.25">
      <c r="A18" s="16">
        <v>7</v>
      </c>
      <c r="B18" s="21" t="s">
        <v>878</v>
      </c>
      <c r="C18" s="11">
        <v>20</v>
      </c>
      <c r="D18" s="11">
        <v>18</v>
      </c>
      <c r="E18" s="11">
        <v>16</v>
      </c>
      <c r="F18" s="12">
        <v>140</v>
      </c>
      <c r="G18" s="12">
        <v>108</v>
      </c>
      <c r="H18" s="12">
        <v>64</v>
      </c>
      <c r="I18" s="13">
        <v>25</v>
      </c>
      <c r="J18" s="13">
        <v>20</v>
      </c>
      <c r="K18" s="13">
        <v>18</v>
      </c>
      <c r="L18" s="75">
        <v>33</v>
      </c>
      <c r="M18" s="75">
        <v>28</v>
      </c>
      <c r="N18" s="75">
        <v>23</v>
      </c>
      <c r="O18" s="75">
        <v>33</v>
      </c>
      <c r="P18" s="75">
        <v>28</v>
      </c>
      <c r="Q18" s="75">
        <v>23</v>
      </c>
      <c r="R18" s="75">
        <v>33</v>
      </c>
      <c r="S18" s="75">
        <v>28</v>
      </c>
      <c r="T18" s="75">
        <v>23</v>
      </c>
      <c r="U18" s="27">
        <v>1.1000000000000001</v>
      </c>
      <c r="V18" s="27">
        <v>1.1111111111111112</v>
      </c>
      <c r="W18" s="27">
        <v>1</v>
      </c>
      <c r="X18" s="10">
        <v>22</v>
      </c>
      <c r="Y18" s="10">
        <v>20</v>
      </c>
      <c r="Z18" s="10">
        <v>16</v>
      </c>
      <c r="AA18" s="15">
        <v>50</v>
      </c>
      <c r="AB18" s="15">
        <v>40</v>
      </c>
      <c r="AC18" s="15">
        <v>43.75</v>
      </c>
      <c r="AD18" s="10">
        <v>65</v>
      </c>
      <c r="AE18" s="10">
        <v>55.555555555555557</v>
      </c>
      <c r="AF18" s="10">
        <v>43.75</v>
      </c>
    </row>
    <row r="19" spans="1:32" ht="15.75" x14ac:dyDescent="0.25">
      <c r="A19" s="16">
        <v>8</v>
      </c>
      <c r="B19" s="21" t="s">
        <v>879</v>
      </c>
      <c r="C19" s="11">
        <v>20</v>
      </c>
      <c r="D19" s="11">
        <v>18</v>
      </c>
      <c r="E19" s="11">
        <v>16</v>
      </c>
      <c r="F19" s="12">
        <v>120</v>
      </c>
      <c r="G19" s="12">
        <v>100</v>
      </c>
      <c r="H19" s="12">
        <v>65</v>
      </c>
      <c r="I19" s="13">
        <v>22</v>
      </c>
      <c r="J19" s="13">
        <v>21</v>
      </c>
      <c r="K19" s="13">
        <v>19</v>
      </c>
      <c r="L19" s="75">
        <v>33</v>
      </c>
      <c r="M19" s="75">
        <v>28</v>
      </c>
      <c r="N19" s="75">
        <v>23</v>
      </c>
      <c r="O19" s="75">
        <v>33</v>
      </c>
      <c r="P19" s="75">
        <v>28</v>
      </c>
      <c r="Q19" s="75">
        <v>23</v>
      </c>
      <c r="R19" s="75">
        <v>33</v>
      </c>
      <c r="S19" s="75">
        <v>28</v>
      </c>
      <c r="T19" s="75">
        <v>23</v>
      </c>
      <c r="U19" s="27">
        <v>1.1499999999999999</v>
      </c>
      <c r="V19" s="27">
        <v>1.2222222222222223</v>
      </c>
      <c r="W19" s="27">
        <v>1.125</v>
      </c>
      <c r="X19" s="10">
        <v>23</v>
      </c>
      <c r="Y19" s="10">
        <v>22</v>
      </c>
      <c r="Z19" s="10">
        <v>18</v>
      </c>
      <c r="AA19" s="15">
        <v>43.478260869565219</v>
      </c>
      <c r="AB19" s="15">
        <v>27.27272727272727</v>
      </c>
      <c r="AC19" s="15">
        <v>27.777777777777779</v>
      </c>
      <c r="AD19" s="10">
        <v>65</v>
      </c>
      <c r="AE19" s="10">
        <v>55.555555555555557</v>
      </c>
      <c r="AF19" s="10">
        <v>43.75</v>
      </c>
    </row>
    <row r="20" spans="1:32" ht="15.75" x14ac:dyDescent="0.25">
      <c r="A20" s="6" t="s">
        <v>92</v>
      </c>
      <c r="B20" s="7" t="s">
        <v>880</v>
      </c>
      <c r="C20" s="22"/>
      <c r="D20" s="22"/>
      <c r="E20" s="11"/>
      <c r="F20" s="12"/>
      <c r="G20" s="12"/>
      <c r="H20" s="12"/>
      <c r="I20" s="13"/>
      <c r="J20" s="13"/>
      <c r="K20" s="13"/>
      <c r="L20" s="10"/>
      <c r="M20" s="10"/>
      <c r="N20" s="10"/>
      <c r="O20" s="10"/>
      <c r="P20" s="10"/>
      <c r="Q20" s="10"/>
      <c r="R20" s="10"/>
      <c r="S20" s="10"/>
      <c r="T20" s="10"/>
      <c r="U20" s="2"/>
      <c r="V20" s="2"/>
      <c r="W20" s="2"/>
      <c r="X20" s="10"/>
      <c r="Y20" s="10"/>
      <c r="Z20" s="10"/>
      <c r="AA20" s="15"/>
      <c r="AB20" s="15"/>
      <c r="AC20" s="15"/>
      <c r="AD20" s="10"/>
      <c r="AE20" s="10"/>
      <c r="AF20" s="10"/>
    </row>
    <row r="21" spans="1:32" ht="15.75" x14ac:dyDescent="0.25">
      <c r="A21" s="16">
        <v>1</v>
      </c>
      <c r="B21" s="20" t="s">
        <v>872</v>
      </c>
      <c r="C21" s="11">
        <v>33</v>
      </c>
      <c r="D21" s="11">
        <v>29</v>
      </c>
      <c r="E21" s="11">
        <v>25</v>
      </c>
      <c r="F21" s="12">
        <v>227.70000000000002</v>
      </c>
      <c r="G21" s="12">
        <v>153.69999999999999</v>
      </c>
      <c r="H21" s="12">
        <v>112.5</v>
      </c>
      <c r="I21" s="13">
        <v>75</v>
      </c>
      <c r="J21" s="13">
        <v>65</v>
      </c>
      <c r="K21" s="13">
        <v>45</v>
      </c>
      <c r="L21" s="75">
        <v>70</v>
      </c>
      <c r="M21" s="75">
        <v>55</v>
      </c>
      <c r="N21" s="75">
        <v>40</v>
      </c>
      <c r="O21" s="109">
        <v>95</v>
      </c>
      <c r="P21" s="109">
        <v>75</v>
      </c>
      <c r="Q21" s="109">
        <v>55</v>
      </c>
      <c r="R21" s="109">
        <v>95</v>
      </c>
      <c r="S21" s="109">
        <v>75</v>
      </c>
      <c r="T21" s="109">
        <v>55</v>
      </c>
      <c r="U21" s="27">
        <v>1.0606060606060606</v>
      </c>
      <c r="V21" s="27">
        <v>1.103448275862069</v>
      </c>
      <c r="W21" s="27">
        <v>1</v>
      </c>
      <c r="X21" s="10">
        <v>35</v>
      </c>
      <c r="Y21" s="10">
        <v>32</v>
      </c>
      <c r="Z21" s="10">
        <v>25</v>
      </c>
      <c r="AA21" s="15">
        <v>100</v>
      </c>
      <c r="AB21" s="15">
        <v>71.875</v>
      </c>
      <c r="AC21" s="15">
        <v>60</v>
      </c>
      <c r="AD21" s="10">
        <v>112.12121212121211</v>
      </c>
      <c r="AE21" s="10">
        <v>89.65517241379311</v>
      </c>
      <c r="AF21" s="10">
        <v>60</v>
      </c>
    </row>
    <row r="22" spans="1:32" ht="15.75" x14ac:dyDescent="0.25">
      <c r="A22" s="16">
        <v>2</v>
      </c>
      <c r="B22" s="21" t="s">
        <v>873</v>
      </c>
      <c r="C22" s="11">
        <v>29</v>
      </c>
      <c r="D22" s="11">
        <v>25</v>
      </c>
      <c r="E22" s="11">
        <v>22</v>
      </c>
      <c r="F22" s="12">
        <v>200.10000000000002</v>
      </c>
      <c r="G22" s="12">
        <v>132.5</v>
      </c>
      <c r="H22" s="12">
        <v>99</v>
      </c>
      <c r="I22" s="13">
        <v>70</v>
      </c>
      <c r="J22" s="13">
        <v>60</v>
      </c>
      <c r="K22" s="13">
        <v>45</v>
      </c>
      <c r="L22" s="75">
        <v>68</v>
      </c>
      <c r="M22" s="75">
        <v>53</v>
      </c>
      <c r="N22" s="75">
        <v>38</v>
      </c>
      <c r="O22" s="109">
        <v>95</v>
      </c>
      <c r="P22" s="109">
        <v>75</v>
      </c>
      <c r="Q22" s="109">
        <v>60</v>
      </c>
      <c r="R22" s="109">
        <v>95</v>
      </c>
      <c r="S22" s="109">
        <v>75</v>
      </c>
      <c r="T22" s="109">
        <v>60</v>
      </c>
      <c r="U22" s="27">
        <v>1.103448275862069</v>
      </c>
      <c r="V22" s="27">
        <v>1.24</v>
      </c>
      <c r="W22" s="27">
        <v>1</v>
      </c>
      <c r="X22" s="10">
        <v>32</v>
      </c>
      <c r="Y22" s="10">
        <v>31</v>
      </c>
      <c r="Z22" s="10">
        <v>22</v>
      </c>
      <c r="AA22" s="15">
        <v>112.5</v>
      </c>
      <c r="AB22" s="15">
        <v>70.967741935483872</v>
      </c>
      <c r="AC22" s="15">
        <v>72.727272727272734</v>
      </c>
      <c r="AD22" s="10">
        <v>134.48275862068965</v>
      </c>
      <c r="AE22" s="10">
        <v>112.00000000000001</v>
      </c>
      <c r="AF22" s="10">
        <v>72.727272727272734</v>
      </c>
    </row>
    <row r="23" spans="1:32" ht="15.75" x14ac:dyDescent="0.25">
      <c r="A23" s="16">
        <v>3</v>
      </c>
      <c r="B23" s="21" t="s">
        <v>874</v>
      </c>
      <c r="C23" s="11">
        <v>33</v>
      </c>
      <c r="D23" s="11">
        <v>29</v>
      </c>
      <c r="E23" s="11">
        <v>25</v>
      </c>
      <c r="F23" s="12">
        <v>227.70000000000002</v>
      </c>
      <c r="G23" s="12">
        <v>153.69999999999999</v>
      </c>
      <c r="H23" s="12">
        <v>112.5</v>
      </c>
      <c r="I23" s="13">
        <v>65</v>
      </c>
      <c r="J23" s="13">
        <v>55</v>
      </c>
      <c r="K23" s="13">
        <v>45</v>
      </c>
      <c r="L23" s="75">
        <v>68</v>
      </c>
      <c r="M23" s="75">
        <v>53</v>
      </c>
      <c r="N23" s="75">
        <v>38</v>
      </c>
      <c r="O23" s="109">
        <v>95</v>
      </c>
      <c r="P23" s="109">
        <v>75</v>
      </c>
      <c r="Q23" s="109">
        <v>55</v>
      </c>
      <c r="R23" s="109">
        <v>95</v>
      </c>
      <c r="S23" s="109">
        <v>75</v>
      </c>
      <c r="T23" s="109">
        <v>55</v>
      </c>
      <c r="U23" s="27">
        <v>1.0606060606060606</v>
      </c>
      <c r="V23" s="27">
        <v>1.103448275862069</v>
      </c>
      <c r="W23" s="27">
        <v>1</v>
      </c>
      <c r="X23" s="10">
        <v>35</v>
      </c>
      <c r="Y23" s="10">
        <v>32</v>
      </c>
      <c r="Z23" s="10">
        <v>25</v>
      </c>
      <c r="AA23" s="15">
        <v>94.285714285714278</v>
      </c>
      <c r="AB23" s="15">
        <v>65.625</v>
      </c>
      <c r="AC23" s="15">
        <v>52</v>
      </c>
      <c r="AD23" s="10">
        <v>106.06060606060606</v>
      </c>
      <c r="AE23" s="10">
        <v>82.758620689655174</v>
      </c>
      <c r="AF23" s="10">
        <v>52</v>
      </c>
    </row>
    <row r="24" spans="1:32" ht="15.75" x14ac:dyDescent="0.25">
      <c r="A24" s="16">
        <v>4</v>
      </c>
      <c r="B24" s="21" t="s">
        <v>875</v>
      </c>
      <c r="C24" s="11">
        <v>35</v>
      </c>
      <c r="D24" s="11">
        <v>33</v>
      </c>
      <c r="E24" s="11">
        <v>30</v>
      </c>
      <c r="F24" s="12">
        <v>241.5</v>
      </c>
      <c r="G24" s="12">
        <v>174.9</v>
      </c>
      <c r="H24" s="12">
        <v>114</v>
      </c>
      <c r="I24" s="13">
        <v>170</v>
      </c>
      <c r="J24" s="13">
        <v>150</v>
      </c>
      <c r="K24" s="13">
        <v>110</v>
      </c>
      <c r="L24" s="29">
        <v>135</v>
      </c>
      <c r="M24" s="29">
        <v>115</v>
      </c>
      <c r="N24" s="29">
        <v>90</v>
      </c>
      <c r="O24" s="29">
        <v>135</v>
      </c>
      <c r="P24" s="29">
        <v>115</v>
      </c>
      <c r="Q24" s="29"/>
      <c r="R24" s="29">
        <v>135</v>
      </c>
      <c r="S24" s="29">
        <v>115</v>
      </c>
      <c r="T24" s="29"/>
      <c r="U24" s="27">
        <v>1.0285714285714285</v>
      </c>
      <c r="V24" s="27">
        <v>1.0303030303030303</v>
      </c>
      <c r="W24" s="27">
        <v>1.0333333333333334</v>
      </c>
      <c r="X24" s="10">
        <v>36</v>
      </c>
      <c r="Y24" s="10">
        <v>34</v>
      </c>
      <c r="Z24" s="10">
        <v>31.000000000000004</v>
      </c>
      <c r="AA24" s="15">
        <v>275</v>
      </c>
      <c r="AB24" s="15">
        <v>238.23529411764704</v>
      </c>
      <c r="AC24" s="15">
        <v>190.32258064516128</v>
      </c>
      <c r="AD24" s="10">
        <v>285.71428571428572</v>
      </c>
      <c r="AE24" s="10">
        <v>248.4848484848485</v>
      </c>
      <c r="AF24" s="10">
        <v>200</v>
      </c>
    </row>
    <row r="25" spans="1:32" ht="15.75" x14ac:dyDescent="0.25">
      <c r="A25" s="16">
        <v>5</v>
      </c>
      <c r="B25" s="21" t="s">
        <v>876</v>
      </c>
      <c r="C25" s="11">
        <v>29</v>
      </c>
      <c r="D25" s="11">
        <v>25</v>
      </c>
      <c r="E25" s="11">
        <v>22</v>
      </c>
      <c r="F25" s="12">
        <v>200.10000000000002</v>
      </c>
      <c r="G25" s="12">
        <v>132.5</v>
      </c>
      <c r="H25" s="12">
        <v>99</v>
      </c>
      <c r="I25" s="13">
        <v>75</v>
      </c>
      <c r="J25" s="13">
        <v>68</v>
      </c>
      <c r="K25" s="13">
        <v>50</v>
      </c>
      <c r="L25" s="75">
        <v>68</v>
      </c>
      <c r="M25" s="75">
        <v>53</v>
      </c>
      <c r="N25" s="75">
        <v>38</v>
      </c>
      <c r="O25" s="109">
        <v>95</v>
      </c>
      <c r="P25" s="109">
        <v>75</v>
      </c>
      <c r="Q25" s="109">
        <v>55</v>
      </c>
      <c r="R25" s="109">
        <v>95</v>
      </c>
      <c r="S25" s="109">
        <v>75</v>
      </c>
      <c r="T25" s="109">
        <v>55</v>
      </c>
      <c r="U25" s="27">
        <v>1.0344827586206897</v>
      </c>
      <c r="V25" s="27">
        <v>1.1599999999999999</v>
      </c>
      <c r="W25" s="27">
        <v>1</v>
      </c>
      <c r="X25" s="10">
        <v>30.000000000000004</v>
      </c>
      <c r="Y25" s="10">
        <v>28.999999999999996</v>
      </c>
      <c r="Z25" s="10">
        <v>22</v>
      </c>
      <c r="AA25" s="15">
        <v>126.66666666666666</v>
      </c>
      <c r="AB25" s="15">
        <v>82.758620689655189</v>
      </c>
      <c r="AC25" s="15">
        <v>72.727272727272734</v>
      </c>
      <c r="AD25" s="10">
        <v>134.48275862068965</v>
      </c>
      <c r="AE25" s="10">
        <v>112.00000000000001</v>
      </c>
      <c r="AF25" s="10">
        <v>72.727272727272734</v>
      </c>
    </row>
    <row r="26" spans="1:32" ht="15.75" x14ac:dyDescent="0.25">
      <c r="A26" s="16">
        <v>6</v>
      </c>
      <c r="B26" s="21" t="s">
        <v>877</v>
      </c>
      <c r="C26" s="11">
        <v>26</v>
      </c>
      <c r="D26" s="11">
        <v>24</v>
      </c>
      <c r="E26" s="11">
        <v>22</v>
      </c>
      <c r="F26" s="12">
        <v>160</v>
      </c>
      <c r="G26" s="12">
        <v>140</v>
      </c>
      <c r="H26" s="12">
        <v>120</v>
      </c>
      <c r="I26" s="13">
        <v>40</v>
      </c>
      <c r="J26" s="13">
        <v>33</v>
      </c>
      <c r="K26" s="13">
        <v>25</v>
      </c>
      <c r="L26" s="75">
        <v>52</v>
      </c>
      <c r="M26" s="75">
        <v>40</v>
      </c>
      <c r="N26" s="75">
        <v>35</v>
      </c>
      <c r="O26" s="75">
        <v>52</v>
      </c>
      <c r="P26" s="75">
        <v>40</v>
      </c>
      <c r="Q26" s="75">
        <v>35</v>
      </c>
      <c r="R26" s="75">
        <v>52</v>
      </c>
      <c r="S26" s="75">
        <v>40</v>
      </c>
      <c r="T26" s="75">
        <v>35</v>
      </c>
      <c r="U26" s="27">
        <v>1</v>
      </c>
      <c r="V26" s="27">
        <v>1.0416666666666667</v>
      </c>
      <c r="W26" s="27">
        <v>1</v>
      </c>
      <c r="X26" s="10">
        <v>26</v>
      </c>
      <c r="Y26" s="10">
        <v>25</v>
      </c>
      <c r="Z26" s="10">
        <v>22</v>
      </c>
      <c r="AA26" s="15">
        <v>100</v>
      </c>
      <c r="AB26" s="15">
        <v>60</v>
      </c>
      <c r="AC26" s="15">
        <v>59.090909090909093</v>
      </c>
      <c r="AD26" s="10">
        <v>100</v>
      </c>
      <c r="AE26" s="10">
        <v>66.666666666666657</v>
      </c>
      <c r="AF26" s="10">
        <v>59.090909090909093</v>
      </c>
    </row>
    <row r="27" spans="1:32" ht="15.75" x14ac:dyDescent="0.25">
      <c r="A27" s="16">
        <v>7</v>
      </c>
      <c r="B27" s="21" t="s">
        <v>878</v>
      </c>
      <c r="C27" s="11">
        <v>26</v>
      </c>
      <c r="D27" s="11">
        <v>24</v>
      </c>
      <c r="E27" s="11">
        <v>22</v>
      </c>
      <c r="F27" s="12">
        <v>179.4</v>
      </c>
      <c r="G27" s="12">
        <v>127.19999999999999</v>
      </c>
      <c r="H27" s="12">
        <v>99</v>
      </c>
      <c r="I27" s="13">
        <v>30</v>
      </c>
      <c r="J27" s="13">
        <v>26</v>
      </c>
      <c r="K27" s="13">
        <v>23</v>
      </c>
      <c r="L27" s="75">
        <v>50</v>
      </c>
      <c r="M27" s="75">
        <v>38</v>
      </c>
      <c r="N27" s="75">
        <v>33</v>
      </c>
      <c r="O27" s="75">
        <v>50</v>
      </c>
      <c r="P27" s="75">
        <v>38</v>
      </c>
      <c r="Q27" s="75">
        <v>33</v>
      </c>
      <c r="R27" s="75">
        <v>50</v>
      </c>
      <c r="S27" s="75">
        <v>38</v>
      </c>
      <c r="T27" s="75">
        <v>33</v>
      </c>
      <c r="U27" s="27">
        <v>1.1538461538461537</v>
      </c>
      <c r="V27" s="27">
        <v>1.121295961078782</v>
      </c>
      <c r="W27" s="27">
        <v>1</v>
      </c>
      <c r="X27" s="10">
        <v>29.999999999999996</v>
      </c>
      <c r="Y27" s="10">
        <v>26.911103065890771</v>
      </c>
      <c r="Z27" s="10">
        <v>22</v>
      </c>
      <c r="AA27" s="15">
        <v>66.666666666666686</v>
      </c>
      <c r="AB27" s="15">
        <v>41.205657408239652</v>
      </c>
      <c r="AC27" s="15">
        <v>50</v>
      </c>
      <c r="AD27" s="10">
        <v>92.307692307692307</v>
      </c>
      <c r="AE27" s="10">
        <v>58.333333333333336</v>
      </c>
      <c r="AF27" s="10">
        <v>50</v>
      </c>
    </row>
    <row r="28" spans="1:32" ht="15.75" x14ac:dyDescent="0.25">
      <c r="A28" s="16">
        <v>8</v>
      </c>
      <c r="B28" s="21" t="s">
        <v>879</v>
      </c>
      <c r="C28" s="11">
        <v>26</v>
      </c>
      <c r="D28" s="11">
        <v>24</v>
      </c>
      <c r="E28" s="11">
        <v>22</v>
      </c>
      <c r="F28" s="12">
        <v>150</v>
      </c>
      <c r="G28" s="12">
        <v>130</v>
      </c>
      <c r="H28" s="12">
        <v>80</v>
      </c>
      <c r="I28" s="13">
        <v>30</v>
      </c>
      <c r="J28" s="13">
        <v>28</v>
      </c>
      <c r="K28" s="13">
        <v>24</v>
      </c>
      <c r="L28" s="75">
        <v>50</v>
      </c>
      <c r="M28" s="75">
        <v>38</v>
      </c>
      <c r="N28" s="75">
        <v>33</v>
      </c>
      <c r="O28" s="75">
        <v>50</v>
      </c>
      <c r="P28" s="75">
        <v>38</v>
      </c>
      <c r="Q28" s="75">
        <v>33</v>
      </c>
      <c r="R28" s="75">
        <v>50</v>
      </c>
      <c r="S28" s="75">
        <v>38</v>
      </c>
      <c r="T28" s="75">
        <v>33</v>
      </c>
      <c r="U28" s="27">
        <v>1.0384615384615385</v>
      </c>
      <c r="V28" s="27">
        <v>1.0416666666666667</v>
      </c>
      <c r="W28" s="27">
        <v>1</v>
      </c>
      <c r="X28" s="10">
        <v>27.000000000000004</v>
      </c>
      <c r="Y28" s="10">
        <v>25</v>
      </c>
      <c r="Z28" s="10">
        <v>22</v>
      </c>
      <c r="AA28" s="15">
        <v>85.185185185185162</v>
      </c>
      <c r="AB28" s="15">
        <v>52</v>
      </c>
      <c r="AC28" s="15">
        <v>50</v>
      </c>
      <c r="AD28" s="10">
        <v>92.307692307692307</v>
      </c>
      <c r="AE28" s="10">
        <v>58.333333333333336</v>
      </c>
      <c r="AF28" s="10">
        <v>50</v>
      </c>
    </row>
    <row r="29" spans="1:32" ht="31.5" x14ac:dyDescent="0.25">
      <c r="A29" s="6" t="s">
        <v>703</v>
      </c>
      <c r="B29" s="7" t="s">
        <v>881</v>
      </c>
      <c r="C29" s="22"/>
      <c r="D29" s="22"/>
      <c r="E29" s="11"/>
      <c r="F29" s="12"/>
      <c r="G29" s="12"/>
      <c r="H29" s="12"/>
      <c r="I29" s="13"/>
      <c r="J29" s="13"/>
      <c r="K29" s="13"/>
      <c r="L29" s="10"/>
      <c r="M29" s="10"/>
      <c r="N29" s="10"/>
      <c r="O29" s="10"/>
      <c r="P29" s="10"/>
      <c r="Q29" s="10"/>
      <c r="R29" s="10"/>
      <c r="S29" s="10"/>
      <c r="T29" s="10"/>
      <c r="U29" s="2"/>
      <c r="V29" s="2"/>
      <c r="W29" s="2"/>
      <c r="X29" s="10"/>
      <c r="Y29" s="10"/>
      <c r="Z29" s="10"/>
      <c r="AA29" s="15"/>
      <c r="AB29" s="15"/>
      <c r="AC29" s="15"/>
      <c r="AD29" s="10"/>
      <c r="AE29" s="10"/>
      <c r="AF29" s="10"/>
    </row>
    <row r="30" spans="1:32" ht="15.75" x14ac:dyDescent="0.25">
      <c r="A30" s="16">
        <v>1</v>
      </c>
      <c r="B30" s="20" t="s">
        <v>872</v>
      </c>
      <c r="C30" s="11">
        <v>24</v>
      </c>
      <c r="D30" s="11">
        <v>20</v>
      </c>
      <c r="E30" s="11">
        <v>19</v>
      </c>
      <c r="F30" s="12">
        <v>144</v>
      </c>
      <c r="G30" s="12">
        <v>80</v>
      </c>
      <c r="H30" s="12">
        <v>57</v>
      </c>
      <c r="I30" s="13">
        <v>65</v>
      </c>
      <c r="J30" s="13">
        <v>42</v>
      </c>
      <c r="K30" s="13">
        <v>37</v>
      </c>
      <c r="L30" s="28">
        <v>55</v>
      </c>
      <c r="M30" s="28">
        <v>50</v>
      </c>
      <c r="N30" s="28">
        <v>45</v>
      </c>
      <c r="O30" s="107">
        <v>50</v>
      </c>
      <c r="P30" s="107">
        <v>42</v>
      </c>
      <c r="Q30" s="107">
        <v>35</v>
      </c>
      <c r="R30" s="107">
        <v>50</v>
      </c>
      <c r="S30" s="107">
        <v>42</v>
      </c>
      <c r="T30" s="107">
        <v>35</v>
      </c>
      <c r="U30" s="27">
        <v>1</v>
      </c>
      <c r="V30" s="27">
        <v>1.05</v>
      </c>
      <c r="W30" s="27">
        <v>1</v>
      </c>
      <c r="X30" s="10">
        <v>24</v>
      </c>
      <c r="Y30" s="10">
        <v>21</v>
      </c>
      <c r="Z30" s="10">
        <v>19</v>
      </c>
      <c r="AA30" s="15">
        <v>129.16666666666669</v>
      </c>
      <c r="AB30" s="15">
        <v>138.0952380952381</v>
      </c>
      <c r="AC30" s="15">
        <v>136.84210526315789</v>
      </c>
      <c r="AD30" s="10">
        <v>129.16666666666669</v>
      </c>
      <c r="AE30" s="10">
        <v>150</v>
      </c>
      <c r="AF30" s="10">
        <v>136.84210526315789</v>
      </c>
    </row>
    <row r="31" spans="1:32" ht="15.75" x14ac:dyDescent="0.25">
      <c r="A31" s="16">
        <v>2</v>
      </c>
      <c r="B31" s="21" t="s">
        <v>873</v>
      </c>
      <c r="C31" s="11">
        <v>24</v>
      </c>
      <c r="D31" s="11">
        <v>20</v>
      </c>
      <c r="E31" s="11">
        <v>19</v>
      </c>
      <c r="F31" s="12">
        <v>144</v>
      </c>
      <c r="G31" s="12">
        <v>80</v>
      </c>
      <c r="H31" s="12">
        <v>57</v>
      </c>
      <c r="I31" s="13">
        <v>60</v>
      </c>
      <c r="J31" s="13">
        <v>44</v>
      </c>
      <c r="K31" s="13">
        <v>35</v>
      </c>
      <c r="L31" s="28">
        <v>53</v>
      </c>
      <c r="M31" s="28">
        <v>48</v>
      </c>
      <c r="N31" s="28">
        <v>43</v>
      </c>
      <c r="O31" s="107">
        <v>50</v>
      </c>
      <c r="P31" s="107">
        <v>42</v>
      </c>
      <c r="Q31" s="107">
        <v>35</v>
      </c>
      <c r="R31" s="107">
        <v>50</v>
      </c>
      <c r="S31" s="107">
        <v>42</v>
      </c>
      <c r="T31" s="107">
        <v>35</v>
      </c>
      <c r="U31" s="27">
        <v>1</v>
      </c>
      <c r="V31" s="27">
        <v>1.05</v>
      </c>
      <c r="W31" s="27">
        <v>1</v>
      </c>
      <c r="X31" s="10">
        <v>24</v>
      </c>
      <c r="Y31" s="10">
        <v>21</v>
      </c>
      <c r="Z31" s="10">
        <v>19</v>
      </c>
      <c r="AA31" s="15">
        <v>120.83333333333333</v>
      </c>
      <c r="AB31" s="15">
        <v>128.57142857142858</v>
      </c>
      <c r="AC31" s="15">
        <v>126.31578947368421</v>
      </c>
      <c r="AD31" s="10">
        <v>120.83333333333333</v>
      </c>
      <c r="AE31" s="10">
        <v>140</v>
      </c>
      <c r="AF31" s="10">
        <v>126.31578947368421</v>
      </c>
    </row>
    <row r="32" spans="1:32" ht="15.75" x14ac:dyDescent="0.25">
      <c r="A32" s="16">
        <v>3</v>
      </c>
      <c r="B32" s="21" t="s">
        <v>874</v>
      </c>
      <c r="C32" s="11">
        <v>24</v>
      </c>
      <c r="D32" s="11">
        <v>20</v>
      </c>
      <c r="E32" s="11">
        <v>19</v>
      </c>
      <c r="F32" s="12">
        <v>144</v>
      </c>
      <c r="G32" s="12">
        <v>80</v>
      </c>
      <c r="H32" s="12">
        <v>57</v>
      </c>
      <c r="I32" s="13">
        <v>55</v>
      </c>
      <c r="J32" s="13">
        <v>45</v>
      </c>
      <c r="K32" s="13">
        <v>38</v>
      </c>
      <c r="L32" s="28">
        <v>53</v>
      </c>
      <c r="M32" s="28">
        <v>48</v>
      </c>
      <c r="N32" s="28">
        <v>43</v>
      </c>
      <c r="O32" s="107">
        <v>50</v>
      </c>
      <c r="P32" s="107">
        <v>42</v>
      </c>
      <c r="Q32" s="107">
        <v>35</v>
      </c>
      <c r="R32" s="107">
        <v>50</v>
      </c>
      <c r="S32" s="107">
        <v>42</v>
      </c>
      <c r="T32" s="107">
        <v>35</v>
      </c>
      <c r="U32" s="27">
        <v>1</v>
      </c>
      <c r="V32" s="27">
        <v>1.05</v>
      </c>
      <c r="W32" s="27">
        <v>1</v>
      </c>
      <c r="X32" s="10">
        <v>24</v>
      </c>
      <c r="Y32" s="10">
        <v>21</v>
      </c>
      <c r="Z32" s="10">
        <v>19</v>
      </c>
      <c r="AA32" s="15">
        <v>120.83333333333333</v>
      </c>
      <c r="AB32" s="15">
        <v>128.57142857142858</v>
      </c>
      <c r="AC32" s="15">
        <v>126.31578947368421</v>
      </c>
      <c r="AD32" s="10">
        <v>120.83333333333333</v>
      </c>
      <c r="AE32" s="10">
        <v>140</v>
      </c>
      <c r="AF32" s="10">
        <v>126.31578947368421</v>
      </c>
    </row>
    <row r="33" spans="1:32" ht="15.75" x14ac:dyDescent="0.25">
      <c r="A33" s="16">
        <v>4</v>
      </c>
      <c r="B33" s="21" t="s">
        <v>875</v>
      </c>
      <c r="C33" s="11">
        <v>24</v>
      </c>
      <c r="D33" s="11">
        <v>20</v>
      </c>
      <c r="E33" s="11">
        <v>19</v>
      </c>
      <c r="F33" s="12">
        <v>144</v>
      </c>
      <c r="G33" s="12">
        <v>80</v>
      </c>
      <c r="H33" s="12">
        <v>57</v>
      </c>
      <c r="I33" s="13">
        <v>75</v>
      </c>
      <c r="J33" s="13">
        <v>65</v>
      </c>
      <c r="K33" s="13">
        <v>50</v>
      </c>
      <c r="L33" s="28">
        <v>60</v>
      </c>
      <c r="M33" s="28">
        <v>55</v>
      </c>
      <c r="N33" s="28">
        <v>50</v>
      </c>
      <c r="O33" s="107">
        <v>85</v>
      </c>
      <c r="P33" s="107">
        <v>70</v>
      </c>
      <c r="Q33" s="103"/>
      <c r="R33" s="107">
        <v>60</v>
      </c>
      <c r="S33" s="107">
        <v>55</v>
      </c>
      <c r="T33" s="103"/>
      <c r="U33" s="27">
        <v>1</v>
      </c>
      <c r="V33" s="27">
        <v>1.05</v>
      </c>
      <c r="W33" s="27">
        <v>1</v>
      </c>
      <c r="X33" s="10">
        <v>24</v>
      </c>
      <c r="Y33" s="10">
        <v>21</v>
      </c>
      <c r="Z33" s="10">
        <v>19</v>
      </c>
      <c r="AA33" s="15">
        <v>150</v>
      </c>
      <c r="AB33" s="15">
        <v>161.9047619047619</v>
      </c>
      <c r="AC33" s="15">
        <v>163.15789473684211</v>
      </c>
      <c r="AD33" s="10">
        <v>150</v>
      </c>
      <c r="AE33" s="10">
        <v>175</v>
      </c>
      <c r="AF33" s="10">
        <v>163.15789473684211</v>
      </c>
    </row>
    <row r="34" spans="1:32" ht="15.75" x14ac:dyDescent="0.25">
      <c r="A34" s="16">
        <v>5</v>
      </c>
      <c r="B34" s="21" t="s">
        <v>876</v>
      </c>
      <c r="C34" s="11">
        <v>24</v>
      </c>
      <c r="D34" s="11">
        <v>20</v>
      </c>
      <c r="E34" s="11">
        <v>19</v>
      </c>
      <c r="F34" s="12">
        <v>144</v>
      </c>
      <c r="G34" s="12">
        <v>80</v>
      </c>
      <c r="H34" s="12">
        <v>57</v>
      </c>
      <c r="I34" s="13">
        <v>60</v>
      </c>
      <c r="J34" s="13">
        <v>52</v>
      </c>
      <c r="K34" s="13">
        <v>40</v>
      </c>
      <c r="L34" s="28">
        <v>53</v>
      </c>
      <c r="M34" s="28">
        <v>48</v>
      </c>
      <c r="N34" s="28">
        <v>43</v>
      </c>
      <c r="O34" s="107">
        <v>50</v>
      </c>
      <c r="P34" s="107">
        <v>42</v>
      </c>
      <c r="Q34" s="107">
        <v>35</v>
      </c>
      <c r="R34" s="107">
        <v>50</v>
      </c>
      <c r="S34" s="107">
        <v>42</v>
      </c>
      <c r="T34" s="107">
        <v>35</v>
      </c>
      <c r="U34" s="27">
        <v>1</v>
      </c>
      <c r="V34" s="27">
        <v>1.05</v>
      </c>
      <c r="W34" s="27">
        <v>1</v>
      </c>
      <c r="X34" s="10">
        <v>24</v>
      </c>
      <c r="Y34" s="10">
        <v>21</v>
      </c>
      <c r="Z34" s="10">
        <v>19</v>
      </c>
      <c r="AA34" s="15">
        <v>120.83333333333333</v>
      </c>
      <c r="AB34" s="15">
        <v>128.57142857142858</v>
      </c>
      <c r="AC34" s="15">
        <v>126.31578947368421</v>
      </c>
      <c r="AD34" s="10">
        <v>120.83333333333333</v>
      </c>
      <c r="AE34" s="10">
        <v>140</v>
      </c>
      <c r="AF34" s="10">
        <v>126.31578947368421</v>
      </c>
    </row>
    <row r="35" spans="1:32" ht="15.75" x14ac:dyDescent="0.25">
      <c r="A35" s="16">
        <v>6</v>
      </c>
      <c r="B35" s="21" t="s">
        <v>877</v>
      </c>
      <c r="C35" s="11">
        <v>16</v>
      </c>
      <c r="D35" s="11">
        <v>15</v>
      </c>
      <c r="E35" s="11">
        <v>14</v>
      </c>
      <c r="F35" s="12">
        <v>130</v>
      </c>
      <c r="G35" s="12">
        <v>100</v>
      </c>
      <c r="H35" s="12">
        <v>65</v>
      </c>
      <c r="I35" s="13">
        <v>30</v>
      </c>
      <c r="J35" s="13">
        <v>24</v>
      </c>
      <c r="K35" s="13">
        <v>18</v>
      </c>
      <c r="L35" s="75">
        <v>35</v>
      </c>
      <c r="M35" s="75">
        <v>30</v>
      </c>
      <c r="N35" s="75">
        <v>25</v>
      </c>
      <c r="O35" s="75">
        <v>35</v>
      </c>
      <c r="P35" s="75">
        <v>30</v>
      </c>
      <c r="Q35" s="75">
        <v>25</v>
      </c>
      <c r="R35" s="75">
        <v>35</v>
      </c>
      <c r="S35" s="75">
        <v>30</v>
      </c>
      <c r="T35" s="75">
        <v>25</v>
      </c>
      <c r="U35" s="27">
        <v>1</v>
      </c>
      <c r="V35" s="27">
        <v>1</v>
      </c>
      <c r="W35" s="27">
        <v>1</v>
      </c>
      <c r="X35" s="10">
        <v>16</v>
      </c>
      <c r="Y35" s="10">
        <v>15</v>
      </c>
      <c r="Z35" s="10">
        <v>14</v>
      </c>
      <c r="AA35" s="15">
        <v>118.75</v>
      </c>
      <c r="AB35" s="15">
        <v>100</v>
      </c>
      <c r="AC35" s="15">
        <v>78.571428571428569</v>
      </c>
      <c r="AD35" s="10">
        <v>118.75</v>
      </c>
      <c r="AE35" s="10">
        <v>100</v>
      </c>
      <c r="AF35" s="10">
        <v>78.571428571428569</v>
      </c>
    </row>
    <row r="36" spans="1:32" ht="15.75" x14ac:dyDescent="0.25">
      <c r="A36" s="16">
        <v>7</v>
      </c>
      <c r="B36" s="21" t="s">
        <v>878</v>
      </c>
      <c r="C36" s="11">
        <v>15</v>
      </c>
      <c r="D36" s="11">
        <v>14</v>
      </c>
      <c r="E36" s="11">
        <v>13</v>
      </c>
      <c r="F36" s="12">
        <v>105</v>
      </c>
      <c r="G36" s="12">
        <v>56</v>
      </c>
      <c r="H36" s="12">
        <v>39</v>
      </c>
      <c r="I36" s="13">
        <v>18</v>
      </c>
      <c r="J36" s="13">
        <v>16</v>
      </c>
      <c r="K36" s="13">
        <v>15</v>
      </c>
      <c r="L36" s="75">
        <v>32</v>
      </c>
      <c r="M36" s="75">
        <v>28</v>
      </c>
      <c r="N36" s="75">
        <v>23</v>
      </c>
      <c r="O36" s="75">
        <v>32</v>
      </c>
      <c r="P36" s="75">
        <v>28</v>
      </c>
      <c r="Q36" s="75">
        <v>23</v>
      </c>
      <c r="R36" s="75">
        <v>32</v>
      </c>
      <c r="S36" s="75">
        <v>28</v>
      </c>
      <c r="T36" s="75">
        <v>23</v>
      </c>
      <c r="U36" s="27">
        <v>1</v>
      </c>
      <c r="V36" s="27">
        <v>1</v>
      </c>
      <c r="W36" s="27">
        <v>1</v>
      </c>
      <c r="X36" s="10">
        <v>15</v>
      </c>
      <c r="Y36" s="10">
        <v>14</v>
      </c>
      <c r="Z36" s="10">
        <v>13</v>
      </c>
      <c r="AA36" s="15">
        <v>113.33333333333333</v>
      </c>
      <c r="AB36" s="15">
        <v>100</v>
      </c>
      <c r="AC36" s="15">
        <v>76.923076923076934</v>
      </c>
      <c r="AD36" s="10">
        <v>113.33333333333333</v>
      </c>
      <c r="AE36" s="10">
        <v>100</v>
      </c>
      <c r="AF36" s="10">
        <v>76.923076923076934</v>
      </c>
    </row>
    <row r="37" spans="1:32" ht="15.75" x14ac:dyDescent="0.25">
      <c r="A37" s="16">
        <v>8</v>
      </c>
      <c r="B37" s="21" t="s">
        <v>879</v>
      </c>
      <c r="C37" s="11">
        <v>15</v>
      </c>
      <c r="D37" s="11">
        <v>14</v>
      </c>
      <c r="E37" s="11">
        <v>13</v>
      </c>
      <c r="F37" s="12">
        <v>110</v>
      </c>
      <c r="G37" s="12">
        <v>90</v>
      </c>
      <c r="H37" s="12">
        <v>60</v>
      </c>
      <c r="I37" s="13">
        <v>17</v>
      </c>
      <c r="J37" s="13">
        <v>16</v>
      </c>
      <c r="K37" s="13">
        <v>15</v>
      </c>
      <c r="L37" s="75">
        <v>32</v>
      </c>
      <c r="M37" s="75">
        <v>28</v>
      </c>
      <c r="N37" s="75">
        <v>23</v>
      </c>
      <c r="O37" s="75">
        <v>32</v>
      </c>
      <c r="P37" s="75">
        <v>28</v>
      </c>
      <c r="Q37" s="75">
        <v>23</v>
      </c>
      <c r="R37" s="75">
        <v>32</v>
      </c>
      <c r="S37" s="75">
        <v>28</v>
      </c>
      <c r="T37" s="75">
        <v>23</v>
      </c>
      <c r="U37" s="27">
        <v>1</v>
      </c>
      <c r="V37" s="27">
        <v>1</v>
      </c>
      <c r="W37" s="27">
        <v>1</v>
      </c>
      <c r="X37" s="10">
        <v>15</v>
      </c>
      <c r="Y37" s="10">
        <v>14</v>
      </c>
      <c r="Z37" s="10">
        <v>13</v>
      </c>
      <c r="AA37" s="15">
        <v>113.33333333333333</v>
      </c>
      <c r="AB37" s="15">
        <v>100</v>
      </c>
      <c r="AC37" s="15">
        <v>76.923076923076934</v>
      </c>
      <c r="AD37" s="10">
        <v>113.33333333333333</v>
      </c>
      <c r="AE37" s="10">
        <v>100</v>
      </c>
      <c r="AF37" s="10">
        <v>76.923076923076934</v>
      </c>
    </row>
    <row r="38" spans="1:32" ht="15.75" x14ac:dyDescent="0.25">
      <c r="A38" s="6" t="s">
        <v>882</v>
      </c>
      <c r="B38" s="7" t="s">
        <v>883</v>
      </c>
      <c r="C38" s="11"/>
      <c r="D38" s="11"/>
      <c r="E38" s="11"/>
      <c r="F38" s="12"/>
      <c r="G38" s="12"/>
      <c r="H38" s="12"/>
      <c r="I38" s="13"/>
      <c r="J38" s="13"/>
      <c r="K38" s="13"/>
      <c r="L38" s="10"/>
      <c r="M38" s="10"/>
      <c r="N38" s="10"/>
      <c r="O38" s="10"/>
      <c r="P38" s="10"/>
      <c r="Q38" s="10"/>
      <c r="R38" s="10"/>
      <c r="S38" s="10"/>
      <c r="T38" s="10"/>
      <c r="U38" s="2"/>
      <c r="V38" s="2"/>
      <c r="W38" s="2"/>
      <c r="X38" s="10"/>
      <c r="Y38" s="10"/>
      <c r="Z38" s="10"/>
      <c r="AA38" s="15"/>
      <c r="AB38" s="15"/>
      <c r="AC38" s="15"/>
      <c r="AD38" s="10"/>
      <c r="AE38" s="10"/>
      <c r="AF38" s="10"/>
    </row>
    <row r="39" spans="1:32" ht="15.75" x14ac:dyDescent="0.25">
      <c r="A39" s="16">
        <v>1</v>
      </c>
      <c r="B39" s="21" t="s">
        <v>877</v>
      </c>
      <c r="C39" s="11">
        <v>9</v>
      </c>
      <c r="D39" s="11"/>
      <c r="E39" s="11"/>
      <c r="F39" s="12">
        <v>15</v>
      </c>
      <c r="G39" s="12"/>
      <c r="H39" s="12"/>
      <c r="I39" s="13">
        <v>15</v>
      </c>
      <c r="J39" s="13"/>
      <c r="K39" s="13"/>
      <c r="L39" s="10">
        <v>15</v>
      </c>
      <c r="M39" s="10"/>
      <c r="N39" s="10"/>
      <c r="O39" s="10">
        <v>15</v>
      </c>
      <c r="P39" s="10"/>
      <c r="Q39" s="10"/>
      <c r="R39" s="10">
        <v>15</v>
      </c>
      <c r="S39" s="10"/>
      <c r="T39" s="10"/>
      <c r="U39" s="24">
        <v>1</v>
      </c>
      <c r="V39" s="2"/>
      <c r="W39" s="2"/>
      <c r="X39" s="10">
        <v>9</v>
      </c>
      <c r="Y39" s="10"/>
      <c r="Z39" s="10"/>
      <c r="AA39" s="15">
        <v>66.666666666666657</v>
      </c>
      <c r="AB39" s="15"/>
      <c r="AC39" s="15"/>
      <c r="AD39" s="10">
        <v>66.666666666666657</v>
      </c>
      <c r="AE39" s="10"/>
      <c r="AF39" s="10"/>
    </row>
    <row r="40" spans="1:32" ht="15.75" x14ac:dyDescent="0.25">
      <c r="A40" s="16">
        <v>2</v>
      </c>
      <c r="B40" s="21" t="s">
        <v>878</v>
      </c>
      <c r="C40" s="11">
        <v>9</v>
      </c>
      <c r="D40" s="11"/>
      <c r="E40" s="11"/>
      <c r="F40" s="12">
        <v>9</v>
      </c>
      <c r="G40" s="12"/>
      <c r="H40" s="12"/>
      <c r="I40" s="13">
        <v>9</v>
      </c>
      <c r="J40" s="13"/>
      <c r="K40" s="13"/>
      <c r="L40" s="10">
        <v>12</v>
      </c>
      <c r="M40" s="10"/>
      <c r="N40" s="10"/>
      <c r="O40" s="10">
        <v>12</v>
      </c>
      <c r="P40" s="10"/>
      <c r="Q40" s="10"/>
      <c r="R40" s="10">
        <v>12</v>
      </c>
      <c r="S40" s="10"/>
      <c r="T40" s="10"/>
      <c r="U40" s="24">
        <v>1</v>
      </c>
      <c r="V40" s="2"/>
      <c r="W40" s="2"/>
      <c r="X40" s="10">
        <v>9</v>
      </c>
      <c r="Y40" s="10"/>
      <c r="Z40" s="10"/>
      <c r="AA40" s="15">
        <v>33.333333333333329</v>
      </c>
      <c r="AB40" s="15"/>
      <c r="AC40" s="15"/>
      <c r="AD40" s="10">
        <v>33.333333333333329</v>
      </c>
      <c r="AE40" s="10"/>
      <c r="AF40" s="10"/>
    </row>
    <row r="41" spans="1:32" ht="15.75" x14ac:dyDescent="0.25">
      <c r="A41" s="16">
        <v>3</v>
      </c>
      <c r="B41" s="21" t="s">
        <v>879</v>
      </c>
      <c r="C41" s="11">
        <v>9</v>
      </c>
      <c r="D41" s="11"/>
      <c r="E41" s="11"/>
      <c r="F41" s="12">
        <v>9</v>
      </c>
      <c r="G41" s="12"/>
      <c r="H41" s="12"/>
      <c r="I41" s="13">
        <v>9</v>
      </c>
      <c r="J41" s="13"/>
      <c r="K41" s="13"/>
      <c r="L41" s="10">
        <v>12</v>
      </c>
      <c r="M41" s="10"/>
      <c r="N41" s="10"/>
      <c r="O41" s="10">
        <v>12</v>
      </c>
      <c r="P41" s="10"/>
      <c r="Q41" s="10"/>
      <c r="R41" s="10">
        <v>12</v>
      </c>
      <c r="S41" s="10"/>
      <c r="T41" s="10"/>
      <c r="U41" s="24">
        <v>1</v>
      </c>
      <c r="V41" s="2"/>
      <c r="W41" s="2"/>
      <c r="X41" s="10">
        <v>9</v>
      </c>
      <c r="Y41" s="10"/>
      <c r="Z41" s="10"/>
      <c r="AA41" s="15">
        <v>33.333333333333329</v>
      </c>
      <c r="AB41" s="15"/>
      <c r="AC41" s="15"/>
      <c r="AD41" s="10">
        <v>33.333333333333329</v>
      </c>
      <c r="AE41" s="10"/>
      <c r="AF41" s="10"/>
    </row>
    <row r="42" spans="1:32" s="197" customFormat="1" ht="15.75" x14ac:dyDescent="0.25">
      <c r="A42" s="194" t="s">
        <v>265</v>
      </c>
      <c r="B42" s="17" t="s">
        <v>912</v>
      </c>
      <c r="C42" s="195"/>
      <c r="D42" s="195"/>
      <c r="E42" s="195"/>
      <c r="F42" s="196"/>
      <c r="G42" s="196"/>
      <c r="H42" s="196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2"/>
      <c r="V42" s="2"/>
      <c r="W42" s="2"/>
      <c r="X42" s="10"/>
      <c r="Y42" s="10"/>
      <c r="Z42" s="10"/>
      <c r="AA42" s="15"/>
      <c r="AB42" s="15"/>
      <c r="AC42" s="15"/>
      <c r="AD42" s="10"/>
      <c r="AE42" s="10"/>
      <c r="AF42" s="10"/>
    </row>
    <row r="43" spans="1:32" s="197" customFormat="1" ht="15.75" x14ac:dyDescent="0.25">
      <c r="A43" s="198" t="s">
        <v>253</v>
      </c>
      <c r="B43" s="199" t="s">
        <v>869</v>
      </c>
      <c r="C43" s="11"/>
      <c r="D43" s="11"/>
      <c r="E43" s="11"/>
      <c r="F43" s="12"/>
      <c r="G43" s="12"/>
      <c r="H43" s="1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2"/>
      <c r="V43" s="2"/>
      <c r="W43" s="2"/>
      <c r="X43" s="10"/>
      <c r="Y43" s="10"/>
      <c r="Z43" s="10"/>
      <c r="AA43" s="15"/>
      <c r="AB43" s="15"/>
      <c r="AC43" s="15"/>
      <c r="AD43" s="10"/>
      <c r="AE43" s="10"/>
      <c r="AF43" s="10"/>
    </row>
    <row r="44" spans="1:32" s="197" customFormat="1" ht="15.75" x14ac:dyDescent="0.25">
      <c r="A44" s="200">
        <v>1</v>
      </c>
      <c r="B44" s="201" t="s">
        <v>913</v>
      </c>
      <c r="C44" s="11">
        <v>21</v>
      </c>
      <c r="D44" s="11">
        <v>20</v>
      </c>
      <c r="E44" s="11">
        <v>19</v>
      </c>
      <c r="F44" s="12">
        <v>21</v>
      </c>
      <c r="G44" s="12">
        <v>20</v>
      </c>
      <c r="H44" s="12">
        <v>19</v>
      </c>
      <c r="I44" s="12">
        <v>24</v>
      </c>
      <c r="J44" s="12">
        <v>23</v>
      </c>
      <c r="K44" s="12">
        <v>21</v>
      </c>
      <c r="L44" s="202">
        <v>22</v>
      </c>
      <c r="M44" s="202">
        <v>21</v>
      </c>
      <c r="N44" s="202">
        <v>20</v>
      </c>
      <c r="O44" s="202">
        <v>22</v>
      </c>
      <c r="P44" s="202">
        <v>21</v>
      </c>
      <c r="Q44" s="202">
        <v>20</v>
      </c>
      <c r="R44" s="203">
        <v>25</v>
      </c>
      <c r="S44" s="203">
        <v>24</v>
      </c>
      <c r="T44" s="203">
        <v>23</v>
      </c>
      <c r="U44" s="23">
        <v>1</v>
      </c>
      <c r="V44" s="26">
        <v>1</v>
      </c>
      <c r="W44" s="23">
        <v>1</v>
      </c>
      <c r="X44" s="11">
        <v>21</v>
      </c>
      <c r="Y44" s="11">
        <v>20</v>
      </c>
      <c r="Z44" s="11">
        <v>19</v>
      </c>
      <c r="AA44" s="15">
        <f t="shared" ref="AA44:AC49" si="0">(L44-X44)/X44*100</f>
        <v>4.7619047619047619</v>
      </c>
      <c r="AB44" s="15">
        <f t="shared" si="0"/>
        <v>5</v>
      </c>
      <c r="AC44" s="15">
        <f t="shared" si="0"/>
        <v>5.2631578947368416</v>
      </c>
      <c r="AD44" s="10">
        <f t="shared" ref="AD44:AF49" si="1">(L44-C44)/C44*100</f>
        <v>4.7619047619047619</v>
      </c>
      <c r="AE44" s="10">
        <f t="shared" si="1"/>
        <v>5</v>
      </c>
      <c r="AF44" s="10">
        <f t="shared" si="1"/>
        <v>5.2631578947368416</v>
      </c>
    </row>
    <row r="45" spans="1:32" s="197" customFormat="1" ht="15.75" x14ac:dyDescent="0.25">
      <c r="A45" s="200">
        <v>2</v>
      </c>
      <c r="B45" s="204" t="s">
        <v>1325</v>
      </c>
      <c r="C45" s="11">
        <v>18</v>
      </c>
      <c r="D45" s="11">
        <v>17</v>
      </c>
      <c r="E45" s="11">
        <v>16</v>
      </c>
      <c r="F45" s="12">
        <v>18</v>
      </c>
      <c r="G45" s="12">
        <v>17</v>
      </c>
      <c r="H45" s="12">
        <v>16</v>
      </c>
      <c r="I45" s="12">
        <v>22</v>
      </c>
      <c r="J45" s="12">
        <v>21</v>
      </c>
      <c r="K45" s="12">
        <v>19</v>
      </c>
      <c r="L45" s="202">
        <v>19</v>
      </c>
      <c r="M45" s="202">
        <v>18</v>
      </c>
      <c r="N45" s="202">
        <v>17</v>
      </c>
      <c r="O45" s="202">
        <v>19</v>
      </c>
      <c r="P45" s="202">
        <v>18</v>
      </c>
      <c r="Q45" s="202">
        <v>17</v>
      </c>
      <c r="R45" s="203">
        <v>22</v>
      </c>
      <c r="S45" s="203">
        <v>20</v>
      </c>
      <c r="T45" s="203">
        <v>19</v>
      </c>
      <c r="U45" s="23">
        <v>1</v>
      </c>
      <c r="V45" s="26">
        <v>1</v>
      </c>
      <c r="W45" s="23">
        <v>1</v>
      </c>
      <c r="X45" s="11">
        <v>18</v>
      </c>
      <c r="Y45" s="11">
        <v>17</v>
      </c>
      <c r="Z45" s="11">
        <v>16</v>
      </c>
      <c r="AA45" s="15">
        <f t="shared" si="0"/>
        <v>5.5555555555555554</v>
      </c>
      <c r="AB45" s="15">
        <f t="shared" si="0"/>
        <v>5.8823529411764701</v>
      </c>
      <c r="AC45" s="15">
        <f t="shared" si="0"/>
        <v>6.25</v>
      </c>
      <c r="AD45" s="10">
        <f t="shared" si="1"/>
        <v>5.5555555555555554</v>
      </c>
      <c r="AE45" s="10">
        <f t="shared" si="1"/>
        <v>5.8823529411764701</v>
      </c>
      <c r="AF45" s="10">
        <f t="shared" si="1"/>
        <v>6.25</v>
      </c>
    </row>
    <row r="46" spans="1:32" s="197" customFormat="1" ht="15.75" x14ac:dyDescent="0.25">
      <c r="A46" s="200">
        <v>3</v>
      </c>
      <c r="B46" s="204" t="s">
        <v>1326</v>
      </c>
      <c r="C46" s="11">
        <v>18</v>
      </c>
      <c r="D46" s="11">
        <v>17</v>
      </c>
      <c r="E46" s="11">
        <v>16</v>
      </c>
      <c r="F46" s="12">
        <v>18</v>
      </c>
      <c r="G46" s="12">
        <v>17</v>
      </c>
      <c r="H46" s="12">
        <v>16</v>
      </c>
      <c r="I46" s="12">
        <v>25</v>
      </c>
      <c r="J46" s="12">
        <v>23</v>
      </c>
      <c r="K46" s="12">
        <v>22</v>
      </c>
      <c r="L46" s="202">
        <v>19</v>
      </c>
      <c r="M46" s="202">
        <v>18</v>
      </c>
      <c r="N46" s="202">
        <v>17</v>
      </c>
      <c r="O46" s="202">
        <v>19</v>
      </c>
      <c r="P46" s="202">
        <v>18</v>
      </c>
      <c r="Q46" s="202">
        <v>17</v>
      </c>
      <c r="R46" s="203">
        <v>22</v>
      </c>
      <c r="S46" s="203">
        <v>20</v>
      </c>
      <c r="T46" s="203">
        <v>19</v>
      </c>
      <c r="U46" s="23">
        <v>1</v>
      </c>
      <c r="V46" s="26">
        <v>1</v>
      </c>
      <c r="W46" s="23">
        <v>1</v>
      </c>
      <c r="X46" s="11">
        <v>18</v>
      </c>
      <c r="Y46" s="11">
        <v>17</v>
      </c>
      <c r="Z46" s="11">
        <v>16</v>
      </c>
      <c r="AA46" s="15">
        <f t="shared" si="0"/>
        <v>5.5555555555555554</v>
      </c>
      <c r="AB46" s="15">
        <f t="shared" si="0"/>
        <v>5.8823529411764701</v>
      </c>
      <c r="AC46" s="15">
        <f t="shared" si="0"/>
        <v>6.25</v>
      </c>
      <c r="AD46" s="10">
        <f t="shared" si="1"/>
        <v>5.5555555555555554</v>
      </c>
      <c r="AE46" s="10">
        <f t="shared" si="1"/>
        <v>5.8823529411764701</v>
      </c>
      <c r="AF46" s="10">
        <f t="shared" si="1"/>
        <v>6.25</v>
      </c>
    </row>
    <row r="47" spans="1:32" s="197" customFormat="1" ht="15.75" x14ac:dyDescent="0.25">
      <c r="A47" s="200">
        <v>4</v>
      </c>
      <c r="B47" s="204" t="s">
        <v>1327</v>
      </c>
      <c r="C47" s="11">
        <v>18</v>
      </c>
      <c r="D47" s="11">
        <v>17</v>
      </c>
      <c r="E47" s="11">
        <v>16</v>
      </c>
      <c r="F47" s="12">
        <v>18</v>
      </c>
      <c r="G47" s="12">
        <v>17</v>
      </c>
      <c r="H47" s="12">
        <v>16</v>
      </c>
      <c r="I47" s="12">
        <v>30</v>
      </c>
      <c r="J47" s="12">
        <v>26</v>
      </c>
      <c r="K47" s="12">
        <v>25</v>
      </c>
      <c r="L47" s="202">
        <v>19</v>
      </c>
      <c r="M47" s="202">
        <v>18</v>
      </c>
      <c r="N47" s="202">
        <v>17</v>
      </c>
      <c r="O47" s="202">
        <v>19</v>
      </c>
      <c r="P47" s="202">
        <v>18</v>
      </c>
      <c r="Q47" s="202">
        <v>17</v>
      </c>
      <c r="R47" s="203">
        <v>22</v>
      </c>
      <c r="S47" s="203">
        <v>20</v>
      </c>
      <c r="T47" s="203">
        <v>19</v>
      </c>
      <c r="U47" s="23">
        <v>1</v>
      </c>
      <c r="V47" s="26">
        <v>1</v>
      </c>
      <c r="W47" s="23">
        <v>1</v>
      </c>
      <c r="X47" s="11">
        <v>18</v>
      </c>
      <c r="Y47" s="11">
        <v>17</v>
      </c>
      <c r="Z47" s="11">
        <v>16</v>
      </c>
      <c r="AA47" s="15">
        <f t="shared" si="0"/>
        <v>5.5555555555555554</v>
      </c>
      <c r="AB47" s="15">
        <f t="shared" si="0"/>
        <v>5.8823529411764701</v>
      </c>
      <c r="AC47" s="15">
        <f t="shared" si="0"/>
        <v>6.25</v>
      </c>
      <c r="AD47" s="10">
        <f t="shared" si="1"/>
        <v>5.5555555555555554</v>
      </c>
      <c r="AE47" s="10">
        <f t="shared" si="1"/>
        <v>5.8823529411764701</v>
      </c>
      <c r="AF47" s="10">
        <f t="shared" si="1"/>
        <v>6.25</v>
      </c>
    </row>
    <row r="48" spans="1:32" s="197" customFormat="1" ht="15.75" x14ac:dyDescent="0.25">
      <c r="A48" s="200">
        <v>5</v>
      </c>
      <c r="B48" s="204" t="s">
        <v>1328</v>
      </c>
      <c r="C48" s="11">
        <v>18</v>
      </c>
      <c r="D48" s="11">
        <v>17</v>
      </c>
      <c r="E48" s="11">
        <v>16</v>
      </c>
      <c r="F48" s="55">
        <v>15</v>
      </c>
      <c r="G48" s="55">
        <v>14</v>
      </c>
      <c r="H48" s="55">
        <v>13</v>
      </c>
      <c r="I48" s="12">
        <v>21</v>
      </c>
      <c r="J48" s="12">
        <v>19</v>
      </c>
      <c r="K48" s="12">
        <v>17</v>
      </c>
      <c r="L48" s="202">
        <v>16</v>
      </c>
      <c r="M48" s="202">
        <v>15</v>
      </c>
      <c r="N48" s="202">
        <v>14</v>
      </c>
      <c r="O48" s="202">
        <v>16</v>
      </c>
      <c r="P48" s="202">
        <v>15</v>
      </c>
      <c r="Q48" s="202">
        <v>14</v>
      </c>
      <c r="R48" s="203">
        <v>19</v>
      </c>
      <c r="S48" s="203">
        <v>17</v>
      </c>
      <c r="T48" s="203">
        <v>16</v>
      </c>
      <c r="U48" s="23">
        <v>1</v>
      </c>
      <c r="V48" s="26">
        <v>1</v>
      </c>
      <c r="W48" s="23">
        <v>1</v>
      </c>
      <c r="X48" s="11">
        <v>18</v>
      </c>
      <c r="Y48" s="11">
        <v>17</v>
      </c>
      <c r="Z48" s="11">
        <v>16</v>
      </c>
      <c r="AA48" s="15">
        <f t="shared" si="0"/>
        <v>-11.111111111111111</v>
      </c>
      <c r="AB48" s="15">
        <f t="shared" si="0"/>
        <v>-11.76470588235294</v>
      </c>
      <c r="AC48" s="15">
        <f t="shared" si="0"/>
        <v>-12.5</v>
      </c>
      <c r="AD48" s="10">
        <f t="shared" si="1"/>
        <v>-11.111111111111111</v>
      </c>
      <c r="AE48" s="10">
        <f t="shared" si="1"/>
        <v>-11.76470588235294</v>
      </c>
      <c r="AF48" s="10">
        <f t="shared" si="1"/>
        <v>-12.5</v>
      </c>
    </row>
    <row r="49" spans="1:32" s="197" customFormat="1" ht="15.75" x14ac:dyDescent="0.25">
      <c r="A49" s="200">
        <v>6</v>
      </c>
      <c r="B49" s="204" t="s">
        <v>1329</v>
      </c>
      <c r="C49" s="11">
        <v>18</v>
      </c>
      <c r="D49" s="11">
        <v>17</v>
      </c>
      <c r="E49" s="11">
        <v>16</v>
      </c>
      <c r="F49" s="12">
        <v>18</v>
      </c>
      <c r="G49" s="12">
        <v>17</v>
      </c>
      <c r="H49" s="12">
        <v>16</v>
      </c>
      <c r="I49" s="12">
        <v>20</v>
      </c>
      <c r="J49" s="12">
        <v>19</v>
      </c>
      <c r="K49" s="12">
        <v>17</v>
      </c>
      <c r="L49" s="202">
        <v>19</v>
      </c>
      <c r="M49" s="202">
        <v>18</v>
      </c>
      <c r="N49" s="202">
        <v>17</v>
      </c>
      <c r="O49" s="202">
        <v>19</v>
      </c>
      <c r="P49" s="202">
        <v>18</v>
      </c>
      <c r="Q49" s="202">
        <v>17</v>
      </c>
      <c r="R49" s="203">
        <v>22</v>
      </c>
      <c r="S49" s="203">
        <v>20</v>
      </c>
      <c r="T49" s="203">
        <v>19</v>
      </c>
      <c r="U49" s="23">
        <v>1</v>
      </c>
      <c r="V49" s="26">
        <v>1</v>
      </c>
      <c r="W49" s="23">
        <v>1</v>
      </c>
      <c r="X49" s="11">
        <v>18</v>
      </c>
      <c r="Y49" s="11">
        <v>17</v>
      </c>
      <c r="Z49" s="11">
        <v>16</v>
      </c>
      <c r="AA49" s="15">
        <f t="shared" si="0"/>
        <v>5.5555555555555554</v>
      </c>
      <c r="AB49" s="15">
        <f t="shared" si="0"/>
        <v>5.8823529411764701</v>
      </c>
      <c r="AC49" s="15">
        <f t="shared" si="0"/>
        <v>6.25</v>
      </c>
      <c r="AD49" s="10">
        <f t="shared" si="1"/>
        <v>5.5555555555555554</v>
      </c>
      <c r="AE49" s="10">
        <f t="shared" si="1"/>
        <v>5.8823529411764701</v>
      </c>
      <c r="AF49" s="10">
        <f t="shared" si="1"/>
        <v>6.25</v>
      </c>
    </row>
    <row r="50" spans="1:32" s="197" customFormat="1" ht="15.75" x14ac:dyDescent="0.25">
      <c r="A50" s="200">
        <v>7</v>
      </c>
      <c r="B50" s="204" t="s">
        <v>1330</v>
      </c>
      <c r="C50" s="11">
        <v>18</v>
      </c>
      <c r="D50" s="11">
        <v>17</v>
      </c>
      <c r="E50" s="11">
        <v>16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202"/>
      <c r="M50" s="202"/>
      <c r="N50" s="202"/>
      <c r="O50" s="202"/>
      <c r="P50" s="202"/>
      <c r="Q50" s="202"/>
      <c r="R50" s="203"/>
      <c r="S50" s="203"/>
      <c r="T50" s="203"/>
      <c r="U50" s="23">
        <v>1</v>
      </c>
      <c r="V50" s="26">
        <v>1</v>
      </c>
      <c r="W50" s="23">
        <v>1</v>
      </c>
      <c r="X50" s="11">
        <v>18</v>
      </c>
      <c r="Y50" s="11">
        <v>17</v>
      </c>
      <c r="Z50" s="11">
        <v>16</v>
      </c>
      <c r="AA50" s="15"/>
      <c r="AB50" s="15"/>
      <c r="AC50" s="15"/>
      <c r="AD50" s="10"/>
      <c r="AE50" s="10"/>
      <c r="AF50" s="10"/>
    </row>
    <row r="51" spans="1:32" s="197" customFormat="1" ht="15.75" x14ac:dyDescent="0.25">
      <c r="A51" s="200">
        <v>8</v>
      </c>
      <c r="B51" s="204" t="s">
        <v>1331</v>
      </c>
      <c r="C51" s="11">
        <v>18</v>
      </c>
      <c r="D51" s="11">
        <v>17</v>
      </c>
      <c r="E51" s="11">
        <v>16</v>
      </c>
      <c r="F51" s="12">
        <v>18</v>
      </c>
      <c r="G51" s="12">
        <v>17</v>
      </c>
      <c r="H51" s="12">
        <v>16</v>
      </c>
      <c r="I51" s="12">
        <v>22</v>
      </c>
      <c r="J51" s="12">
        <v>18</v>
      </c>
      <c r="K51" s="12">
        <v>17</v>
      </c>
      <c r="L51" s="202">
        <v>19</v>
      </c>
      <c r="M51" s="202">
        <v>18</v>
      </c>
      <c r="N51" s="202">
        <v>17</v>
      </c>
      <c r="O51" s="202">
        <v>19</v>
      </c>
      <c r="P51" s="202">
        <v>18</v>
      </c>
      <c r="Q51" s="202">
        <v>17</v>
      </c>
      <c r="R51" s="203">
        <v>22</v>
      </c>
      <c r="S51" s="203">
        <v>20</v>
      </c>
      <c r="T51" s="203">
        <v>19</v>
      </c>
      <c r="U51" s="23">
        <v>1</v>
      </c>
      <c r="V51" s="26">
        <v>1</v>
      </c>
      <c r="W51" s="23">
        <v>1</v>
      </c>
      <c r="X51" s="11">
        <v>18</v>
      </c>
      <c r="Y51" s="11">
        <v>17</v>
      </c>
      <c r="Z51" s="11">
        <v>16</v>
      </c>
      <c r="AA51" s="15">
        <f t="shared" ref="AA51:AC54" si="2">(L51-X51)/X51*100</f>
        <v>5.5555555555555554</v>
      </c>
      <c r="AB51" s="15">
        <f t="shared" si="2"/>
        <v>5.8823529411764701</v>
      </c>
      <c r="AC51" s="15">
        <f t="shared" si="2"/>
        <v>6.25</v>
      </c>
      <c r="AD51" s="10">
        <f t="shared" ref="AD51:AF54" si="3">(L51-C51)/C51*100</f>
        <v>5.5555555555555554</v>
      </c>
      <c r="AE51" s="10">
        <f t="shared" si="3"/>
        <v>5.8823529411764701</v>
      </c>
      <c r="AF51" s="10">
        <f t="shared" si="3"/>
        <v>6.25</v>
      </c>
    </row>
    <row r="52" spans="1:32" s="197" customFormat="1" ht="15.75" x14ac:dyDescent="0.25">
      <c r="A52" s="200">
        <v>9</v>
      </c>
      <c r="B52" s="204" t="s">
        <v>1332</v>
      </c>
      <c r="C52" s="11">
        <v>18</v>
      </c>
      <c r="D52" s="11">
        <v>17</v>
      </c>
      <c r="E52" s="11">
        <v>16</v>
      </c>
      <c r="F52" s="12">
        <v>18</v>
      </c>
      <c r="G52" s="12">
        <v>17</v>
      </c>
      <c r="H52" s="12">
        <v>16</v>
      </c>
      <c r="I52" s="12">
        <v>24</v>
      </c>
      <c r="J52" s="12">
        <v>21</v>
      </c>
      <c r="K52" s="12">
        <v>19</v>
      </c>
      <c r="L52" s="202">
        <v>19</v>
      </c>
      <c r="M52" s="202">
        <v>18</v>
      </c>
      <c r="N52" s="202">
        <v>17</v>
      </c>
      <c r="O52" s="202">
        <v>19</v>
      </c>
      <c r="P52" s="202">
        <v>18</v>
      </c>
      <c r="Q52" s="202">
        <v>17</v>
      </c>
      <c r="R52" s="203">
        <v>22</v>
      </c>
      <c r="S52" s="203">
        <v>20</v>
      </c>
      <c r="T52" s="203">
        <v>19</v>
      </c>
      <c r="U52" s="23">
        <v>1</v>
      </c>
      <c r="V52" s="26">
        <v>1</v>
      </c>
      <c r="W52" s="23">
        <v>1</v>
      </c>
      <c r="X52" s="11">
        <v>18</v>
      </c>
      <c r="Y52" s="11">
        <v>17</v>
      </c>
      <c r="Z52" s="11">
        <v>16</v>
      </c>
      <c r="AA52" s="15">
        <f t="shared" si="2"/>
        <v>5.5555555555555554</v>
      </c>
      <c r="AB52" s="15">
        <f t="shared" si="2"/>
        <v>5.8823529411764701</v>
      </c>
      <c r="AC52" s="15">
        <f t="shared" si="2"/>
        <v>6.25</v>
      </c>
      <c r="AD52" s="10">
        <f t="shared" si="3"/>
        <v>5.5555555555555554</v>
      </c>
      <c r="AE52" s="10">
        <f t="shared" si="3"/>
        <v>5.8823529411764701</v>
      </c>
      <c r="AF52" s="10">
        <f t="shared" si="3"/>
        <v>6.25</v>
      </c>
    </row>
    <row r="53" spans="1:32" s="197" customFormat="1" ht="15.75" x14ac:dyDescent="0.25">
      <c r="A53" s="200">
        <v>10</v>
      </c>
      <c r="B53" s="204" t="s">
        <v>1333</v>
      </c>
      <c r="C53" s="11">
        <v>18</v>
      </c>
      <c r="D53" s="11">
        <v>17</v>
      </c>
      <c r="E53" s="11">
        <v>16</v>
      </c>
      <c r="F53" s="12">
        <v>18</v>
      </c>
      <c r="G53" s="12">
        <v>17</v>
      </c>
      <c r="H53" s="12">
        <v>16</v>
      </c>
      <c r="I53" s="12">
        <v>19</v>
      </c>
      <c r="J53" s="12">
        <v>18</v>
      </c>
      <c r="K53" s="12">
        <v>17</v>
      </c>
      <c r="L53" s="202">
        <v>19</v>
      </c>
      <c r="M53" s="202">
        <v>18</v>
      </c>
      <c r="N53" s="202">
        <v>17</v>
      </c>
      <c r="O53" s="202">
        <v>19</v>
      </c>
      <c r="P53" s="202">
        <v>18</v>
      </c>
      <c r="Q53" s="202">
        <v>17</v>
      </c>
      <c r="R53" s="203">
        <v>22</v>
      </c>
      <c r="S53" s="203">
        <v>20</v>
      </c>
      <c r="T53" s="203">
        <v>19</v>
      </c>
      <c r="U53" s="23">
        <v>1</v>
      </c>
      <c r="V53" s="26">
        <v>1</v>
      </c>
      <c r="W53" s="23">
        <v>1</v>
      </c>
      <c r="X53" s="11">
        <v>18</v>
      </c>
      <c r="Y53" s="11">
        <v>17</v>
      </c>
      <c r="Z53" s="11">
        <v>16</v>
      </c>
      <c r="AA53" s="15">
        <f t="shared" si="2"/>
        <v>5.5555555555555554</v>
      </c>
      <c r="AB53" s="15">
        <f t="shared" si="2"/>
        <v>5.8823529411764701</v>
      </c>
      <c r="AC53" s="15">
        <f t="shared" si="2"/>
        <v>6.25</v>
      </c>
      <c r="AD53" s="10">
        <f t="shared" si="3"/>
        <v>5.5555555555555554</v>
      </c>
      <c r="AE53" s="10">
        <f t="shared" si="3"/>
        <v>5.8823529411764701</v>
      </c>
      <c r="AF53" s="10">
        <f t="shared" si="3"/>
        <v>6.25</v>
      </c>
    </row>
    <row r="54" spans="1:32" s="197" customFormat="1" ht="15.75" x14ac:dyDescent="0.25">
      <c r="A54" s="200">
        <v>11</v>
      </c>
      <c r="B54" s="204" t="s">
        <v>1334</v>
      </c>
      <c r="C54" s="11">
        <v>18</v>
      </c>
      <c r="D54" s="11">
        <v>17</v>
      </c>
      <c r="E54" s="11">
        <v>16</v>
      </c>
      <c r="F54" s="12">
        <v>18</v>
      </c>
      <c r="G54" s="12">
        <v>17</v>
      </c>
      <c r="H54" s="12">
        <v>16</v>
      </c>
      <c r="I54" s="12">
        <v>25</v>
      </c>
      <c r="J54" s="12">
        <v>20</v>
      </c>
      <c r="K54" s="12">
        <v>18</v>
      </c>
      <c r="L54" s="202">
        <v>19</v>
      </c>
      <c r="M54" s="202">
        <v>18</v>
      </c>
      <c r="N54" s="202">
        <v>17</v>
      </c>
      <c r="O54" s="202">
        <v>19</v>
      </c>
      <c r="P54" s="202">
        <v>18</v>
      </c>
      <c r="Q54" s="202">
        <v>17</v>
      </c>
      <c r="R54" s="203">
        <v>22</v>
      </c>
      <c r="S54" s="203">
        <v>20</v>
      </c>
      <c r="T54" s="203">
        <v>19</v>
      </c>
      <c r="U54" s="23">
        <v>1</v>
      </c>
      <c r="V54" s="26">
        <v>1</v>
      </c>
      <c r="W54" s="23">
        <v>1</v>
      </c>
      <c r="X54" s="11">
        <v>18</v>
      </c>
      <c r="Y54" s="11">
        <v>17</v>
      </c>
      <c r="Z54" s="11">
        <v>16</v>
      </c>
      <c r="AA54" s="15">
        <f t="shared" si="2"/>
        <v>5.5555555555555554</v>
      </c>
      <c r="AB54" s="15">
        <f t="shared" si="2"/>
        <v>5.8823529411764701</v>
      </c>
      <c r="AC54" s="15">
        <f t="shared" si="2"/>
        <v>6.25</v>
      </c>
      <c r="AD54" s="10">
        <f t="shared" si="3"/>
        <v>5.5555555555555554</v>
      </c>
      <c r="AE54" s="10">
        <f t="shared" si="3"/>
        <v>5.8823529411764701</v>
      </c>
      <c r="AF54" s="10">
        <f t="shared" si="3"/>
        <v>6.25</v>
      </c>
    </row>
    <row r="55" spans="1:32" s="197" customFormat="1" ht="15.75" x14ac:dyDescent="0.25">
      <c r="A55" s="198" t="s">
        <v>256</v>
      </c>
      <c r="B55" s="205" t="s">
        <v>1335</v>
      </c>
      <c r="C55" s="11"/>
      <c r="D55" s="11"/>
      <c r="E55" s="11"/>
      <c r="F55" s="12"/>
      <c r="G55" s="12"/>
      <c r="H55" s="12"/>
      <c r="I55" s="13"/>
      <c r="J55" s="13"/>
      <c r="K55" s="13"/>
      <c r="L55" s="10"/>
      <c r="M55" s="10"/>
      <c r="N55" s="10"/>
      <c r="O55" s="10"/>
      <c r="P55" s="10"/>
      <c r="Q55" s="10"/>
      <c r="R55" s="206"/>
      <c r="S55" s="206"/>
      <c r="T55" s="206"/>
      <c r="U55" s="2"/>
      <c r="V55" s="2"/>
      <c r="W55" s="2"/>
      <c r="X55" s="10"/>
      <c r="Y55" s="10"/>
      <c r="Z55" s="10"/>
      <c r="AA55" s="15"/>
      <c r="AB55" s="15"/>
      <c r="AC55" s="15"/>
      <c r="AD55" s="10"/>
      <c r="AE55" s="10"/>
      <c r="AF55" s="10"/>
    </row>
    <row r="56" spans="1:32" s="197" customFormat="1" ht="15.75" x14ac:dyDescent="0.25">
      <c r="A56" s="200">
        <v>1</v>
      </c>
      <c r="B56" s="201" t="s">
        <v>913</v>
      </c>
      <c r="C56" s="11">
        <v>15</v>
      </c>
      <c r="D56" s="11">
        <v>14</v>
      </c>
      <c r="E56" s="11">
        <v>13</v>
      </c>
      <c r="F56" s="12">
        <v>19</v>
      </c>
      <c r="G56" s="12">
        <v>18</v>
      </c>
      <c r="H56" s="12">
        <v>14</v>
      </c>
      <c r="I56" s="13">
        <v>25</v>
      </c>
      <c r="J56" s="13">
        <v>22</v>
      </c>
      <c r="K56" s="13">
        <v>18</v>
      </c>
      <c r="L56" s="202">
        <v>20</v>
      </c>
      <c r="M56" s="202">
        <v>19</v>
      </c>
      <c r="N56" s="10">
        <v>15</v>
      </c>
      <c r="O56" s="202">
        <v>20</v>
      </c>
      <c r="P56" s="202">
        <v>19</v>
      </c>
      <c r="Q56" s="10">
        <v>15</v>
      </c>
      <c r="R56" s="203">
        <v>26</v>
      </c>
      <c r="S56" s="203">
        <v>22</v>
      </c>
      <c r="T56" s="206">
        <v>17</v>
      </c>
      <c r="U56" s="27">
        <v>1.2</v>
      </c>
      <c r="V56" s="27">
        <v>1.1428571428571428</v>
      </c>
      <c r="W56" s="27">
        <v>1.0769230769230769</v>
      </c>
      <c r="X56" s="10">
        <f t="shared" ref="X56:Z66" si="4">C56*U56</f>
        <v>18</v>
      </c>
      <c r="Y56" s="10">
        <f t="shared" si="4"/>
        <v>16</v>
      </c>
      <c r="Z56" s="10">
        <f t="shared" si="4"/>
        <v>14</v>
      </c>
      <c r="AA56" s="15">
        <f t="shared" ref="AA56:AC66" si="5">(L56-X56)/X56*100</f>
        <v>11.111111111111111</v>
      </c>
      <c r="AB56" s="15">
        <f t="shared" si="5"/>
        <v>18.75</v>
      </c>
      <c r="AC56" s="15">
        <f t="shared" si="5"/>
        <v>7.1428571428571423</v>
      </c>
      <c r="AD56" s="10">
        <f t="shared" ref="AD56:AF66" si="6">(L56-C56)/C56*100</f>
        <v>33.333333333333329</v>
      </c>
      <c r="AE56" s="10">
        <f t="shared" si="6"/>
        <v>35.714285714285715</v>
      </c>
      <c r="AF56" s="10">
        <f t="shared" si="6"/>
        <v>15.384615384615385</v>
      </c>
    </row>
    <row r="57" spans="1:32" s="197" customFormat="1" ht="15.75" x14ac:dyDescent="0.25">
      <c r="A57" s="200">
        <v>2</v>
      </c>
      <c r="B57" s="204" t="s">
        <v>1325</v>
      </c>
      <c r="C57" s="11">
        <v>13</v>
      </c>
      <c r="D57" s="11">
        <v>12</v>
      </c>
      <c r="E57" s="11">
        <v>11</v>
      </c>
      <c r="F57" s="12">
        <v>17.55</v>
      </c>
      <c r="G57" s="12">
        <v>15</v>
      </c>
      <c r="H57" s="12">
        <v>11.99</v>
      </c>
      <c r="I57" s="13">
        <v>30</v>
      </c>
      <c r="J57" s="13">
        <v>29</v>
      </c>
      <c r="K57" s="13">
        <v>25</v>
      </c>
      <c r="L57" s="202">
        <v>18.55</v>
      </c>
      <c r="M57" s="202">
        <v>16</v>
      </c>
      <c r="N57" s="10">
        <v>12.99</v>
      </c>
      <c r="O57" s="202">
        <v>18.55</v>
      </c>
      <c r="P57" s="202">
        <v>16</v>
      </c>
      <c r="Q57" s="10">
        <v>12.99</v>
      </c>
      <c r="R57" s="203">
        <v>20</v>
      </c>
      <c r="S57" s="203">
        <v>18</v>
      </c>
      <c r="T57" s="206">
        <v>15</v>
      </c>
      <c r="U57" s="27">
        <v>1.1538461538461537</v>
      </c>
      <c r="V57" s="27">
        <v>1.1666666666666667</v>
      </c>
      <c r="W57" s="27">
        <v>0.9792017547295444</v>
      </c>
      <c r="X57" s="10">
        <f t="shared" si="4"/>
        <v>14.999999999999998</v>
      </c>
      <c r="Y57" s="10">
        <f t="shared" si="4"/>
        <v>14</v>
      </c>
      <c r="Z57" s="10">
        <f t="shared" si="4"/>
        <v>10.771219302024988</v>
      </c>
      <c r="AA57" s="15">
        <f t="shared" si="5"/>
        <v>23.666666666666686</v>
      </c>
      <c r="AB57" s="15">
        <f t="shared" si="5"/>
        <v>14.285714285714285</v>
      </c>
      <c r="AC57" s="15">
        <f t="shared" si="5"/>
        <v>20.599160000000012</v>
      </c>
      <c r="AD57" s="10">
        <f t="shared" si="6"/>
        <v>42.692307692307693</v>
      </c>
      <c r="AE57" s="10">
        <f t="shared" si="6"/>
        <v>33.333333333333329</v>
      </c>
      <c r="AF57" s="10">
        <f t="shared" si="6"/>
        <v>18.090909090909093</v>
      </c>
    </row>
    <row r="58" spans="1:32" s="197" customFormat="1" ht="15.75" x14ac:dyDescent="0.25">
      <c r="A58" s="200">
        <v>3</v>
      </c>
      <c r="B58" s="204" t="s">
        <v>1326</v>
      </c>
      <c r="C58" s="11">
        <v>13</v>
      </c>
      <c r="D58" s="11">
        <v>12</v>
      </c>
      <c r="E58" s="11">
        <v>11</v>
      </c>
      <c r="F58" s="12">
        <v>16.900000000000002</v>
      </c>
      <c r="G58" s="12">
        <v>15</v>
      </c>
      <c r="H58" s="12">
        <v>12.100000000000001</v>
      </c>
      <c r="I58" s="13">
        <v>35</v>
      </c>
      <c r="J58" s="13">
        <v>34</v>
      </c>
      <c r="K58" s="13">
        <v>30</v>
      </c>
      <c r="L58" s="202">
        <v>17.900000000000002</v>
      </c>
      <c r="M58" s="202">
        <v>16</v>
      </c>
      <c r="N58" s="10">
        <v>13</v>
      </c>
      <c r="O58" s="202">
        <v>17.900000000000002</v>
      </c>
      <c r="P58" s="202">
        <v>16</v>
      </c>
      <c r="Q58" s="10">
        <v>13</v>
      </c>
      <c r="R58" s="203">
        <v>19</v>
      </c>
      <c r="S58" s="203">
        <v>18</v>
      </c>
      <c r="T58" s="206">
        <v>15</v>
      </c>
      <c r="U58" s="27">
        <v>1.1538461538461537</v>
      </c>
      <c r="V58" s="27">
        <v>1.1666666666666667</v>
      </c>
      <c r="W58" s="27">
        <v>1.1818181818181819</v>
      </c>
      <c r="X58" s="10">
        <f t="shared" si="4"/>
        <v>14.999999999999998</v>
      </c>
      <c r="Y58" s="10">
        <f t="shared" si="4"/>
        <v>14</v>
      </c>
      <c r="Z58" s="10">
        <f t="shared" si="4"/>
        <v>13</v>
      </c>
      <c r="AA58" s="15">
        <f t="shared" si="5"/>
        <v>19.333333333333361</v>
      </c>
      <c r="AB58" s="15">
        <f t="shared" si="5"/>
        <v>14.285714285714285</v>
      </c>
      <c r="AC58" s="15">
        <f t="shared" si="5"/>
        <v>0</v>
      </c>
      <c r="AD58" s="10">
        <f t="shared" si="6"/>
        <v>37.692307692307708</v>
      </c>
      <c r="AE58" s="10">
        <f t="shared" si="6"/>
        <v>33.333333333333329</v>
      </c>
      <c r="AF58" s="10">
        <f t="shared" si="6"/>
        <v>18.181818181818183</v>
      </c>
    </row>
    <row r="59" spans="1:32" s="197" customFormat="1" ht="15.75" x14ac:dyDescent="0.25">
      <c r="A59" s="200">
        <v>4</v>
      </c>
      <c r="B59" s="204" t="s">
        <v>1327</v>
      </c>
      <c r="C59" s="11">
        <v>13</v>
      </c>
      <c r="D59" s="11">
        <v>12</v>
      </c>
      <c r="E59" s="11">
        <v>11</v>
      </c>
      <c r="F59" s="55">
        <v>20</v>
      </c>
      <c r="G59" s="55">
        <v>18</v>
      </c>
      <c r="H59" s="44">
        <v>16</v>
      </c>
      <c r="I59" s="13">
        <v>50</v>
      </c>
      <c r="J59" s="13">
        <v>48</v>
      </c>
      <c r="K59" s="13">
        <v>45</v>
      </c>
      <c r="L59" s="202">
        <v>21</v>
      </c>
      <c r="M59" s="202">
        <v>19</v>
      </c>
      <c r="N59" s="10">
        <v>17</v>
      </c>
      <c r="O59" s="202">
        <v>21</v>
      </c>
      <c r="P59" s="202">
        <v>19</v>
      </c>
      <c r="Q59" s="10">
        <v>17</v>
      </c>
      <c r="R59" s="203">
        <v>22</v>
      </c>
      <c r="S59" s="203">
        <v>22</v>
      </c>
      <c r="T59" s="206">
        <v>19</v>
      </c>
      <c r="U59" s="27">
        <v>1.2307692307692308</v>
      </c>
      <c r="V59" s="27">
        <v>1.1666666666666667</v>
      </c>
      <c r="W59" s="27">
        <v>1</v>
      </c>
      <c r="X59" s="10">
        <f t="shared" si="4"/>
        <v>16</v>
      </c>
      <c r="Y59" s="10">
        <f t="shared" si="4"/>
        <v>14</v>
      </c>
      <c r="Z59" s="10">
        <f t="shared" si="4"/>
        <v>11</v>
      </c>
      <c r="AA59" s="15">
        <f t="shared" si="5"/>
        <v>31.25</v>
      </c>
      <c r="AB59" s="15">
        <f t="shared" si="5"/>
        <v>35.714285714285715</v>
      </c>
      <c r="AC59" s="15">
        <f t="shared" si="5"/>
        <v>54.54545454545454</v>
      </c>
      <c r="AD59" s="10">
        <f t="shared" si="6"/>
        <v>61.53846153846154</v>
      </c>
      <c r="AE59" s="10">
        <f t="shared" si="6"/>
        <v>58.333333333333336</v>
      </c>
      <c r="AF59" s="10">
        <f t="shared" si="6"/>
        <v>54.54545454545454</v>
      </c>
    </row>
    <row r="60" spans="1:32" s="197" customFormat="1" ht="15.75" x14ac:dyDescent="0.25">
      <c r="A60" s="200">
        <v>5</v>
      </c>
      <c r="B60" s="204" t="s">
        <v>1328</v>
      </c>
      <c r="C60" s="11">
        <v>13</v>
      </c>
      <c r="D60" s="11">
        <v>12</v>
      </c>
      <c r="E60" s="11">
        <v>11</v>
      </c>
      <c r="F60" s="57">
        <v>13</v>
      </c>
      <c r="G60" s="57">
        <v>12</v>
      </c>
      <c r="H60" s="57">
        <v>11</v>
      </c>
      <c r="I60" s="13">
        <v>35</v>
      </c>
      <c r="J60" s="13">
        <v>24</v>
      </c>
      <c r="K60" s="13">
        <v>22</v>
      </c>
      <c r="L60" s="202">
        <v>14</v>
      </c>
      <c r="M60" s="202">
        <v>13</v>
      </c>
      <c r="N60" s="10">
        <v>12</v>
      </c>
      <c r="O60" s="202">
        <v>14</v>
      </c>
      <c r="P60" s="202">
        <v>13</v>
      </c>
      <c r="Q60" s="10">
        <v>12</v>
      </c>
      <c r="R60" s="203">
        <v>16</v>
      </c>
      <c r="S60" s="203">
        <v>15</v>
      </c>
      <c r="T60" s="206">
        <v>14</v>
      </c>
      <c r="U60" s="27">
        <v>1.3076923076923077</v>
      </c>
      <c r="V60" s="27">
        <v>1</v>
      </c>
      <c r="W60" s="27">
        <v>1</v>
      </c>
      <c r="X60" s="10">
        <f t="shared" si="4"/>
        <v>17</v>
      </c>
      <c r="Y60" s="10">
        <f t="shared" si="4"/>
        <v>12</v>
      </c>
      <c r="Z60" s="10">
        <f t="shared" si="4"/>
        <v>11</v>
      </c>
      <c r="AA60" s="15">
        <f t="shared" si="5"/>
        <v>-17.647058823529413</v>
      </c>
      <c r="AB60" s="15">
        <f t="shared" si="5"/>
        <v>8.3333333333333321</v>
      </c>
      <c r="AC60" s="15">
        <f t="shared" si="5"/>
        <v>9.0909090909090917</v>
      </c>
      <c r="AD60" s="10">
        <f t="shared" si="6"/>
        <v>7.6923076923076925</v>
      </c>
      <c r="AE60" s="10">
        <f t="shared" si="6"/>
        <v>8.3333333333333321</v>
      </c>
      <c r="AF60" s="10">
        <f t="shared" si="6"/>
        <v>9.0909090909090917</v>
      </c>
    </row>
    <row r="61" spans="1:32" s="197" customFormat="1" ht="15.75" x14ac:dyDescent="0.25">
      <c r="A61" s="200">
        <v>6</v>
      </c>
      <c r="B61" s="204" t="s">
        <v>1329</v>
      </c>
      <c r="C61" s="11">
        <v>13</v>
      </c>
      <c r="D61" s="11">
        <v>12</v>
      </c>
      <c r="E61" s="11">
        <v>11</v>
      </c>
      <c r="F61" s="55">
        <v>15</v>
      </c>
      <c r="G61" s="55">
        <v>14</v>
      </c>
      <c r="H61" s="55">
        <v>13</v>
      </c>
      <c r="I61" s="13">
        <v>25</v>
      </c>
      <c r="J61" s="13">
        <v>22</v>
      </c>
      <c r="K61" s="13">
        <v>19</v>
      </c>
      <c r="L61" s="202">
        <v>16</v>
      </c>
      <c r="M61" s="202">
        <v>15</v>
      </c>
      <c r="N61" s="10">
        <v>14</v>
      </c>
      <c r="O61" s="202">
        <v>16</v>
      </c>
      <c r="P61" s="202">
        <v>15</v>
      </c>
      <c r="Q61" s="10">
        <v>14</v>
      </c>
      <c r="R61" s="203">
        <v>18</v>
      </c>
      <c r="S61" s="203">
        <v>18</v>
      </c>
      <c r="T61" s="206">
        <v>16</v>
      </c>
      <c r="U61" s="27">
        <v>1.5384615384615385</v>
      </c>
      <c r="V61" s="27">
        <v>1.25</v>
      </c>
      <c r="W61" s="27">
        <v>1</v>
      </c>
      <c r="X61" s="10">
        <f t="shared" si="4"/>
        <v>20</v>
      </c>
      <c r="Y61" s="10">
        <f t="shared" si="4"/>
        <v>15</v>
      </c>
      <c r="Z61" s="10">
        <f t="shared" si="4"/>
        <v>11</v>
      </c>
      <c r="AA61" s="15">
        <f t="shared" si="5"/>
        <v>-20</v>
      </c>
      <c r="AB61" s="15">
        <f t="shared" si="5"/>
        <v>0</v>
      </c>
      <c r="AC61" s="15">
        <f t="shared" si="5"/>
        <v>27.27272727272727</v>
      </c>
      <c r="AD61" s="10">
        <f t="shared" si="6"/>
        <v>23.076923076923077</v>
      </c>
      <c r="AE61" s="10">
        <f t="shared" si="6"/>
        <v>25</v>
      </c>
      <c r="AF61" s="10">
        <f t="shared" si="6"/>
        <v>27.27272727272727</v>
      </c>
    </row>
    <row r="62" spans="1:32" s="197" customFormat="1" ht="15.75" x14ac:dyDescent="0.25">
      <c r="A62" s="200">
        <v>7</v>
      </c>
      <c r="B62" s="204" t="s">
        <v>1330</v>
      </c>
      <c r="C62" s="11">
        <v>13</v>
      </c>
      <c r="D62" s="11">
        <v>12</v>
      </c>
      <c r="E62" s="11">
        <v>11</v>
      </c>
      <c r="F62" s="55">
        <v>15</v>
      </c>
      <c r="G62" s="55">
        <v>14</v>
      </c>
      <c r="H62" s="55">
        <v>13</v>
      </c>
      <c r="I62" s="13">
        <v>17</v>
      </c>
      <c r="J62" s="13">
        <v>16</v>
      </c>
      <c r="K62" s="13">
        <v>13</v>
      </c>
      <c r="L62" s="202">
        <v>16</v>
      </c>
      <c r="M62" s="202">
        <v>15</v>
      </c>
      <c r="N62" s="10">
        <v>14</v>
      </c>
      <c r="O62" s="202">
        <v>16</v>
      </c>
      <c r="P62" s="202">
        <v>15</v>
      </c>
      <c r="Q62" s="10">
        <v>14</v>
      </c>
      <c r="R62" s="203">
        <v>18</v>
      </c>
      <c r="S62" s="203">
        <v>18</v>
      </c>
      <c r="T62" s="206">
        <v>16</v>
      </c>
      <c r="U62" s="27">
        <v>1.5384615384615385</v>
      </c>
      <c r="V62" s="27">
        <v>1.25</v>
      </c>
      <c r="W62" s="27">
        <v>1</v>
      </c>
      <c r="X62" s="10">
        <f t="shared" si="4"/>
        <v>20</v>
      </c>
      <c r="Y62" s="10">
        <f t="shared" si="4"/>
        <v>15</v>
      </c>
      <c r="Z62" s="10">
        <f t="shared" si="4"/>
        <v>11</v>
      </c>
      <c r="AA62" s="15">
        <f t="shared" si="5"/>
        <v>-20</v>
      </c>
      <c r="AB62" s="15">
        <f t="shared" si="5"/>
        <v>0</v>
      </c>
      <c r="AC62" s="15">
        <f t="shared" si="5"/>
        <v>27.27272727272727</v>
      </c>
      <c r="AD62" s="10">
        <f t="shared" si="6"/>
        <v>23.076923076923077</v>
      </c>
      <c r="AE62" s="10">
        <f t="shared" si="6"/>
        <v>25</v>
      </c>
      <c r="AF62" s="10">
        <f t="shared" si="6"/>
        <v>27.27272727272727</v>
      </c>
    </row>
    <row r="63" spans="1:32" s="197" customFormat="1" ht="15.75" x14ac:dyDescent="0.25">
      <c r="A63" s="200">
        <v>8</v>
      </c>
      <c r="B63" s="204" t="s">
        <v>1331</v>
      </c>
      <c r="C63" s="11">
        <v>13</v>
      </c>
      <c r="D63" s="11">
        <v>12</v>
      </c>
      <c r="E63" s="11">
        <v>11</v>
      </c>
      <c r="F63" s="12">
        <v>17.55</v>
      </c>
      <c r="G63" s="12">
        <v>15.600000000000001</v>
      </c>
      <c r="H63" s="12">
        <v>12</v>
      </c>
      <c r="I63" s="13">
        <v>30</v>
      </c>
      <c r="J63" s="13">
        <v>28</v>
      </c>
      <c r="K63" s="13">
        <v>25</v>
      </c>
      <c r="L63" s="202">
        <v>18.55</v>
      </c>
      <c r="M63" s="202">
        <v>16.600000000000001</v>
      </c>
      <c r="N63" s="10">
        <v>13</v>
      </c>
      <c r="O63" s="202">
        <v>18.55</v>
      </c>
      <c r="P63" s="202">
        <v>16.600000000000001</v>
      </c>
      <c r="Q63" s="10">
        <v>13</v>
      </c>
      <c r="R63" s="203">
        <v>20</v>
      </c>
      <c r="S63" s="203">
        <v>19</v>
      </c>
      <c r="T63" s="206">
        <v>15</v>
      </c>
      <c r="U63" s="27">
        <v>1.4615384615384615</v>
      </c>
      <c r="V63" s="27">
        <v>1.4166666666666667</v>
      </c>
      <c r="W63" s="27">
        <v>1.1818181818181819</v>
      </c>
      <c r="X63" s="10">
        <f t="shared" si="4"/>
        <v>19</v>
      </c>
      <c r="Y63" s="10">
        <f t="shared" si="4"/>
        <v>17</v>
      </c>
      <c r="Z63" s="10">
        <f t="shared" si="4"/>
        <v>13</v>
      </c>
      <c r="AA63" s="15">
        <f t="shared" si="5"/>
        <v>-2.3684210526315752</v>
      </c>
      <c r="AB63" s="15">
        <f t="shared" si="5"/>
        <v>-2.3529411764705799</v>
      </c>
      <c r="AC63" s="15">
        <f t="shared" si="5"/>
        <v>0</v>
      </c>
      <c r="AD63" s="10">
        <f t="shared" si="6"/>
        <v>42.692307692307693</v>
      </c>
      <c r="AE63" s="10">
        <f t="shared" si="6"/>
        <v>38.33333333333335</v>
      </c>
      <c r="AF63" s="10">
        <f t="shared" si="6"/>
        <v>18.181818181818183</v>
      </c>
    </row>
    <row r="64" spans="1:32" s="197" customFormat="1" ht="15.75" x14ac:dyDescent="0.25">
      <c r="A64" s="200">
        <v>9</v>
      </c>
      <c r="B64" s="204" t="s">
        <v>1332</v>
      </c>
      <c r="C64" s="11">
        <v>13</v>
      </c>
      <c r="D64" s="11">
        <v>12</v>
      </c>
      <c r="E64" s="11">
        <v>11</v>
      </c>
      <c r="F64" s="12">
        <v>17.55</v>
      </c>
      <c r="G64" s="12">
        <v>15.600000000000001</v>
      </c>
      <c r="H64" s="12">
        <v>12</v>
      </c>
      <c r="I64" s="13">
        <v>20</v>
      </c>
      <c r="J64" s="13">
        <v>18</v>
      </c>
      <c r="K64" s="13">
        <v>17</v>
      </c>
      <c r="L64" s="202">
        <v>18.55</v>
      </c>
      <c r="M64" s="202">
        <v>16.600000000000001</v>
      </c>
      <c r="N64" s="10">
        <v>13</v>
      </c>
      <c r="O64" s="202">
        <v>18.55</v>
      </c>
      <c r="P64" s="202">
        <v>16.600000000000001</v>
      </c>
      <c r="Q64" s="10">
        <v>13</v>
      </c>
      <c r="R64" s="203">
        <v>20</v>
      </c>
      <c r="S64" s="203">
        <v>19</v>
      </c>
      <c r="T64" s="206">
        <v>15</v>
      </c>
      <c r="U64" s="27">
        <v>1.5384615384615385</v>
      </c>
      <c r="V64" s="27">
        <v>1.25</v>
      </c>
      <c r="W64" s="27">
        <v>1.18140469017662</v>
      </c>
      <c r="X64" s="10">
        <f t="shared" si="4"/>
        <v>20</v>
      </c>
      <c r="Y64" s="10">
        <f t="shared" si="4"/>
        <v>15</v>
      </c>
      <c r="Z64" s="10">
        <f t="shared" si="4"/>
        <v>12.995451591942819</v>
      </c>
      <c r="AA64" s="15">
        <f t="shared" si="5"/>
        <v>-7.2499999999999964</v>
      </c>
      <c r="AB64" s="15">
        <f t="shared" si="5"/>
        <v>10.666666666666675</v>
      </c>
      <c r="AC64" s="15">
        <f t="shared" si="5"/>
        <v>3.5000000000005548E-2</v>
      </c>
      <c r="AD64" s="10">
        <f t="shared" si="6"/>
        <v>42.692307692307693</v>
      </c>
      <c r="AE64" s="10">
        <f t="shared" si="6"/>
        <v>38.33333333333335</v>
      </c>
      <c r="AF64" s="10">
        <f t="shared" si="6"/>
        <v>18.181818181818183</v>
      </c>
    </row>
    <row r="65" spans="1:32" s="197" customFormat="1" ht="15.75" x14ac:dyDescent="0.25">
      <c r="A65" s="200">
        <v>10</v>
      </c>
      <c r="B65" s="204" t="s">
        <v>1333</v>
      </c>
      <c r="C65" s="11">
        <v>13</v>
      </c>
      <c r="D65" s="11">
        <v>12</v>
      </c>
      <c r="E65" s="11">
        <v>11</v>
      </c>
      <c r="F65" s="12">
        <v>17.55</v>
      </c>
      <c r="G65" s="12">
        <v>15.600000000000001</v>
      </c>
      <c r="H65" s="12">
        <v>12</v>
      </c>
      <c r="I65" s="13">
        <v>30</v>
      </c>
      <c r="J65" s="13">
        <v>25</v>
      </c>
      <c r="K65" s="13">
        <v>18</v>
      </c>
      <c r="L65" s="202">
        <v>18.55</v>
      </c>
      <c r="M65" s="202">
        <v>16.600000000000001</v>
      </c>
      <c r="N65" s="10">
        <v>13</v>
      </c>
      <c r="O65" s="202">
        <v>18.55</v>
      </c>
      <c r="P65" s="202">
        <v>16.600000000000001</v>
      </c>
      <c r="Q65" s="10">
        <v>13</v>
      </c>
      <c r="R65" s="203">
        <v>20</v>
      </c>
      <c r="S65" s="203">
        <v>19</v>
      </c>
      <c r="T65" s="206">
        <v>15</v>
      </c>
      <c r="U65" s="27">
        <v>1.3283784815969766</v>
      </c>
      <c r="V65" s="27">
        <v>1.3542897120875601</v>
      </c>
      <c r="W65" s="27">
        <v>1.3849120753946134</v>
      </c>
      <c r="X65" s="10">
        <f t="shared" si="4"/>
        <v>17.268920260760694</v>
      </c>
      <c r="Y65" s="10">
        <f t="shared" si="4"/>
        <v>16.251476545050721</v>
      </c>
      <c r="Z65" s="10">
        <f t="shared" si="4"/>
        <v>15.234032829340746</v>
      </c>
      <c r="AA65" s="15">
        <f t="shared" si="5"/>
        <v>7.4184125000000138</v>
      </c>
      <c r="AB65" s="15">
        <f t="shared" si="5"/>
        <v>2.1445648583569512</v>
      </c>
      <c r="AC65" s="15">
        <f t="shared" si="5"/>
        <v>-14.664749999999996</v>
      </c>
      <c r="AD65" s="10">
        <f t="shared" si="6"/>
        <v>42.692307692307693</v>
      </c>
      <c r="AE65" s="10">
        <f t="shared" si="6"/>
        <v>38.33333333333335</v>
      </c>
      <c r="AF65" s="10">
        <f t="shared" si="6"/>
        <v>18.181818181818183</v>
      </c>
    </row>
    <row r="66" spans="1:32" s="197" customFormat="1" ht="15.75" x14ac:dyDescent="0.25">
      <c r="A66" s="200">
        <v>11</v>
      </c>
      <c r="B66" s="204" t="s">
        <v>1334</v>
      </c>
      <c r="C66" s="11">
        <v>13</v>
      </c>
      <c r="D66" s="11">
        <v>12</v>
      </c>
      <c r="E66" s="11">
        <v>11</v>
      </c>
      <c r="F66" s="12">
        <v>17.55</v>
      </c>
      <c r="G66" s="12">
        <v>15.600000000000001</v>
      </c>
      <c r="H66" s="12">
        <v>11</v>
      </c>
      <c r="I66" s="13">
        <v>30</v>
      </c>
      <c r="J66" s="13">
        <v>28</v>
      </c>
      <c r="K66" s="13">
        <v>25</v>
      </c>
      <c r="L66" s="202">
        <v>18.55</v>
      </c>
      <c r="M66" s="202">
        <v>16.600000000000001</v>
      </c>
      <c r="N66" s="10">
        <v>12</v>
      </c>
      <c r="O66" s="202">
        <v>18.55</v>
      </c>
      <c r="P66" s="202">
        <v>16.600000000000001</v>
      </c>
      <c r="Q66" s="10">
        <v>12</v>
      </c>
      <c r="R66" s="203">
        <v>20</v>
      </c>
      <c r="S66" s="203">
        <v>19</v>
      </c>
      <c r="T66" s="206">
        <v>14</v>
      </c>
      <c r="U66" s="27">
        <v>1.2307692307692308</v>
      </c>
      <c r="V66" s="27">
        <v>1.1666666666666667</v>
      </c>
      <c r="W66" s="27">
        <v>0.98909206062818167</v>
      </c>
      <c r="X66" s="10">
        <f t="shared" si="4"/>
        <v>16</v>
      </c>
      <c r="Y66" s="10">
        <f t="shared" si="4"/>
        <v>14</v>
      </c>
      <c r="Z66" s="10">
        <f t="shared" si="4"/>
        <v>10.880012666909998</v>
      </c>
      <c r="AA66" s="15">
        <f t="shared" si="5"/>
        <v>15.937500000000004</v>
      </c>
      <c r="AB66" s="15">
        <f t="shared" si="5"/>
        <v>18.57142857142858</v>
      </c>
      <c r="AC66" s="15">
        <f t="shared" si="5"/>
        <v>10.293989238599723</v>
      </c>
      <c r="AD66" s="10">
        <f t="shared" si="6"/>
        <v>42.692307692307693</v>
      </c>
      <c r="AE66" s="10">
        <f t="shared" si="6"/>
        <v>38.33333333333335</v>
      </c>
      <c r="AF66" s="10">
        <f t="shared" si="6"/>
        <v>9.0909090909090917</v>
      </c>
    </row>
    <row r="67" spans="1:32" s="197" customFormat="1" ht="31.5" x14ac:dyDescent="0.25">
      <c r="A67" s="198" t="s">
        <v>258</v>
      </c>
      <c r="B67" s="199" t="s">
        <v>880</v>
      </c>
      <c r="C67" s="207"/>
      <c r="D67" s="207"/>
      <c r="E67" s="11"/>
      <c r="F67" s="12"/>
      <c r="G67" s="12"/>
      <c r="H67" s="12"/>
      <c r="I67" s="13"/>
      <c r="J67" s="13"/>
      <c r="K67" s="13"/>
      <c r="L67" s="10"/>
      <c r="M67" s="10"/>
      <c r="N67" s="10"/>
      <c r="O67" s="10"/>
      <c r="P67" s="10"/>
      <c r="Q67" s="10"/>
      <c r="R67" s="206"/>
      <c r="S67" s="206"/>
      <c r="T67" s="206"/>
      <c r="U67" s="2"/>
      <c r="V67" s="2"/>
      <c r="W67" s="2"/>
      <c r="X67" s="10"/>
      <c r="Y67" s="10"/>
      <c r="Z67" s="10"/>
      <c r="AA67" s="15"/>
      <c r="AB67" s="15"/>
      <c r="AC67" s="15"/>
      <c r="AD67" s="10"/>
      <c r="AE67" s="10"/>
      <c r="AF67" s="10"/>
    </row>
    <row r="68" spans="1:32" s="197" customFormat="1" ht="15.75" x14ac:dyDescent="0.25">
      <c r="A68" s="200">
        <v>1</v>
      </c>
      <c r="B68" s="201" t="s">
        <v>913</v>
      </c>
      <c r="C68" s="11">
        <v>20</v>
      </c>
      <c r="D68" s="11">
        <v>19</v>
      </c>
      <c r="E68" s="11">
        <v>18</v>
      </c>
      <c r="F68" s="12">
        <v>30</v>
      </c>
      <c r="G68" s="12">
        <v>25</v>
      </c>
      <c r="H68" s="12">
        <v>20</v>
      </c>
      <c r="I68" s="13">
        <v>30</v>
      </c>
      <c r="J68" s="13">
        <v>27</v>
      </c>
      <c r="K68" s="13">
        <v>20</v>
      </c>
      <c r="L68" s="10">
        <v>31</v>
      </c>
      <c r="M68" s="10">
        <v>26</v>
      </c>
      <c r="N68" s="10">
        <v>21</v>
      </c>
      <c r="O68" s="10">
        <v>31</v>
      </c>
      <c r="P68" s="10">
        <v>26</v>
      </c>
      <c r="Q68" s="10">
        <v>21</v>
      </c>
      <c r="R68" s="206">
        <v>38</v>
      </c>
      <c r="S68" s="206">
        <v>33</v>
      </c>
      <c r="T68" s="206">
        <v>28</v>
      </c>
      <c r="U68" s="27">
        <v>1.5</v>
      </c>
      <c r="V68" s="27">
        <v>1.2105263157894737</v>
      </c>
      <c r="W68" s="27">
        <v>1</v>
      </c>
      <c r="X68" s="10">
        <f t="shared" ref="X68:Z78" si="7">C68*U68</f>
        <v>30</v>
      </c>
      <c r="Y68" s="10">
        <f t="shared" si="7"/>
        <v>23</v>
      </c>
      <c r="Z68" s="10">
        <f t="shared" si="7"/>
        <v>18</v>
      </c>
      <c r="AA68" s="15">
        <f t="shared" ref="AA68:AC78" si="8">(L68-X68)/X68*100</f>
        <v>3.3333333333333335</v>
      </c>
      <c r="AB68" s="15">
        <f t="shared" si="8"/>
        <v>13.043478260869565</v>
      </c>
      <c r="AC68" s="15">
        <f t="shared" si="8"/>
        <v>16.666666666666664</v>
      </c>
      <c r="AD68" s="10">
        <f t="shared" ref="AD68:AF78" si="9">(L68-C68)/C68*100</f>
        <v>55.000000000000007</v>
      </c>
      <c r="AE68" s="10">
        <f t="shared" si="9"/>
        <v>36.84210526315789</v>
      </c>
      <c r="AF68" s="10">
        <f t="shared" si="9"/>
        <v>16.666666666666664</v>
      </c>
    </row>
    <row r="69" spans="1:32" s="197" customFormat="1" ht="15.75" x14ac:dyDescent="0.25">
      <c r="A69" s="200">
        <v>2</v>
      </c>
      <c r="B69" s="204" t="s">
        <v>1325</v>
      </c>
      <c r="C69" s="11">
        <v>17</v>
      </c>
      <c r="D69" s="11">
        <v>16</v>
      </c>
      <c r="E69" s="11">
        <v>15</v>
      </c>
      <c r="F69" s="30">
        <v>22</v>
      </c>
      <c r="G69" s="57">
        <v>21</v>
      </c>
      <c r="H69" s="30">
        <v>20</v>
      </c>
      <c r="I69" s="13">
        <v>40</v>
      </c>
      <c r="J69" s="13">
        <v>38</v>
      </c>
      <c r="K69" s="13">
        <v>35</v>
      </c>
      <c r="L69" s="10">
        <v>23</v>
      </c>
      <c r="M69" s="10">
        <v>22</v>
      </c>
      <c r="N69" s="10">
        <v>21</v>
      </c>
      <c r="O69" s="10">
        <v>23</v>
      </c>
      <c r="P69" s="10">
        <v>22</v>
      </c>
      <c r="Q69" s="10">
        <v>21</v>
      </c>
      <c r="R69" s="206">
        <v>30</v>
      </c>
      <c r="S69" s="206">
        <v>29</v>
      </c>
      <c r="T69" s="206">
        <v>28</v>
      </c>
      <c r="U69" s="27">
        <v>1.411764705882353</v>
      </c>
      <c r="V69" s="27">
        <v>1.3125</v>
      </c>
      <c r="W69" s="27">
        <v>1</v>
      </c>
      <c r="X69" s="10">
        <f t="shared" si="7"/>
        <v>24</v>
      </c>
      <c r="Y69" s="10">
        <f t="shared" si="7"/>
        <v>21</v>
      </c>
      <c r="Z69" s="10">
        <f t="shared" si="7"/>
        <v>15</v>
      </c>
      <c r="AA69" s="15">
        <f t="shared" si="8"/>
        <v>-4.1666666666666661</v>
      </c>
      <c r="AB69" s="15">
        <f t="shared" si="8"/>
        <v>4.7619047619047619</v>
      </c>
      <c r="AC69" s="15">
        <f t="shared" si="8"/>
        <v>40</v>
      </c>
      <c r="AD69" s="10">
        <f t="shared" si="9"/>
        <v>35.294117647058826</v>
      </c>
      <c r="AE69" s="10">
        <f t="shared" si="9"/>
        <v>37.5</v>
      </c>
      <c r="AF69" s="10">
        <f t="shared" si="9"/>
        <v>40</v>
      </c>
    </row>
    <row r="70" spans="1:32" s="197" customFormat="1" ht="15.75" x14ac:dyDescent="0.25">
      <c r="A70" s="200">
        <v>3</v>
      </c>
      <c r="B70" s="204" t="s">
        <v>1326</v>
      </c>
      <c r="C70" s="11">
        <v>17</v>
      </c>
      <c r="D70" s="11">
        <v>16</v>
      </c>
      <c r="E70" s="11">
        <v>15</v>
      </c>
      <c r="F70" s="30">
        <v>22</v>
      </c>
      <c r="G70" s="57">
        <v>21</v>
      </c>
      <c r="H70" s="30">
        <v>20</v>
      </c>
      <c r="I70" s="13">
        <v>22</v>
      </c>
      <c r="J70" s="13">
        <v>21</v>
      </c>
      <c r="K70" s="13">
        <v>20</v>
      </c>
      <c r="L70" s="10">
        <v>23</v>
      </c>
      <c r="M70" s="10">
        <v>22</v>
      </c>
      <c r="N70" s="10">
        <v>21</v>
      </c>
      <c r="O70" s="10">
        <v>23</v>
      </c>
      <c r="P70" s="10">
        <v>22</v>
      </c>
      <c r="Q70" s="10">
        <v>21</v>
      </c>
      <c r="R70" s="206">
        <v>30</v>
      </c>
      <c r="S70" s="206">
        <v>29</v>
      </c>
      <c r="T70" s="206">
        <v>28</v>
      </c>
      <c r="U70" s="27">
        <v>1.411764705882353</v>
      </c>
      <c r="V70" s="27">
        <v>1.1875</v>
      </c>
      <c r="W70" s="27">
        <v>1</v>
      </c>
      <c r="X70" s="10">
        <f t="shared" si="7"/>
        <v>24</v>
      </c>
      <c r="Y70" s="10">
        <f t="shared" si="7"/>
        <v>19</v>
      </c>
      <c r="Z70" s="10">
        <f t="shared" si="7"/>
        <v>15</v>
      </c>
      <c r="AA70" s="15">
        <f t="shared" si="8"/>
        <v>-4.1666666666666661</v>
      </c>
      <c r="AB70" s="15">
        <f t="shared" si="8"/>
        <v>15.789473684210526</v>
      </c>
      <c r="AC70" s="15">
        <f t="shared" si="8"/>
        <v>40</v>
      </c>
      <c r="AD70" s="10">
        <f t="shared" si="9"/>
        <v>35.294117647058826</v>
      </c>
      <c r="AE70" s="10">
        <f t="shared" si="9"/>
        <v>37.5</v>
      </c>
      <c r="AF70" s="10">
        <f t="shared" si="9"/>
        <v>40</v>
      </c>
    </row>
    <row r="71" spans="1:32" s="197" customFormat="1" ht="15.75" x14ac:dyDescent="0.25">
      <c r="A71" s="200">
        <v>4</v>
      </c>
      <c r="B71" s="204" t="s">
        <v>1327</v>
      </c>
      <c r="C71" s="11">
        <v>17</v>
      </c>
      <c r="D71" s="11">
        <v>16</v>
      </c>
      <c r="E71" s="11">
        <v>15</v>
      </c>
      <c r="F71" s="30">
        <v>22</v>
      </c>
      <c r="G71" s="57">
        <v>21</v>
      </c>
      <c r="H71" s="30">
        <v>20</v>
      </c>
      <c r="I71" s="13">
        <v>100</v>
      </c>
      <c r="J71" s="13">
        <v>95</v>
      </c>
      <c r="K71" s="13">
        <v>92</v>
      </c>
      <c r="L71" s="10">
        <v>23</v>
      </c>
      <c r="M71" s="10">
        <v>22</v>
      </c>
      <c r="N71" s="10">
        <v>21</v>
      </c>
      <c r="O71" s="10">
        <v>23</v>
      </c>
      <c r="P71" s="10">
        <v>22</v>
      </c>
      <c r="Q71" s="10">
        <v>21</v>
      </c>
      <c r="R71" s="206">
        <v>30</v>
      </c>
      <c r="S71" s="206">
        <v>29</v>
      </c>
      <c r="T71" s="206">
        <v>28</v>
      </c>
      <c r="U71" s="27">
        <v>1.4705882352941178</v>
      </c>
      <c r="V71" s="27">
        <v>1.25</v>
      </c>
      <c r="W71" s="27">
        <v>1</v>
      </c>
      <c r="X71" s="10">
        <f t="shared" si="7"/>
        <v>25</v>
      </c>
      <c r="Y71" s="10">
        <f t="shared" si="7"/>
        <v>20</v>
      </c>
      <c r="Z71" s="10">
        <f t="shared" si="7"/>
        <v>15</v>
      </c>
      <c r="AA71" s="15">
        <f t="shared" si="8"/>
        <v>-8</v>
      </c>
      <c r="AB71" s="15">
        <f t="shared" si="8"/>
        <v>10</v>
      </c>
      <c r="AC71" s="15">
        <f t="shared" si="8"/>
        <v>40</v>
      </c>
      <c r="AD71" s="10">
        <f t="shared" si="9"/>
        <v>35.294117647058826</v>
      </c>
      <c r="AE71" s="10">
        <f t="shared" si="9"/>
        <v>37.5</v>
      </c>
      <c r="AF71" s="10">
        <f t="shared" si="9"/>
        <v>40</v>
      </c>
    </row>
    <row r="72" spans="1:32" s="197" customFormat="1" ht="15.75" x14ac:dyDescent="0.25">
      <c r="A72" s="200">
        <v>5</v>
      </c>
      <c r="B72" s="204" t="s">
        <v>1328</v>
      </c>
      <c r="C72" s="11">
        <v>17</v>
      </c>
      <c r="D72" s="11">
        <v>16</v>
      </c>
      <c r="E72" s="11">
        <v>15</v>
      </c>
      <c r="F72" s="30">
        <v>22</v>
      </c>
      <c r="G72" s="57">
        <v>21</v>
      </c>
      <c r="H72" s="30">
        <v>20</v>
      </c>
      <c r="I72" s="13">
        <v>50</v>
      </c>
      <c r="J72" s="13">
        <v>47</v>
      </c>
      <c r="K72" s="13">
        <v>43</v>
      </c>
      <c r="L72" s="10">
        <v>23</v>
      </c>
      <c r="M72" s="10">
        <v>22</v>
      </c>
      <c r="N72" s="10">
        <v>21</v>
      </c>
      <c r="O72" s="10">
        <v>23</v>
      </c>
      <c r="P72" s="10">
        <v>22</v>
      </c>
      <c r="Q72" s="10">
        <v>21</v>
      </c>
      <c r="R72" s="206">
        <v>30</v>
      </c>
      <c r="S72" s="206">
        <v>29</v>
      </c>
      <c r="T72" s="206">
        <v>28</v>
      </c>
      <c r="U72" s="27">
        <v>1.2352941176470589</v>
      </c>
      <c r="V72" s="27">
        <v>1.1875</v>
      </c>
      <c r="W72" s="27">
        <v>1</v>
      </c>
      <c r="X72" s="10">
        <f t="shared" si="7"/>
        <v>21</v>
      </c>
      <c r="Y72" s="10">
        <f t="shared" si="7"/>
        <v>19</v>
      </c>
      <c r="Z72" s="10">
        <f t="shared" si="7"/>
        <v>15</v>
      </c>
      <c r="AA72" s="15">
        <f t="shared" si="8"/>
        <v>9.5238095238095237</v>
      </c>
      <c r="AB72" s="15">
        <f t="shared" si="8"/>
        <v>15.789473684210526</v>
      </c>
      <c r="AC72" s="15">
        <f t="shared" si="8"/>
        <v>40</v>
      </c>
      <c r="AD72" s="10">
        <f t="shared" si="9"/>
        <v>35.294117647058826</v>
      </c>
      <c r="AE72" s="10">
        <f t="shared" si="9"/>
        <v>37.5</v>
      </c>
      <c r="AF72" s="10">
        <f t="shared" si="9"/>
        <v>40</v>
      </c>
    </row>
    <row r="73" spans="1:32" s="197" customFormat="1" ht="15.75" x14ac:dyDescent="0.25">
      <c r="A73" s="200">
        <v>6</v>
      </c>
      <c r="B73" s="204" t="s">
        <v>1329</v>
      </c>
      <c r="C73" s="11">
        <v>17</v>
      </c>
      <c r="D73" s="11">
        <v>16</v>
      </c>
      <c r="E73" s="11">
        <v>15</v>
      </c>
      <c r="F73" s="55">
        <v>19</v>
      </c>
      <c r="G73" s="55">
        <v>18</v>
      </c>
      <c r="H73" s="55">
        <v>17</v>
      </c>
      <c r="I73" s="13">
        <v>30</v>
      </c>
      <c r="J73" s="13">
        <v>25</v>
      </c>
      <c r="K73" s="13">
        <v>16</v>
      </c>
      <c r="L73" s="10">
        <v>20</v>
      </c>
      <c r="M73" s="10">
        <v>19</v>
      </c>
      <c r="N73" s="10">
        <v>18</v>
      </c>
      <c r="O73" s="10">
        <v>20</v>
      </c>
      <c r="P73" s="10">
        <v>19</v>
      </c>
      <c r="Q73" s="10">
        <v>18</v>
      </c>
      <c r="R73" s="206">
        <v>27</v>
      </c>
      <c r="S73" s="206">
        <v>26</v>
      </c>
      <c r="T73" s="206">
        <v>25</v>
      </c>
      <c r="U73" s="27">
        <v>1.2941176470588236</v>
      </c>
      <c r="V73" s="27">
        <v>1.1875</v>
      </c>
      <c r="W73" s="27">
        <v>1</v>
      </c>
      <c r="X73" s="10">
        <f t="shared" si="7"/>
        <v>22</v>
      </c>
      <c r="Y73" s="10">
        <f t="shared" si="7"/>
        <v>19</v>
      </c>
      <c r="Z73" s="10">
        <f t="shared" si="7"/>
        <v>15</v>
      </c>
      <c r="AA73" s="15">
        <f t="shared" si="8"/>
        <v>-9.0909090909090917</v>
      </c>
      <c r="AB73" s="15">
        <f t="shared" si="8"/>
        <v>0</v>
      </c>
      <c r="AC73" s="15">
        <f t="shared" si="8"/>
        <v>20</v>
      </c>
      <c r="AD73" s="10">
        <f t="shared" si="9"/>
        <v>17.647058823529413</v>
      </c>
      <c r="AE73" s="10">
        <f t="shared" si="9"/>
        <v>18.75</v>
      </c>
      <c r="AF73" s="10">
        <f t="shared" si="9"/>
        <v>20</v>
      </c>
    </row>
    <row r="74" spans="1:32" s="197" customFormat="1" ht="15.75" x14ac:dyDescent="0.25">
      <c r="A74" s="200">
        <v>7</v>
      </c>
      <c r="B74" s="204" t="s">
        <v>1330</v>
      </c>
      <c r="C74" s="11">
        <v>17</v>
      </c>
      <c r="D74" s="11">
        <v>16</v>
      </c>
      <c r="E74" s="11">
        <v>15</v>
      </c>
      <c r="F74" s="55">
        <v>19</v>
      </c>
      <c r="G74" s="55">
        <v>18</v>
      </c>
      <c r="H74" s="55">
        <v>17</v>
      </c>
      <c r="I74" s="13">
        <v>60</v>
      </c>
      <c r="J74" s="13">
        <v>56</v>
      </c>
      <c r="K74" s="13">
        <v>54</v>
      </c>
      <c r="L74" s="10">
        <v>20</v>
      </c>
      <c r="M74" s="10">
        <v>19</v>
      </c>
      <c r="N74" s="10">
        <v>18</v>
      </c>
      <c r="O74" s="10">
        <v>20</v>
      </c>
      <c r="P74" s="10">
        <v>19</v>
      </c>
      <c r="Q74" s="10">
        <v>18</v>
      </c>
      <c r="R74" s="206">
        <v>27</v>
      </c>
      <c r="S74" s="206">
        <v>26</v>
      </c>
      <c r="T74" s="206">
        <v>25</v>
      </c>
      <c r="U74" s="27">
        <v>1.2352941176470589</v>
      </c>
      <c r="V74" s="27">
        <v>1.125</v>
      </c>
      <c r="W74" s="27">
        <v>1</v>
      </c>
      <c r="X74" s="10">
        <f t="shared" si="7"/>
        <v>21</v>
      </c>
      <c r="Y74" s="10">
        <f t="shared" si="7"/>
        <v>18</v>
      </c>
      <c r="Z74" s="10">
        <f t="shared" si="7"/>
        <v>15</v>
      </c>
      <c r="AA74" s="15">
        <f t="shared" si="8"/>
        <v>-4.7619047619047619</v>
      </c>
      <c r="AB74" s="15">
        <f t="shared" si="8"/>
        <v>5.5555555555555554</v>
      </c>
      <c r="AC74" s="15">
        <f t="shared" si="8"/>
        <v>20</v>
      </c>
      <c r="AD74" s="10">
        <f t="shared" si="9"/>
        <v>17.647058823529413</v>
      </c>
      <c r="AE74" s="10">
        <f t="shared" si="9"/>
        <v>18.75</v>
      </c>
      <c r="AF74" s="10">
        <f t="shared" si="9"/>
        <v>20</v>
      </c>
    </row>
    <row r="75" spans="1:32" s="197" customFormat="1" ht="15.75" x14ac:dyDescent="0.25">
      <c r="A75" s="200">
        <v>8</v>
      </c>
      <c r="B75" s="204" t="s">
        <v>1331</v>
      </c>
      <c r="C75" s="11">
        <v>17</v>
      </c>
      <c r="D75" s="11">
        <v>16</v>
      </c>
      <c r="E75" s="11">
        <v>15</v>
      </c>
      <c r="F75" s="30">
        <v>22</v>
      </c>
      <c r="G75" s="57">
        <v>21</v>
      </c>
      <c r="H75" s="30">
        <v>20</v>
      </c>
      <c r="I75" s="13">
        <v>40</v>
      </c>
      <c r="J75" s="13">
        <v>37</v>
      </c>
      <c r="K75" s="13">
        <v>36</v>
      </c>
      <c r="L75" s="10">
        <v>23</v>
      </c>
      <c r="M75" s="10">
        <v>22</v>
      </c>
      <c r="N75" s="10">
        <v>21</v>
      </c>
      <c r="O75" s="10">
        <v>23</v>
      </c>
      <c r="P75" s="10">
        <v>22</v>
      </c>
      <c r="Q75" s="10">
        <v>21</v>
      </c>
      <c r="R75" s="206">
        <v>30</v>
      </c>
      <c r="S75" s="206">
        <v>29</v>
      </c>
      <c r="T75" s="206">
        <v>28</v>
      </c>
      <c r="U75" s="27">
        <v>1.2352941176470589</v>
      </c>
      <c r="V75" s="27">
        <v>1.1875</v>
      </c>
      <c r="W75" s="27">
        <v>1</v>
      </c>
      <c r="X75" s="10">
        <f t="shared" si="7"/>
        <v>21</v>
      </c>
      <c r="Y75" s="10">
        <f t="shared" si="7"/>
        <v>19</v>
      </c>
      <c r="Z75" s="10">
        <f t="shared" si="7"/>
        <v>15</v>
      </c>
      <c r="AA75" s="15">
        <f t="shared" si="8"/>
        <v>9.5238095238095237</v>
      </c>
      <c r="AB75" s="15">
        <f t="shared" si="8"/>
        <v>15.789473684210526</v>
      </c>
      <c r="AC75" s="15">
        <f t="shared" si="8"/>
        <v>40</v>
      </c>
      <c r="AD75" s="10">
        <f t="shared" si="9"/>
        <v>35.294117647058826</v>
      </c>
      <c r="AE75" s="10">
        <f t="shared" si="9"/>
        <v>37.5</v>
      </c>
      <c r="AF75" s="10">
        <f t="shared" si="9"/>
        <v>40</v>
      </c>
    </row>
    <row r="76" spans="1:32" s="197" customFormat="1" ht="15.75" x14ac:dyDescent="0.25">
      <c r="A76" s="200">
        <v>9</v>
      </c>
      <c r="B76" s="204" t="s">
        <v>1332</v>
      </c>
      <c r="C76" s="11">
        <v>17</v>
      </c>
      <c r="D76" s="11">
        <v>16</v>
      </c>
      <c r="E76" s="11">
        <v>15</v>
      </c>
      <c r="F76" s="55">
        <v>19</v>
      </c>
      <c r="G76" s="55">
        <v>18</v>
      </c>
      <c r="H76" s="55">
        <v>17</v>
      </c>
      <c r="I76" s="13">
        <v>25</v>
      </c>
      <c r="J76" s="13">
        <v>23</v>
      </c>
      <c r="K76" s="13">
        <v>18</v>
      </c>
      <c r="L76" s="10">
        <v>20</v>
      </c>
      <c r="M76" s="10">
        <v>19</v>
      </c>
      <c r="N76" s="10">
        <v>18</v>
      </c>
      <c r="O76" s="10">
        <v>20</v>
      </c>
      <c r="P76" s="10">
        <v>19</v>
      </c>
      <c r="Q76" s="10">
        <v>18</v>
      </c>
      <c r="R76" s="206">
        <v>27</v>
      </c>
      <c r="S76" s="206">
        <v>26</v>
      </c>
      <c r="T76" s="206">
        <v>25</v>
      </c>
      <c r="U76" s="27">
        <v>1.2352941176470589</v>
      </c>
      <c r="V76" s="27">
        <v>1.125</v>
      </c>
      <c r="W76" s="27">
        <v>1</v>
      </c>
      <c r="X76" s="10">
        <f t="shared" si="7"/>
        <v>21</v>
      </c>
      <c r="Y76" s="10">
        <f t="shared" si="7"/>
        <v>18</v>
      </c>
      <c r="Z76" s="10">
        <f t="shared" si="7"/>
        <v>15</v>
      </c>
      <c r="AA76" s="15">
        <f t="shared" si="8"/>
        <v>-4.7619047619047619</v>
      </c>
      <c r="AB76" s="15">
        <f t="shared" si="8"/>
        <v>5.5555555555555554</v>
      </c>
      <c r="AC76" s="15">
        <f t="shared" si="8"/>
        <v>20</v>
      </c>
      <c r="AD76" s="10">
        <f t="shared" si="9"/>
        <v>17.647058823529413</v>
      </c>
      <c r="AE76" s="10">
        <f t="shared" si="9"/>
        <v>18.75</v>
      </c>
      <c r="AF76" s="10">
        <f t="shared" si="9"/>
        <v>20</v>
      </c>
    </row>
    <row r="77" spans="1:32" s="197" customFormat="1" ht="15.75" x14ac:dyDescent="0.25">
      <c r="A77" s="200">
        <v>10</v>
      </c>
      <c r="B77" s="204" t="s">
        <v>1333</v>
      </c>
      <c r="C77" s="11">
        <v>17</v>
      </c>
      <c r="D77" s="11">
        <v>16</v>
      </c>
      <c r="E77" s="11">
        <v>15</v>
      </c>
      <c r="F77" s="55">
        <v>22</v>
      </c>
      <c r="G77" s="55">
        <v>21</v>
      </c>
      <c r="H77" s="55">
        <v>20</v>
      </c>
      <c r="I77" s="13">
        <v>40</v>
      </c>
      <c r="J77" s="13">
        <v>37</v>
      </c>
      <c r="K77" s="13">
        <v>30</v>
      </c>
      <c r="L77" s="10">
        <v>23</v>
      </c>
      <c r="M77" s="10">
        <v>22</v>
      </c>
      <c r="N77" s="10">
        <v>21</v>
      </c>
      <c r="O77" s="10">
        <v>23</v>
      </c>
      <c r="P77" s="10">
        <v>22</v>
      </c>
      <c r="Q77" s="10">
        <v>21</v>
      </c>
      <c r="R77" s="206">
        <v>30</v>
      </c>
      <c r="S77" s="206">
        <v>29</v>
      </c>
      <c r="T77" s="206">
        <v>28</v>
      </c>
      <c r="U77" s="27">
        <v>1.2352941176470589</v>
      </c>
      <c r="V77" s="27">
        <v>1.1875</v>
      </c>
      <c r="W77" s="27">
        <v>1</v>
      </c>
      <c r="X77" s="10">
        <f t="shared" si="7"/>
        <v>21</v>
      </c>
      <c r="Y77" s="10">
        <f t="shared" si="7"/>
        <v>19</v>
      </c>
      <c r="Z77" s="10">
        <f t="shared" si="7"/>
        <v>15</v>
      </c>
      <c r="AA77" s="15">
        <f t="shared" si="8"/>
        <v>9.5238095238095237</v>
      </c>
      <c r="AB77" s="15">
        <f t="shared" si="8"/>
        <v>15.789473684210526</v>
      </c>
      <c r="AC77" s="15">
        <f t="shared" si="8"/>
        <v>40</v>
      </c>
      <c r="AD77" s="10">
        <f t="shared" si="9"/>
        <v>35.294117647058826</v>
      </c>
      <c r="AE77" s="10">
        <f t="shared" si="9"/>
        <v>37.5</v>
      </c>
      <c r="AF77" s="10">
        <f t="shared" si="9"/>
        <v>40</v>
      </c>
    </row>
    <row r="78" spans="1:32" s="197" customFormat="1" ht="15.75" x14ac:dyDescent="0.25">
      <c r="A78" s="200">
        <v>11</v>
      </c>
      <c r="B78" s="204" t="s">
        <v>1334</v>
      </c>
      <c r="C78" s="11">
        <v>17</v>
      </c>
      <c r="D78" s="11">
        <v>16</v>
      </c>
      <c r="E78" s="11">
        <v>15</v>
      </c>
      <c r="F78" s="55">
        <v>22</v>
      </c>
      <c r="G78" s="55">
        <v>21</v>
      </c>
      <c r="H78" s="55">
        <v>20</v>
      </c>
      <c r="I78" s="13">
        <v>40</v>
      </c>
      <c r="J78" s="13">
        <v>37</v>
      </c>
      <c r="K78" s="13">
        <v>35</v>
      </c>
      <c r="L78" s="10">
        <v>23</v>
      </c>
      <c r="M78" s="10">
        <v>22</v>
      </c>
      <c r="N78" s="10">
        <v>21</v>
      </c>
      <c r="O78" s="10">
        <v>23</v>
      </c>
      <c r="P78" s="10">
        <v>22</v>
      </c>
      <c r="Q78" s="10">
        <v>21</v>
      </c>
      <c r="R78" s="206">
        <v>30</v>
      </c>
      <c r="S78" s="206">
        <v>29</v>
      </c>
      <c r="T78" s="206">
        <v>28</v>
      </c>
      <c r="U78" s="27">
        <v>1.2352941176470589</v>
      </c>
      <c r="V78" s="27">
        <v>1.125</v>
      </c>
      <c r="W78" s="27">
        <v>1</v>
      </c>
      <c r="X78" s="10">
        <f t="shared" si="7"/>
        <v>21</v>
      </c>
      <c r="Y78" s="10">
        <f t="shared" si="7"/>
        <v>18</v>
      </c>
      <c r="Z78" s="10">
        <f t="shared" si="7"/>
        <v>15</v>
      </c>
      <c r="AA78" s="15">
        <f t="shared" si="8"/>
        <v>9.5238095238095237</v>
      </c>
      <c r="AB78" s="15">
        <f t="shared" si="8"/>
        <v>22.222222222222221</v>
      </c>
      <c r="AC78" s="15">
        <f t="shared" si="8"/>
        <v>40</v>
      </c>
      <c r="AD78" s="10">
        <f t="shared" si="9"/>
        <v>35.294117647058826</v>
      </c>
      <c r="AE78" s="10">
        <f t="shared" si="9"/>
        <v>37.5</v>
      </c>
      <c r="AF78" s="10">
        <f t="shared" si="9"/>
        <v>40</v>
      </c>
    </row>
    <row r="79" spans="1:32" s="197" customFormat="1" ht="15.75" x14ac:dyDescent="0.25">
      <c r="A79" s="198" t="s">
        <v>261</v>
      </c>
      <c r="B79" s="205" t="s">
        <v>1336</v>
      </c>
      <c r="C79" s="11"/>
      <c r="D79" s="11"/>
      <c r="E79" s="11"/>
      <c r="F79" s="12"/>
      <c r="G79" s="12"/>
      <c r="H79" s="12"/>
      <c r="I79" s="13"/>
      <c r="J79" s="13"/>
      <c r="K79" s="13"/>
      <c r="L79" s="10"/>
      <c r="M79" s="10"/>
      <c r="N79" s="10"/>
      <c r="O79" s="10"/>
      <c r="P79" s="10"/>
      <c r="Q79" s="10"/>
      <c r="R79" s="206"/>
      <c r="S79" s="206"/>
      <c r="T79" s="206"/>
      <c r="U79" s="2"/>
      <c r="V79" s="2"/>
      <c r="W79" s="2"/>
      <c r="X79" s="10"/>
      <c r="Y79" s="10"/>
      <c r="Z79" s="10"/>
      <c r="AA79" s="15"/>
      <c r="AB79" s="15"/>
      <c r="AC79" s="15"/>
      <c r="AD79" s="10"/>
      <c r="AE79" s="10"/>
      <c r="AF79" s="10"/>
    </row>
    <row r="80" spans="1:32" s="197" customFormat="1" ht="15.75" x14ac:dyDescent="0.25">
      <c r="A80" s="200">
        <v>1</v>
      </c>
      <c r="B80" s="201" t="s">
        <v>913</v>
      </c>
      <c r="C80" s="11">
        <v>15</v>
      </c>
      <c r="D80" s="11">
        <v>14</v>
      </c>
      <c r="E80" s="11">
        <v>13</v>
      </c>
      <c r="F80" s="12">
        <v>15</v>
      </c>
      <c r="G80" s="12">
        <v>14</v>
      </c>
      <c r="H80" s="12">
        <v>13</v>
      </c>
      <c r="I80" s="13">
        <v>18</v>
      </c>
      <c r="J80" s="13">
        <v>17</v>
      </c>
      <c r="K80" s="13">
        <v>14</v>
      </c>
      <c r="L80" s="10">
        <v>16</v>
      </c>
      <c r="M80" s="10">
        <v>15</v>
      </c>
      <c r="N80" s="10">
        <v>14</v>
      </c>
      <c r="O80" s="10">
        <v>16</v>
      </c>
      <c r="P80" s="10">
        <v>15</v>
      </c>
      <c r="Q80" s="10">
        <v>14</v>
      </c>
      <c r="R80" s="206">
        <v>20</v>
      </c>
      <c r="S80" s="206">
        <v>17</v>
      </c>
      <c r="T80" s="206">
        <v>15</v>
      </c>
      <c r="U80" s="27">
        <v>1.5333333333333334</v>
      </c>
      <c r="V80" s="27">
        <v>1.5</v>
      </c>
      <c r="W80" s="27">
        <v>1</v>
      </c>
      <c r="X80" s="10">
        <f t="shared" ref="X80:Z90" si="10">C80*U80</f>
        <v>23</v>
      </c>
      <c r="Y80" s="10">
        <f t="shared" si="10"/>
        <v>21</v>
      </c>
      <c r="Z80" s="10">
        <f t="shared" si="10"/>
        <v>13</v>
      </c>
      <c r="AA80" s="15">
        <f t="shared" ref="AA80:AC90" si="11">(L80-X80)/X80*100</f>
        <v>-30.434782608695656</v>
      </c>
      <c r="AB80" s="15">
        <f t="shared" si="11"/>
        <v>-28.571428571428569</v>
      </c>
      <c r="AC80" s="15">
        <f t="shared" si="11"/>
        <v>7.6923076923076925</v>
      </c>
      <c r="AD80" s="10">
        <f t="shared" ref="AD80:AF90" si="12">(L80-C80)/C80*100</f>
        <v>6.666666666666667</v>
      </c>
      <c r="AE80" s="10">
        <f t="shared" si="12"/>
        <v>7.1428571428571423</v>
      </c>
      <c r="AF80" s="10">
        <f t="shared" si="12"/>
        <v>7.6923076923076925</v>
      </c>
    </row>
    <row r="81" spans="1:32" s="197" customFormat="1" ht="15.75" x14ac:dyDescent="0.25">
      <c r="A81" s="200">
        <v>2</v>
      </c>
      <c r="B81" s="204" t="s">
        <v>1325</v>
      </c>
      <c r="C81" s="11">
        <v>13</v>
      </c>
      <c r="D81" s="11">
        <v>12</v>
      </c>
      <c r="E81" s="11">
        <v>11</v>
      </c>
      <c r="F81" s="12">
        <v>13</v>
      </c>
      <c r="G81" s="12">
        <v>12</v>
      </c>
      <c r="H81" s="12">
        <v>11</v>
      </c>
      <c r="I81" s="13">
        <v>19</v>
      </c>
      <c r="J81" s="13">
        <v>16</v>
      </c>
      <c r="K81" s="13">
        <v>13</v>
      </c>
      <c r="L81" s="10">
        <v>14</v>
      </c>
      <c r="M81" s="10">
        <v>13</v>
      </c>
      <c r="N81" s="10">
        <v>12</v>
      </c>
      <c r="O81" s="10">
        <v>14</v>
      </c>
      <c r="P81" s="10">
        <v>13</v>
      </c>
      <c r="Q81" s="10">
        <v>12</v>
      </c>
      <c r="R81" s="206">
        <v>18</v>
      </c>
      <c r="S81" s="206">
        <v>15</v>
      </c>
      <c r="T81" s="206">
        <v>13</v>
      </c>
      <c r="U81" s="27">
        <v>1.5384615384615385</v>
      </c>
      <c r="V81" s="27">
        <v>1.4173139066840523</v>
      </c>
      <c r="W81" s="27">
        <v>1.0909090909090908</v>
      </c>
      <c r="X81" s="10">
        <f t="shared" si="10"/>
        <v>20</v>
      </c>
      <c r="Y81" s="10">
        <f t="shared" si="10"/>
        <v>17.007766880208628</v>
      </c>
      <c r="Z81" s="10">
        <f t="shared" si="10"/>
        <v>12</v>
      </c>
      <c r="AA81" s="15">
        <f t="shared" si="11"/>
        <v>-30</v>
      </c>
      <c r="AB81" s="15">
        <f t="shared" si="11"/>
        <v>-23.56433333333333</v>
      </c>
      <c r="AC81" s="15">
        <f t="shared" si="11"/>
        <v>0</v>
      </c>
      <c r="AD81" s="10">
        <f t="shared" si="12"/>
        <v>7.6923076923076925</v>
      </c>
      <c r="AE81" s="10">
        <f t="shared" si="12"/>
        <v>8.3333333333333321</v>
      </c>
      <c r="AF81" s="10">
        <f t="shared" si="12"/>
        <v>9.0909090909090917</v>
      </c>
    </row>
    <row r="82" spans="1:32" s="197" customFormat="1" ht="15.75" x14ac:dyDescent="0.25">
      <c r="A82" s="200">
        <v>3</v>
      </c>
      <c r="B82" s="204" t="s">
        <v>1326</v>
      </c>
      <c r="C82" s="11">
        <v>13</v>
      </c>
      <c r="D82" s="11">
        <v>12</v>
      </c>
      <c r="E82" s="11">
        <v>11</v>
      </c>
      <c r="F82" s="12">
        <v>13</v>
      </c>
      <c r="G82" s="12">
        <v>12</v>
      </c>
      <c r="H82" s="12">
        <v>11</v>
      </c>
      <c r="I82" s="13">
        <v>15</v>
      </c>
      <c r="J82" s="13">
        <v>13</v>
      </c>
      <c r="K82" s="13">
        <v>12</v>
      </c>
      <c r="L82" s="10">
        <v>14</v>
      </c>
      <c r="M82" s="10">
        <v>13</v>
      </c>
      <c r="N82" s="10">
        <v>12</v>
      </c>
      <c r="O82" s="10">
        <v>14</v>
      </c>
      <c r="P82" s="10">
        <v>13</v>
      </c>
      <c r="Q82" s="10">
        <v>12</v>
      </c>
      <c r="R82" s="206">
        <v>18</v>
      </c>
      <c r="S82" s="206">
        <v>15</v>
      </c>
      <c r="T82" s="206">
        <v>13</v>
      </c>
      <c r="U82" s="27">
        <v>1.5384615384615385</v>
      </c>
      <c r="V82" s="27">
        <v>1.5</v>
      </c>
      <c r="W82" s="27">
        <v>1</v>
      </c>
      <c r="X82" s="10">
        <f t="shared" si="10"/>
        <v>20</v>
      </c>
      <c r="Y82" s="10">
        <f t="shared" si="10"/>
        <v>18</v>
      </c>
      <c r="Z82" s="10">
        <f t="shared" si="10"/>
        <v>11</v>
      </c>
      <c r="AA82" s="15">
        <f t="shared" si="11"/>
        <v>-30</v>
      </c>
      <c r="AB82" s="15">
        <f t="shared" si="11"/>
        <v>-27.777777777777779</v>
      </c>
      <c r="AC82" s="15">
        <f t="shared" si="11"/>
        <v>9.0909090909090917</v>
      </c>
      <c r="AD82" s="10">
        <f t="shared" si="12"/>
        <v>7.6923076923076925</v>
      </c>
      <c r="AE82" s="10">
        <f t="shared" si="12"/>
        <v>8.3333333333333321</v>
      </c>
      <c r="AF82" s="10">
        <f t="shared" si="12"/>
        <v>9.0909090909090917</v>
      </c>
    </row>
    <row r="83" spans="1:32" s="197" customFormat="1" ht="15.75" x14ac:dyDescent="0.25">
      <c r="A83" s="200">
        <v>4</v>
      </c>
      <c r="B83" s="204" t="s">
        <v>1327</v>
      </c>
      <c r="C83" s="11">
        <v>13</v>
      </c>
      <c r="D83" s="11">
        <v>12</v>
      </c>
      <c r="E83" s="11">
        <v>11</v>
      </c>
      <c r="F83" s="12">
        <v>13</v>
      </c>
      <c r="G83" s="12">
        <v>12</v>
      </c>
      <c r="H83" s="12">
        <v>11</v>
      </c>
      <c r="I83" s="13">
        <v>16</v>
      </c>
      <c r="J83" s="13">
        <v>15</v>
      </c>
      <c r="K83" s="13">
        <v>12</v>
      </c>
      <c r="L83" s="10">
        <v>14</v>
      </c>
      <c r="M83" s="10">
        <v>13</v>
      </c>
      <c r="N83" s="10">
        <v>12</v>
      </c>
      <c r="O83" s="10">
        <v>14</v>
      </c>
      <c r="P83" s="10">
        <v>13</v>
      </c>
      <c r="Q83" s="10">
        <v>12</v>
      </c>
      <c r="R83" s="206">
        <v>18</v>
      </c>
      <c r="S83" s="206">
        <v>15</v>
      </c>
      <c r="T83" s="206">
        <v>13</v>
      </c>
      <c r="U83" s="27">
        <v>1.5384615384615385</v>
      </c>
      <c r="V83" s="27">
        <v>1.5</v>
      </c>
      <c r="W83" s="27">
        <v>1.2727272727272727</v>
      </c>
      <c r="X83" s="10">
        <f t="shared" si="10"/>
        <v>20</v>
      </c>
      <c r="Y83" s="10">
        <f t="shared" si="10"/>
        <v>18</v>
      </c>
      <c r="Z83" s="10">
        <f t="shared" si="10"/>
        <v>14</v>
      </c>
      <c r="AA83" s="15">
        <f t="shared" si="11"/>
        <v>-30</v>
      </c>
      <c r="AB83" s="15">
        <f t="shared" si="11"/>
        <v>-27.777777777777779</v>
      </c>
      <c r="AC83" s="15">
        <f t="shared" si="11"/>
        <v>-14.285714285714285</v>
      </c>
      <c r="AD83" s="10">
        <f t="shared" si="12"/>
        <v>7.6923076923076925</v>
      </c>
      <c r="AE83" s="10">
        <f t="shared" si="12"/>
        <v>8.3333333333333321</v>
      </c>
      <c r="AF83" s="10">
        <f t="shared" si="12"/>
        <v>9.0909090909090917</v>
      </c>
    </row>
    <row r="84" spans="1:32" s="197" customFormat="1" ht="15.75" x14ac:dyDescent="0.25">
      <c r="A84" s="200">
        <v>5</v>
      </c>
      <c r="B84" s="204" t="s">
        <v>1328</v>
      </c>
      <c r="C84" s="11">
        <v>13</v>
      </c>
      <c r="D84" s="11">
        <v>12</v>
      </c>
      <c r="E84" s="11">
        <v>11</v>
      </c>
      <c r="F84" s="12">
        <v>13</v>
      </c>
      <c r="G84" s="12">
        <v>12</v>
      </c>
      <c r="H84" s="12">
        <v>11</v>
      </c>
      <c r="I84" s="13">
        <v>16</v>
      </c>
      <c r="J84" s="13">
        <v>13</v>
      </c>
      <c r="K84" s="13">
        <v>12</v>
      </c>
      <c r="L84" s="10">
        <v>14</v>
      </c>
      <c r="M84" s="10">
        <v>13</v>
      </c>
      <c r="N84" s="10">
        <v>12</v>
      </c>
      <c r="O84" s="10">
        <v>14</v>
      </c>
      <c r="P84" s="10">
        <v>13</v>
      </c>
      <c r="Q84" s="10">
        <v>12</v>
      </c>
      <c r="R84" s="206">
        <v>18</v>
      </c>
      <c r="S84" s="206">
        <v>15</v>
      </c>
      <c r="T84" s="206">
        <v>13</v>
      </c>
      <c r="U84" s="27">
        <v>1.4615384615384615</v>
      </c>
      <c r="V84" s="27">
        <v>1.4166666666666667</v>
      </c>
      <c r="W84" s="27">
        <v>1</v>
      </c>
      <c r="X84" s="10">
        <f t="shared" si="10"/>
        <v>19</v>
      </c>
      <c r="Y84" s="10">
        <f t="shared" si="10"/>
        <v>17</v>
      </c>
      <c r="Z84" s="10">
        <f t="shared" si="10"/>
        <v>11</v>
      </c>
      <c r="AA84" s="15">
        <f t="shared" si="11"/>
        <v>-26.315789473684209</v>
      </c>
      <c r="AB84" s="15">
        <f t="shared" si="11"/>
        <v>-23.52941176470588</v>
      </c>
      <c r="AC84" s="15">
        <f t="shared" si="11"/>
        <v>9.0909090909090917</v>
      </c>
      <c r="AD84" s="10">
        <f t="shared" si="12"/>
        <v>7.6923076923076925</v>
      </c>
      <c r="AE84" s="10">
        <f t="shared" si="12"/>
        <v>8.3333333333333321</v>
      </c>
      <c r="AF84" s="10">
        <f t="shared" si="12"/>
        <v>9.0909090909090917</v>
      </c>
    </row>
    <row r="85" spans="1:32" s="197" customFormat="1" ht="15.75" x14ac:dyDescent="0.25">
      <c r="A85" s="200">
        <v>6</v>
      </c>
      <c r="B85" s="204" t="s">
        <v>1329</v>
      </c>
      <c r="C85" s="11">
        <v>13</v>
      </c>
      <c r="D85" s="11">
        <v>12</v>
      </c>
      <c r="E85" s="11">
        <v>11</v>
      </c>
      <c r="F85" s="12">
        <v>13</v>
      </c>
      <c r="G85" s="12">
        <v>12</v>
      </c>
      <c r="H85" s="12">
        <v>11</v>
      </c>
      <c r="I85" s="13">
        <v>15</v>
      </c>
      <c r="J85" s="13">
        <v>14</v>
      </c>
      <c r="K85" s="13">
        <v>13</v>
      </c>
      <c r="L85" s="10">
        <v>14</v>
      </c>
      <c r="M85" s="10">
        <v>13</v>
      </c>
      <c r="N85" s="10">
        <v>12</v>
      </c>
      <c r="O85" s="10">
        <v>14</v>
      </c>
      <c r="P85" s="10">
        <v>13</v>
      </c>
      <c r="Q85" s="10">
        <v>12</v>
      </c>
      <c r="R85" s="206">
        <v>18</v>
      </c>
      <c r="S85" s="206">
        <v>15</v>
      </c>
      <c r="T85" s="206">
        <v>13</v>
      </c>
      <c r="U85" s="27">
        <v>1.4615384615384615</v>
      </c>
      <c r="V85" s="27">
        <v>1.5</v>
      </c>
      <c r="W85" s="27">
        <v>1</v>
      </c>
      <c r="X85" s="10">
        <f t="shared" si="10"/>
        <v>19</v>
      </c>
      <c r="Y85" s="10">
        <f t="shared" si="10"/>
        <v>18</v>
      </c>
      <c r="Z85" s="10">
        <f t="shared" si="10"/>
        <v>11</v>
      </c>
      <c r="AA85" s="15">
        <f t="shared" si="11"/>
        <v>-26.315789473684209</v>
      </c>
      <c r="AB85" s="15">
        <f t="shared" si="11"/>
        <v>-27.777777777777779</v>
      </c>
      <c r="AC85" s="15">
        <f t="shared" si="11"/>
        <v>9.0909090909090917</v>
      </c>
      <c r="AD85" s="10">
        <f t="shared" si="12"/>
        <v>7.6923076923076925</v>
      </c>
      <c r="AE85" s="10">
        <f t="shared" si="12"/>
        <v>8.3333333333333321</v>
      </c>
      <c r="AF85" s="10">
        <f t="shared" si="12"/>
        <v>9.0909090909090917</v>
      </c>
    </row>
    <row r="86" spans="1:32" s="197" customFormat="1" ht="15.75" x14ac:dyDescent="0.25">
      <c r="A86" s="200">
        <v>7</v>
      </c>
      <c r="B86" s="204" t="s">
        <v>1330</v>
      </c>
      <c r="C86" s="11">
        <v>13</v>
      </c>
      <c r="D86" s="11">
        <v>12</v>
      </c>
      <c r="E86" s="11">
        <v>11</v>
      </c>
      <c r="F86" s="12">
        <v>13</v>
      </c>
      <c r="G86" s="12">
        <v>12</v>
      </c>
      <c r="H86" s="12">
        <v>11</v>
      </c>
      <c r="I86" s="13">
        <v>17</v>
      </c>
      <c r="J86" s="13">
        <v>14</v>
      </c>
      <c r="K86" s="13">
        <v>13</v>
      </c>
      <c r="L86" s="10">
        <v>14</v>
      </c>
      <c r="M86" s="10">
        <v>13</v>
      </c>
      <c r="N86" s="10">
        <v>12</v>
      </c>
      <c r="O86" s="10">
        <v>14</v>
      </c>
      <c r="P86" s="10">
        <v>13</v>
      </c>
      <c r="Q86" s="10">
        <v>12</v>
      </c>
      <c r="R86" s="206">
        <v>18</v>
      </c>
      <c r="S86" s="206">
        <v>15</v>
      </c>
      <c r="T86" s="206">
        <v>13</v>
      </c>
      <c r="U86" s="27">
        <v>1.4615384615384615</v>
      </c>
      <c r="V86" s="27">
        <v>1.4166666666666667</v>
      </c>
      <c r="W86" s="27">
        <v>1</v>
      </c>
      <c r="X86" s="10">
        <f t="shared" si="10"/>
        <v>19</v>
      </c>
      <c r="Y86" s="10">
        <f t="shared" si="10"/>
        <v>17</v>
      </c>
      <c r="Z86" s="10">
        <f t="shared" si="10"/>
        <v>11</v>
      </c>
      <c r="AA86" s="15">
        <f t="shared" si="11"/>
        <v>-26.315789473684209</v>
      </c>
      <c r="AB86" s="15">
        <f t="shared" si="11"/>
        <v>-23.52941176470588</v>
      </c>
      <c r="AC86" s="15">
        <f t="shared" si="11"/>
        <v>9.0909090909090917</v>
      </c>
      <c r="AD86" s="10">
        <f t="shared" si="12"/>
        <v>7.6923076923076925</v>
      </c>
      <c r="AE86" s="10">
        <f t="shared" si="12"/>
        <v>8.3333333333333321</v>
      </c>
      <c r="AF86" s="10">
        <f t="shared" si="12"/>
        <v>9.0909090909090917</v>
      </c>
    </row>
    <row r="87" spans="1:32" s="197" customFormat="1" ht="15.75" x14ac:dyDescent="0.25">
      <c r="A87" s="200">
        <v>8</v>
      </c>
      <c r="B87" s="204" t="s">
        <v>1331</v>
      </c>
      <c r="C87" s="11">
        <v>13</v>
      </c>
      <c r="D87" s="11">
        <v>12</v>
      </c>
      <c r="E87" s="11">
        <v>11</v>
      </c>
      <c r="F87" s="12">
        <v>13</v>
      </c>
      <c r="G87" s="12">
        <v>12</v>
      </c>
      <c r="H87" s="12">
        <v>11</v>
      </c>
      <c r="I87" s="13">
        <v>16</v>
      </c>
      <c r="J87" s="13">
        <v>15</v>
      </c>
      <c r="K87" s="13">
        <v>13</v>
      </c>
      <c r="L87" s="10">
        <v>14</v>
      </c>
      <c r="M87" s="10">
        <v>13</v>
      </c>
      <c r="N87" s="10">
        <v>12</v>
      </c>
      <c r="O87" s="10">
        <v>14</v>
      </c>
      <c r="P87" s="10">
        <v>13</v>
      </c>
      <c r="Q87" s="10">
        <v>12</v>
      </c>
      <c r="R87" s="206">
        <v>18</v>
      </c>
      <c r="S87" s="206">
        <v>15</v>
      </c>
      <c r="T87" s="206">
        <v>13</v>
      </c>
      <c r="U87" s="27">
        <v>1.4615384615384615</v>
      </c>
      <c r="V87" s="27">
        <v>1.3333333333333333</v>
      </c>
      <c r="W87" s="27">
        <v>1</v>
      </c>
      <c r="X87" s="10">
        <f t="shared" si="10"/>
        <v>19</v>
      </c>
      <c r="Y87" s="10">
        <f t="shared" si="10"/>
        <v>16</v>
      </c>
      <c r="Z87" s="10">
        <f t="shared" si="10"/>
        <v>11</v>
      </c>
      <c r="AA87" s="15">
        <f t="shared" si="11"/>
        <v>-26.315789473684209</v>
      </c>
      <c r="AB87" s="15">
        <f t="shared" si="11"/>
        <v>-18.75</v>
      </c>
      <c r="AC87" s="15">
        <f t="shared" si="11"/>
        <v>9.0909090909090917</v>
      </c>
      <c r="AD87" s="10">
        <f t="shared" si="12"/>
        <v>7.6923076923076925</v>
      </c>
      <c r="AE87" s="10">
        <f t="shared" si="12"/>
        <v>8.3333333333333321</v>
      </c>
      <c r="AF87" s="10">
        <f t="shared" si="12"/>
        <v>9.0909090909090917</v>
      </c>
    </row>
    <row r="88" spans="1:32" s="197" customFormat="1" ht="15.75" x14ac:dyDescent="0.25">
      <c r="A88" s="200">
        <v>9</v>
      </c>
      <c r="B88" s="204" t="s">
        <v>1332</v>
      </c>
      <c r="C88" s="11">
        <v>13</v>
      </c>
      <c r="D88" s="11">
        <v>12</v>
      </c>
      <c r="E88" s="11">
        <v>11</v>
      </c>
      <c r="F88" s="12">
        <v>13</v>
      </c>
      <c r="G88" s="12">
        <v>12</v>
      </c>
      <c r="H88" s="12">
        <v>11</v>
      </c>
      <c r="I88" s="13">
        <v>16</v>
      </c>
      <c r="J88" s="13">
        <v>14</v>
      </c>
      <c r="K88" s="13">
        <v>13</v>
      </c>
      <c r="L88" s="10">
        <v>14</v>
      </c>
      <c r="M88" s="10">
        <v>13</v>
      </c>
      <c r="N88" s="10">
        <v>12</v>
      </c>
      <c r="O88" s="10">
        <v>14</v>
      </c>
      <c r="P88" s="10">
        <v>13</v>
      </c>
      <c r="Q88" s="10">
        <v>12</v>
      </c>
      <c r="R88" s="206">
        <v>18</v>
      </c>
      <c r="S88" s="206">
        <v>15</v>
      </c>
      <c r="T88" s="206">
        <v>13</v>
      </c>
      <c r="U88" s="27">
        <v>1.3846153846153846</v>
      </c>
      <c r="V88" s="27">
        <v>1.1666666666666667</v>
      </c>
      <c r="W88" s="27">
        <v>1</v>
      </c>
      <c r="X88" s="10">
        <f t="shared" si="10"/>
        <v>18</v>
      </c>
      <c r="Y88" s="10">
        <f t="shared" si="10"/>
        <v>14</v>
      </c>
      <c r="Z88" s="10">
        <f t="shared" si="10"/>
        <v>11</v>
      </c>
      <c r="AA88" s="15">
        <f t="shared" si="11"/>
        <v>-22.222222222222221</v>
      </c>
      <c r="AB88" s="15">
        <f t="shared" si="11"/>
        <v>-7.1428571428571423</v>
      </c>
      <c r="AC88" s="15">
        <f t="shared" si="11"/>
        <v>9.0909090909090917</v>
      </c>
      <c r="AD88" s="10">
        <f t="shared" si="12"/>
        <v>7.6923076923076925</v>
      </c>
      <c r="AE88" s="10">
        <f t="shared" si="12"/>
        <v>8.3333333333333321</v>
      </c>
      <c r="AF88" s="10">
        <f t="shared" si="12"/>
        <v>9.0909090909090917</v>
      </c>
    </row>
    <row r="89" spans="1:32" s="197" customFormat="1" ht="15.75" x14ac:dyDescent="0.25">
      <c r="A89" s="200">
        <v>10</v>
      </c>
      <c r="B89" s="204" t="s">
        <v>1333</v>
      </c>
      <c r="C89" s="11">
        <v>13</v>
      </c>
      <c r="D89" s="11">
        <v>12</v>
      </c>
      <c r="E89" s="11">
        <v>11</v>
      </c>
      <c r="F89" s="12">
        <v>13</v>
      </c>
      <c r="G89" s="12">
        <v>12</v>
      </c>
      <c r="H89" s="12">
        <v>11</v>
      </c>
      <c r="I89" s="13">
        <v>15</v>
      </c>
      <c r="J89" s="13">
        <v>13</v>
      </c>
      <c r="K89" s="13">
        <v>12</v>
      </c>
      <c r="L89" s="10">
        <v>14</v>
      </c>
      <c r="M89" s="10">
        <v>13</v>
      </c>
      <c r="N89" s="10">
        <v>12</v>
      </c>
      <c r="O89" s="10">
        <v>14</v>
      </c>
      <c r="P89" s="10">
        <v>13</v>
      </c>
      <c r="Q89" s="10">
        <v>12</v>
      </c>
      <c r="R89" s="206">
        <v>18</v>
      </c>
      <c r="S89" s="206">
        <v>15</v>
      </c>
      <c r="T89" s="206">
        <v>13</v>
      </c>
      <c r="U89" s="27">
        <v>1.3846153846153846</v>
      </c>
      <c r="V89" s="27">
        <v>1.25</v>
      </c>
      <c r="W89" s="27">
        <v>1.2727272727272727</v>
      </c>
      <c r="X89" s="10">
        <f t="shared" si="10"/>
        <v>18</v>
      </c>
      <c r="Y89" s="10">
        <f t="shared" si="10"/>
        <v>15</v>
      </c>
      <c r="Z89" s="10">
        <f t="shared" si="10"/>
        <v>14</v>
      </c>
      <c r="AA89" s="15">
        <f t="shared" si="11"/>
        <v>-22.222222222222221</v>
      </c>
      <c r="AB89" s="15">
        <f t="shared" si="11"/>
        <v>-13.333333333333334</v>
      </c>
      <c r="AC89" s="15">
        <f t="shared" si="11"/>
        <v>-14.285714285714285</v>
      </c>
      <c r="AD89" s="10">
        <f t="shared" si="12"/>
        <v>7.6923076923076925</v>
      </c>
      <c r="AE89" s="10">
        <f t="shared" si="12"/>
        <v>8.3333333333333321</v>
      </c>
      <c r="AF89" s="10">
        <f t="shared" si="12"/>
        <v>9.0909090909090917</v>
      </c>
    </row>
    <row r="90" spans="1:32" s="197" customFormat="1" ht="15.75" x14ac:dyDescent="0.25">
      <c r="A90" s="200">
        <v>11</v>
      </c>
      <c r="B90" s="204" t="s">
        <v>1334</v>
      </c>
      <c r="C90" s="11">
        <v>13</v>
      </c>
      <c r="D90" s="11">
        <v>12</v>
      </c>
      <c r="E90" s="11">
        <v>11</v>
      </c>
      <c r="F90" s="12">
        <v>13</v>
      </c>
      <c r="G90" s="12">
        <v>12</v>
      </c>
      <c r="H90" s="12">
        <v>11</v>
      </c>
      <c r="I90" s="13">
        <v>25</v>
      </c>
      <c r="J90" s="13">
        <v>22</v>
      </c>
      <c r="K90" s="13">
        <v>20</v>
      </c>
      <c r="L90" s="10">
        <v>14</v>
      </c>
      <c r="M90" s="10">
        <v>13</v>
      </c>
      <c r="N90" s="10">
        <v>12</v>
      </c>
      <c r="O90" s="10">
        <v>14</v>
      </c>
      <c r="P90" s="10">
        <v>13</v>
      </c>
      <c r="Q90" s="10">
        <v>12</v>
      </c>
      <c r="R90" s="206">
        <v>18</v>
      </c>
      <c r="S90" s="206">
        <v>15</v>
      </c>
      <c r="T90" s="206">
        <v>13</v>
      </c>
      <c r="U90" s="27">
        <v>1.3846153846153846</v>
      </c>
      <c r="V90" s="27">
        <v>1.25</v>
      </c>
      <c r="W90" s="27">
        <v>1</v>
      </c>
      <c r="X90" s="10">
        <f t="shared" si="10"/>
        <v>18</v>
      </c>
      <c r="Y90" s="10">
        <f t="shared" si="10"/>
        <v>15</v>
      </c>
      <c r="Z90" s="10">
        <f t="shared" si="10"/>
        <v>11</v>
      </c>
      <c r="AA90" s="15">
        <f t="shared" si="11"/>
        <v>-22.222222222222221</v>
      </c>
      <c r="AB90" s="15">
        <f t="shared" si="11"/>
        <v>-13.333333333333334</v>
      </c>
      <c r="AC90" s="15">
        <f t="shared" si="11"/>
        <v>9.0909090909090917</v>
      </c>
      <c r="AD90" s="10">
        <f t="shared" si="12"/>
        <v>7.6923076923076925</v>
      </c>
      <c r="AE90" s="10">
        <f t="shared" si="12"/>
        <v>8.3333333333333321</v>
      </c>
      <c r="AF90" s="10">
        <f t="shared" si="12"/>
        <v>9.0909090909090917</v>
      </c>
    </row>
    <row r="91" spans="1:32" s="197" customFormat="1" ht="15.75" x14ac:dyDescent="0.25">
      <c r="A91" s="198" t="s">
        <v>1337</v>
      </c>
      <c r="B91" s="199" t="s">
        <v>883</v>
      </c>
      <c r="C91" s="11"/>
      <c r="D91" s="11"/>
      <c r="E91" s="11"/>
      <c r="F91" s="12"/>
      <c r="G91" s="12"/>
      <c r="H91" s="12"/>
      <c r="I91" s="13"/>
      <c r="J91" s="13"/>
      <c r="K91" s="13"/>
      <c r="L91" s="10"/>
      <c r="M91" s="10"/>
      <c r="N91" s="10"/>
      <c r="O91" s="10"/>
      <c r="P91" s="10"/>
      <c r="Q91" s="10"/>
      <c r="R91" s="10"/>
      <c r="S91" s="10"/>
      <c r="T91" s="10"/>
      <c r="U91" s="2"/>
      <c r="V91" s="2"/>
      <c r="W91" s="2"/>
      <c r="X91" s="10"/>
      <c r="Y91" s="10"/>
      <c r="Z91" s="10"/>
      <c r="AA91" s="15"/>
      <c r="AB91" s="15"/>
      <c r="AC91" s="15"/>
      <c r="AD91" s="10"/>
      <c r="AE91" s="10"/>
      <c r="AF91" s="10"/>
    </row>
    <row r="92" spans="1:32" s="197" customFormat="1" ht="15.75" x14ac:dyDescent="0.25">
      <c r="A92" s="200">
        <v>1</v>
      </c>
      <c r="B92" s="201" t="s">
        <v>913</v>
      </c>
      <c r="C92" s="11">
        <v>9</v>
      </c>
      <c r="D92" s="11"/>
      <c r="E92" s="11"/>
      <c r="F92" s="12">
        <v>9</v>
      </c>
      <c r="G92" s="12"/>
      <c r="H92" s="12"/>
      <c r="I92" s="13">
        <v>9</v>
      </c>
      <c r="J92" s="13"/>
      <c r="K92" s="13"/>
      <c r="L92" s="10">
        <v>9</v>
      </c>
      <c r="M92" s="10"/>
      <c r="N92" s="10"/>
      <c r="O92" s="10">
        <v>9</v>
      </c>
      <c r="P92" s="10"/>
      <c r="Q92" s="10"/>
      <c r="R92" s="10">
        <v>9</v>
      </c>
      <c r="S92" s="10"/>
      <c r="T92" s="10"/>
      <c r="U92" s="24">
        <v>1</v>
      </c>
      <c r="V92" s="2"/>
      <c r="W92" s="2"/>
      <c r="X92" s="10">
        <v>9</v>
      </c>
      <c r="Y92" s="10"/>
      <c r="Z92" s="10"/>
      <c r="AA92" s="15">
        <f t="shared" ref="AA92:AA102" si="13">(L92-X92)/X92*100</f>
        <v>0</v>
      </c>
      <c r="AB92" s="15"/>
      <c r="AC92" s="15"/>
      <c r="AD92" s="10">
        <f t="shared" ref="AD92:AD102" si="14">(L92-C92)/C92*100</f>
        <v>0</v>
      </c>
      <c r="AE92" s="10"/>
      <c r="AF92" s="10"/>
    </row>
    <row r="93" spans="1:32" s="197" customFormat="1" ht="15.75" x14ac:dyDescent="0.25">
      <c r="A93" s="200">
        <v>2</v>
      </c>
      <c r="B93" s="204" t="s">
        <v>1325</v>
      </c>
      <c r="C93" s="11">
        <v>9</v>
      </c>
      <c r="D93" s="11"/>
      <c r="E93" s="11"/>
      <c r="F93" s="12">
        <v>9</v>
      </c>
      <c r="G93" s="12"/>
      <c r="H93" s="12"/>
      <c r="I93" s="13">
        <v>9</v>
      </c>
      <c r="J93" s="13"/>
      <c r="K93" s="13"/>
      <c r="L93" s="10">
        <v>9</v>
      </c>
      <c r="M93" s="10"/>
      <c r="N93" s="10"/>
      <c r="O93" s="10">
        <v>9</v>
      </c>
      <c r="P93" s="10"/>
      <c r="Q93" s="10"/>
      <c r="R93" s="10">
        <v>9</v>
      </c>
      <c r="S93" s="10"/>
      <c r="T93" s="10"/>
      <c r="U93" s="24">
        <v>1</v>
      </c>
      <c r="V93" s="2"/>
      <c r="W93" s="2"/>
      <c r="X93" s="10">
        <v>9</v>
      </c>
      <c r="Y93" s="10"/>
      <c r="Z93" s="10"/>
      <c r="AA93" s="15">
        <f t="shared" si="13"/>
        <v>0</v>
      </c>
      <c r="AB93" s="15"/>
      <c r="AC93" s="15"/>
      <c r="AD93" s="10">
        <f t="shared" si="14"/>
        <v>0</v>
      </c>
      <c r="AE93" s="10"/>
      <c r="AF93" s="10"/>
    </row>
    <row r="94" spans="1:32" s="197" customFormat="1" ht="15.75" x14ac:dyDescent="0.25">
      <c r="A94" s="200">
        <v>3</v>
      </c>
      <c r="B94" s="204" t="s">
        <v>1326</v>
      </c>
      <c r="C94" s="11">
        <v>9</v>
      </c>
      <c r="D94" s="11"/>
      <c r="E94" s="11"/>
      <c r="F94" s="12">
        <v>9</v>
      </c>
      <c r="G94" s="12"/>
      <c r="H94" s="12"/>
      <c r="I94" s="13">
        <v>9</v>
      </c>
      <c r="J94" s="13"/>
      <c r="K94" s="13"/>
      <c r="L94" s="10">
        <v>9</v>
      </c>
      <c r="M94" s="10"/>
      <c r="N94" s="10"/>
      <c r="O94" s="10">
        <v>9</v>
      </c>
      <c r="P94" s="10"/>
      <c r="Q94" s="10"/>
      <c r="R94" s="10">
        <v>9</v>
      </c>
      <c r="S94" s="10"/>
      <c r="T94" s="10"/>
      <c r="U94" s="24">
        <v>1</v>
      </c>
      <c r="V94" s="2"/>
      <c r="W94" s="2"/>
      <c r="X94" s="10">
        <v>9</v>
      </c>
      <c r="Y94" s="10"/>
      <c r="Z94" s="10"/>
      <c r="AA94" s="15">
        <f t="shared" si="13"/>
        <v>0</v>
      </c>
      <c r="AB94" s="15"/>
      <c r="AC94" s="15"/>
      <c r="AD94" s="10">
        <f t="shared" si="14"/>
        <v>0</v>
      </c>
      <c r="AE94" s="10"/>
      <c r="AF94" s="10"/>
    </row>
    <row r="95" spans="1:32" s="197" customFormat="1" ht="15.75" x14ac:dyDescent="0.25">
      <c r="A95" s="200">
        <v>4</v>
      </c>
      <c r="B95" s="204" t="s">
        <v>1327</v>
      </c>
      <c r="C95" s="11">
        <v>9</v>
      </c>
      <c r="D95" s="11"/>
      <c r="E95" s="11"/>
      <c r="F95" s="12">
        <v>9</v>
      </c>
      <c r="G95" s="12"/>
      <c r="H95" s="12"/>
      <c r="I95" s="13">
        <v>9</v>
      </c>
      <c r="J95" s="13"/>
      <c r="K95" s="13"/>
      <c r="L95" s="10">
        <v>9</v>
      </c>
      <c r="M95" s="10"/>
      <c r="N95" s="10"/>
      <c r="O95" s="10">
        <v>9</v>
      </c>
      <c r="P95" s="10"/>
      <c r="Q95" s="10"/>
      <c r="R95" s="10">
        <v>9</v>
      </c>
      <c r="S95" s="10"/>
      <c r="T95" s="10"/>
      <c r="U95" s="24">
        <v>1</v>
      </c>
      <c r="V95" s="2"/>
      <c r="W95" s="2"/>
      <c r="X95" s="10">
        <v>9</v>
      </c>
      <c r="Y95" s="10"/>
      <c r="Z95" s="10"/>
      <c r="AA95" s="15">
        <f t="shared" si="13"/>
        <v>0</v>
      </c>
      <c r="AB95" s="15"/>
      <c r="AC95" s="15"/>
      <c r="AD95" s="10">
        <f t="shared" si="14"/>
        <v>0</v>
      </c>
      <c r="AE95" s="10"/>
      <c r="AF95" s="10"/>
    </row>
    <row r="96" spans="1:32" s="197" customFormat="1" ht="15.75" x14ac:dyDescent="0.25">
      <c r="A96" s="200">
        <v>5</v>
      </c>
      <c r="B96" s="204" t="s">
        <v>1328</v>
      </c>
      <c r="C96" s="11">
        <v>9</v>
      </c>
      <c r="D96" s="11"/>
      <c r="E96" s="11"/>
      <c r="F96" s="12">
        <v>9</v>
      </c>
      <c r="G96" s="12"/>
      <c r="H96" s="12"/>
      <c r="I96" s="13">
        <v>9</v>
      </c>
      <c r="J96" s="13"/>
      <c r="K96" s="13"/>
      <c r="L96" s="10">
        <v>9</v>
      </c>
      <c r="M96" s="10"/>
      <c r="N96" s="10"/>
      <c r="O96" s="10">
        <v>9</v>
      </c>
      <c r="P96" s="10"/>
      <c r="Q96" s="10"/>
      <c r="R96" s="10">
        <v>9</v>
      </c>
      <c r="S96" s="10"/>
      <c r="T96" s="10"/>
      <c r="U96" s="24">
        <v>1</v>
      </c>
      <c r="V96" s="2"/>
      <c r="W96" s="2"/>
      <c r="X96" s="10">
        <v>9</v>
      </c>
      <c r="Y96" s="10"/>
      <c r="Z96" s="10"/>
      <c r="AA96" s="15">
        <f t="shared" si="13"/>
        <v>0</v>
      </c>
      <c r="AB96" s="15"/>
      <c r="AC96" s="15"/>
      <c r="AD96" s="10">
        <f t="shared" si="14"/>
        <v>0</v>
      </c>
      <c r="AE96" s="10"/>
      <c r="AF96" s="10"/>
    </row>
    <row r="97" spans="1:32" s="197" customFormat="1" ht="15.75" x14ac:dyDescent="0.25">
      <c r="A97" s="200">
        <v>6</v>
      </c>
      <c r="B97" s="204" t="s">
        <v>1329</v>
      </c>
      <c r="C97" s="11">
        <v>9</v>
      </c>
      <c r="D97" s="11"/>
      <c r="E97" s="11"/>
      <c r="F97" s="12">
        <v>9</v>
      </c>
      <c r="G97" s="12"/>
      <c r="H97" s="12"/>
      <c r="I97" s="13">
        <v>9</v>
      </c>
      <c r="J97" s="13"/>
      <c r="K97" s="13"/>
      <c r="L97" s="10">
        <v>9</v>
      </c>
      <c r="M97" s="10"/>
      <c r="N97" s="10"/>
      <c r="O97" s="10">
        <v>9</v>
      </c>
      <c r="P97" s="10"/>
      <c r="Q97" s="10"/>
      <c r="R97" s="10">
        <v>9</v>
      </c>
      <c r="S97" s="10"/>
      <c r="T97" s="10"/>
      <c r="U97" s="24">
        <v>1</v>
      </c>
      <c r="V97" s="2"/>
      <c r="W97" s="2"/>
      <c r="X97" s="10">
        <v>9</v>
      </c>
      <c r="Y97" s="10"/>
      <c r="Z97" s="10"/>
      <c r="AA97" s="15">
        <f t="shared" si="13"/>
        <v>0</v>
      </c>
      <c r="AB97" s="15"/>
      <c r="AC97" s="15"/>
      <c r="AD97" s="10">
        <f t="shared" si="14"/>
        <v>0</v>
      </c>
      <c r="AE97" s="10"/>
      <c r="AF97" s="10"/>
    </row>
    <row r="98" spans="1:32" s="197" customFormat="1" ht="15.75" x14ac:dyDescent="0.25">
      <c r="A98" s="200">
        <v>7</v>
      </c>
      <c r="B98" s="204" t="s">
        <v>1330</v>
      </c>
      <c r="C98" s="11">
        <v>9</v>
      </c>
      <c r="D98" s="11"/>
      <c r="E98" s="11"/>
      <c r="F98" s="12">
        <v>9</v>
      </c>
      <c r="G98" s="12"/>
      <c r="H98" s="12"/>
      <c r="I98" s="13">
        <v>9</v>
      </c>
      <c r="J98" s="13"/>
      <c r="K98" s="13"/>
      <c r="L98" s="10">
        <v>9</v>
      </c>
      <c r="M98" s="10"/>
      <c r="N98" s="10"/>
      <c r="O98" s="10">
        <v>9</v>
      </c>
      <c r="P98" s="10"/>
      <c r="Q98" s="10"/>
      <c r="R98" s="10">
        <v>9</v>
      </c>
      <c r="S98" s="10"/>
      <c r="T98" s="10"/>
      <c r="U98" s="24">
        <v>1</v>
      </c>
      <c r="V98" s="2"/>
      <c r="W98" s="2"/>
      <c r="X98" s="10">
        <v>9</v>
      </c>
      <c r="Y98" s="10"/>
      <c r="Z98" s="10"/>
      <c r="AA98" s="15">
        <f t="shared" si="13"/>
        <v>0</v>
      </c>
      <c r="AB98" s="15"/>
      <c r="AC98" s="15"/>
      <c r="AD98" s="10">
        <f t="shared" si="14"/>
        <v>0</v>
      </c>
      <c r="AE98" s="10"/>
      <c r="AF98" s="10"/>
    </row>
    <row r="99" spans="1:32" s="197" customFormat="1" ht="15.75" x14ac:dyDescent="0.25">
      <c r="A99" s="200">
        <v>8</v>
      </c>
      <c r="B99" s="204" t="s">
        <v>1331</v>
      </c>
      <c r="C99" s="11">
        <v>9</v>
      </c>
      <c r="D99" s="11"/>
      <c r="E99" s="11"/>
      <c r="F99" s="12">
        <v>9</v>
      </c>
      <c r="G99" s="12"/>
      <c r="H99" s="12"/>
      <c r="I99" s="13">
        <v>9</v>
      </c>
      <c r="J99" s="13"/>
      <c r="K99" s="13"/>
      <c r="L99" s="10">
        <v>9</v>
      </c>
      <c r="M99" s="10"/>
      <c r="N99" s="10"/>
      <c r="O99" s="10">
        <v>9</v>
      </c>
      <c r="P99" s="10"/>
      <c r="Q99" s="10"/>
      <c r="R99" s="10">
        <v>9</v>
      </c>
      <c r="S99" s="10"/>
      <c r="T99" s="10"/>
      <c r="U99" s="24">
        <v>1</v>
      </c>
      <c r="V99" s="2"/>
      <c r="W99" s="2"/>
      <c r="X99" s="10">
        <v>9</v>
      </c>
      <c r="Y99" s="10"/>
      <c r="Z99" s="10"/>
      <c r="AA99" s="15">
        <f t="shared" si="13"/>
        <v>0</v>
      </c>
      <c r="AB99" s="15"/>
      <c r="AC99" s="15"/>
      <c r="AD99" s="10">
        <f t="shared" si="14"/>
        <v>0</v>
      </c>
      <c r="AE99" s="10"/>
      <c r="AF99" s="10"/>
    </row>
    <row r="100" spans="1:32" s="197" customFormat="1" ht="15.75" x14ac:dyDescent="0.25">
      <c r="A100" s="200">
        <v>9</v>
      </c>
      <c r="B100" s="204" t="s">
        <v>1332</v>
      </c>
      <c r="C100" s="11">
        <v>9</v>
      </c>
      <c r="D100" s="11"/>
      <c r="E100" s="11"/>
      <c r="F100" s="12">
        <v>9</v>
      </c>
      <c r="G100" s="12"/>
      <c r="H100" s="12"/>
      <c r="I100" s="13">
        <v>9</v>
      </c>
      <c r="J100" s="13"/>
      <c r="K100" s="13"/>
      <c r="L100" s="10">
        <v>9</v>
      </c>
      <c r="M100" s="10"/>
      <c r="N100" s="10"/>
      <c r="O100" s="10">
        <v>9</v>
      </c>
      <c r="P100" s="10"/>
      <c r="Q100" s="10"/>
      <c r="R100" s="10">
        <v>9</v>
      </c>
      <c r="S100" s="10"/>
      <c r="T100" s="10"/>
      <c r="U100" s="24">
        <v>1</v>
      </c>
      <c r="V100" s="2"/>
      <c r="W100" s="2"/>
      <c r="X100" s="10">
        <v>9</v>
      </c>
      <c r="Y100" s="10"/>
      <c r="Z100" s="10"/>
      <c r="AA100" s="15">
        <f t="shared" si="13"/>
        <v>0</v>
      </c>
      <c r="AB100" s="15"/>
      <c r="AC100" s="15"/>
      <c r="AD100" s="10">
        <f t="shared" si="14"/>
        <v>0</v>
      </c>
      <c r="AE100" s="10"/>
      <c r="AF100" s="10"/>
    </row>
    <row r="101" spans="1:32" s="197" customFormat="1" ht="15.75" x14ac:dyDescent="0.25">
      <c r="A101" s="200">
        <v>10</v>
      </c>
      <c r="B101" s="204" t="s">
        <v>1333</v>
      </c>
      <c r="C101" s="11">
        <v>9</v>
      </c>
      <c r="D101" s="11"/>
      <c r="E101" s="11"/>
      <c r="F101" s="12">
        <v>9</v>
      </c>
      <c r="G101" s="12"/>
      <c r="H101" s="12"/>
      <c r="I101" s="13">
        <v>9</v>
      </c>
      <c r="J101" s="13"/>
      <c r="K101" s="13"/>
      <c r="L101" s="10">
        <v>9</v>
      </c>
      <c r="M101" s="10"/>
      <c r="N101" s="10"/>
      <c r="O101" s="10">
        <v>9</v>
      </c>
      <c r="P101" s="10"/>
      <c r="Q101" s="10"/>
      <c r="R101" s="10">
        <v>9</v>
      </c>
      <c r="S101" s="10"/>
      <c r="T101" s="10"/>
      <c r="U101" s="24">
        <v>1</v>
      </c>
      <c r="V101" s="2"/>
      <c r="W101" s="2"/>
      <c r="X101" s="10">
        <v>9</v>
      </c>
      <c r="Y101" s="10"/>
      <c r="Z101" s="10"/>
      <c r="AA101" s="15">
        <f t="shared" si="13"/>
        <v>0</v>
      </c>
      <c r="AB101" s="15"/>
      <c r="AC101" s="15"/>
      <c r="AD101" s="10">
        <f t="shared" si="14"/>
        <v>0</v>
      </c>
      <c r="AE101" s="10"/>
      <c r="AF101" s="10"/>
    </row>
    <row r="102" spans="1:32" s="197" customFormat="1" ht="15.75" x14ac:dyDescent="0.25">
      <c r="A102" s="200">
        <v>11</v>
      </c>
      <c r="B102" s="204" t="s">
        <v>1334</v>
      </c>
      <c r="C102" s="11">
        <v>9</v>
      </c>
      <c r="D102" s="11"/>
      <c r="E102" s="11"/>
      <c r="F102" s="12">
        <v>9</v>
      </c>
      <c r="G102" s="12"/>
      <c r="H102" s="12"/>
      <c r="I102" s="13">
        <v>9</v>
      </c>
      <c r="J102" s="13"/>
      <c r="K102" s="13"/>
      <c r="L102" s="10">
        <v>9</v>
      </c>
      <c r="M102" s="10"/>
      <c r="N102" s="10"/>
      <c r="O102" s="10">
        <v>9</v>
      </c>
      <c r="P102" s="10"/>
      <c r="Q102" s="10"/>
      <c r="R102" s="10">
        <v>9</v>
      </c>
      <c r="S102" s="10"/>
      <c r="T102" s="10"/>
      <c r="U102" s="24">
        <v>1</v>
      </c>
      <c r="V102" s="2"/>
      <c r="W102" s="2"/>
      <c r="X102" s="10">
        <v>9</v>
      </c>
      <c r="Y102" s="10"/>
      <c r="Z102" s="10"/>
      <c r="AA102" s="15">
        <f t="shared" si="13"/>
        <v>0</v>
      </c>
      <c r="AB102" s="15"/>
      <c r="AC102" s="15"/>
      <c r="AD102" s="10">
        <f t="shared" si="14"/>
        <v>0</v>
      </c>
      <c r="AE102" s="10"/>
      <c r="AF102" s="10"/>
    </row>
    <row r="103" spans="1:32" s="197" customFormat="1" ht="15.75" x14ac:dyDescent="0.25">
      <c r="A103" s="224" t="s">
        <v>1338</v>
      </c>
      <c r="B103" s="225" t="s">
        <v>1339</v>
      </c>
      <c r="C103" s="226"/>
      <c r="D103" s="226"/>
      <c r="E103" s="226"/>
      <c r="F103" s="227"/>
      <c r="G103" s="227"/>
      <c r="H103" s="227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"/>
      <c r="V103" s="2"/>
      <c r="W103" s="2"/>
      <c r="X103" s="10"/>
      <c r="Y103" s="10"/>
      <c r="Z103" s="10"/>
      <c r="AA103" s="15"/>
      <c r="AB103" s="15"/>
      <c r="AC103" s="15"/>
      <c r="AD103" s="10"/>
      <c r="AE103" s="10"/>
      <c r="AF103" s="10"/>
    </row>
    <row r="104" spans="1:32" s="197" customFormat="1" ht="15.75" x14ac:dyDescent="0.25">
      <c r="A104" s="198" t="s">
        <v>1340</v>
      </c>
      <c r="B104" s="199" t="s">
        <v>869</v>
      </c>
      <c r="C104" s="229"/>
      <c r="D104" s="229"/>
      <c r="E104" s="229"/>
      <c r="F104" s="230"/>
      <c r="G104" s="230"/>
      <c r="H104" s="230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"/>
      <c r="V104" s="2"/>
      <c r="W104" s="2"/>
      <c r="X104" s="10"/>
      <c r="Y104" s="10"/>
      <c r="Z104" s="10"/>
      <c r="AA104" s="15"/>
      <c r="AB104" s="15"/>
      <c r="AC104" s="15"/>
      <c r="AD104" s="10"/>
      <c r="AE104" s="10"/>
      <c r="AF104" s="10"/>
    </row>
    <row r="105" spans="1:32" s="197" customFormat="1" ht="15.75" x14ac:dyDescent="0.25">
      <c r="A105" s="231" t="s">
        <v>1844</v>
      </c>
      <c r="B105" s="232" t="s">
        <v>1845</v>
      </c>
      <c r="C105" s="229">
        <v>20</v>
      </c>
      <c r="D105" s="229">
        <v>19</v>
      </c>
      <c r="E105" s="229">
        <v>18</v>
      </c>
      <c r="F105" s="230">
        <v>0</v>
      </c>
      <c r="G105" s="230">
        <v>0</v>
      </c>
      <c r="H105" s="230">
        <v>0</v>
      </c>
      <c r="I105" s="230">
        <v>0</v>
      </c>
      <c r="J105" s="230">
        <v>0</v>
      </c>
      <c r="K105" s="230">
        <v>0</v>
      </c>
      <c r="L105" s="233"/>
      <c r="M105" s="10"/>
      <c r="N105" s="10"/>
      <c r="O105" s="233"/>
      <c r="P105" s="10"/>
      <c r="Q105" s="10"/>
      <c r="R105" s="233"/>
      <c r="S105" s="10"/>
      <c r="T105" s="10"/>
      <c r="U105" s="27">
        <v>1</v>
      </c>
      <c r="V105" s="27">
        <v>1</v>
      </c>
      <c r="W105" s="27">
        <v>1</v>
      </c>
      <c r="X105" s="229">
        <v>20</v>
      </c>
      <c r="Y105" s="229">
        <v>19</v>
      </c>
      <c r="Z105" s="229">
        <v>18</v>
      </c>
      <c r="AA105" s="15"/>
      <c r="AB105" s="15"/>
      <c r="AC105" s="15"/>
      <c r="AD105" s="10"/>
      <c r="AE105" s="10"/>
      <c r="AF105" s="10"/>
    </row>
    <row r="106" spans="1:32" s="197" customFormat="1" ht="15.75" x14ac:dyDescent="0.25">
      <c r="A106" s="231" t="s">
        <v>1846</v>
      </c>
      <c r="B106" s="232" t="s">
        <v>1847</v>
      </c>
      <c r="C106" s="229">
        <v>20</v>
      </c>
      <c r="D106" s="229">
        <v>19</v>
      </c>
      <c r="E106" s="229">
        <v>18</v>
      </c>
      <c r="F106" s="230">
        <v>20</v>
      </c>
      <c r="G106" s="230">
        <v>19</v>
      </c>
      <c r="H106" s="230">
        <v>18</v>
      </c>
      <c r="I106" s="230">
        <v>23</v>
      </c>
      <c r="J106" s="230">
        <v>21</v>
      </c>
      <c r="K106" s="230">
        <v>20</v>
      </c>
      <c r="L106" s="233">
        <v>21.5</v>
      </c>
      <c r="M106" s="10">
        <v>20</v>
      </c>
      <c r="N106" s="10">
        <v>19</v>
      </c>
      <c r="O106" s="233">
        <v>21.5</v>
      </c>
      <c r="P106" s="10">
        <v>20</v>
      </c>
      <c r="Q106" s="10">
        <v>19</v>
      </c>
      <c r="R106" s="233">
        <v>21.5</v>
      </c>
      <c r="S106" s="10">
        <v>20</v>
      </c>
      <c r="T106" s="10">
        <v>19</v>
      </c>
      <c r="U106" s="27">
        <v>1</v>
      </c>
      <c r="V106" s="27">
        <v>1</v>
      </c>
      <c r="W106" s="27">
        <v>1</v>
      </c>
      <c r="X106" s="229">
        <v>20</v>
      </c>
      <c r="Y106" s="229">
        <v>19</v>
      </c>
      <c r="Z106" s="229">
        <v>18</v>
      </c>
      <c r="AA106" s="15">
        <f>(L106-X106)/X106*100</f>
        <v>7.5</v>
      </c>
      <c r="AB106" s="15">
        <f>(M106-Y106)/Y106*100</f>
        <v>5.2631578947368416</v>
      </c>
      <c r="AC106" s="15">
        <f>(N106-Z106)/Z106*100</f>
        <v>5.5555555555555554</v>
      </c>
      <c r="AD106" s="10">
        <f>(L106-C106)/C106*100</f>
        <v>7.5</v>
      </c>
      <c r="AE106" s="10">
        <f>(M106-D106)/D106*100</f>
        <v>5.2631578947368416</v>
      </c>
      <c r="AF106" s="10">
        <f>(N106-E106)/E106*100</f>
        <v>5.5555555555555554</v>
      </c>
    </row>
    <row r="107" spans="1:32" s="197" customFormat="1" ht="15.75" x14ac:dyDescent="0.25">
      <c r="A107" s="231" t="s">
        <v>1848</v>
      </c>
      <c r="B107" s="232" t="s">
        <v>1849</v>
      </c>
      <c r="C107" s="229">
        <v>17</v>
      </c>
      <c r="D107" s="229">
        <v>16</v>
      </c>
      <c r="E107" s="229">
        <v>15</v>
      </c>
      <c r="F107" s="230">
        <v>0</v>
      </c>
      <c r="G107" s="230">
        <v>0</v>
      </c>
      <c r="H107" s="230">
        <v>0</v>
      </c>
      <c r="I107" s="230">
        <v>0</v>
      </c>
      <c r="J107" s="230">
        <v>0</v>
      </c>
      <c r="K107" s="230">
        <v>0</v>
      </c>
      <c r="L107" s="233"/>
      <c r="M107" s="10"/>
      <c r="N107" s="10"/>
      <c r="O107" s="233"/>
      <c r="P107" s="10"/>
      <c r="Q107" s="10"/>
      <c r="R107" s="233"/>
      <c r="S107" s="10"/>
      <c r="T107" s="10"/>
      <c r="U107" s="27">
        <v>1</v>
      </c>
      <c r="V107" s="27">
        <v>1</v>
      </c>
      <c r="W107" s="27">
        <v>1</v>
      </c>
      <c r="X107" s="229">
        <v>17</v>
      </c>
      <c r="Y107" s="229">
        <v>16</v>
      </c>
      <c r="Z107" s="229">
        <v>15</v>
      </c>
      <c r="AA107" s="15"/>
      <c r="AB107" s="15"/>
      <c r="AC107" s="15"/>
      <c r="AD107" s="10"/>
      <c r="AE107" s="10"/>
      <c r="AF107" s="10"/>
    </row>
    <row r="108" spans="1:32" s="197" customFormat="1" ht="15.75" x14ac:dyDescent="0.25">
      <c r="A108" s="231" t="s">
        <v>1850</v>
      </c>
      <c r="B108" s="232" t="s">
        <v>1673</v>
      </c>
      <c r="C108" s="229">
        <v>22</v>
      </c>
      <c r="D108" s="229">
        <v>18</v>
      </c>
      <c r="E108" s="229">
        <v>15</v>
      </c>
      <c r="F108" s="230">
        <v>22</v>
      </c>
      <c r="G108" s="230">
        <v>18</v>
      </c>
      <c r="H108" s="230">
        <v>15</v>
      </c>
      <c r="I108" s="230">
        <v>24</v>
      </c>
      <c r="J108" s="230">
        <v>19</v>
      </c>
      <c r="K108" s="230">
        <v>17</v>
      </c>
      <c r="L108" s="233">
        <v>23</v>
      </c>
      <c r="M108" s="10">
        <v>19</v>
      </c>
      <c r="N108" s="10">
        <v>16</v>
      </c>
      <c r="O108" s="233">
        <v>23</v>
      </c>
      <c r="P108" s="10">
        <v>19</v>
      </c>
      <c r="Q108" s="10">
        <v>16</v>
      </c>
      <c r="R108" s="233">
        <v>23</v>
      </c>
      <c r="S108" s="10">
        <v>19</v>
      </c>
      <c r="T108" s="10">
        <v>16</v>
      </c>
      <c r="U108" s="27">
        <v>1</v>
      </c>
      <c r="V108" s="27">
        <v>1</v>
      </c>
      <c r="W108" s="27">
        <v>1</v>
      </c>
      <c r="X108" s="229">
        <v>22</v>
      </c>
      <c r="Y108" s="229">
        <v>18</v>
      </c>
      <c r="Z108" s="229">
        <v>15</v>
      </c>
      <c r="AA108" s="15">
        <f t="shared" ref="AA108:AC114" si="15">(L108-X108)/X108*100</f>
        <v>4.5454545454545459</v>
      </c>
      <c r="AB108" s="15">
        <f t="shared" si="15"/>
        <v>5.5555555555555554</v>
      </c>
      <c r="AC108" s="15">
        <f t="shared" si="15"/>
        <v>6.666666666666667</v>
      </c>
      <c r="AD108" s="10">
        <f t="shared" ref="AD108:AF114" si="16">(L108-C108)/C108*100</f>
        <v>4.5454545454545459</v>
      </c>
      <c r="AE108" s="10">
        <f t="shared" si="16"/>
        <v>5.5555555555555554</v>
      </c>
      <c r="AF108" s="10">
        <f t="shared" si="16"/>
        <v>6.666666666666667</v>
      </c>
    </row>
    <row r="109" spans="1:32" s="197" customFormat="1" ht="15.75" x14ac:dyDescent="0.25">
      <c r="A109" s="231" t="s">
        <v>1851</v>
      </c>
      <c r="B109" s="232" t="s">
        <v>1852</v>
      </c>
      <c r="C109" s="229">
        <v>22</v>
      </c>
      <c r="D109" s="229">
        <v>19</v>
      </c>
      <c r="E109" s="229">
        <v>18</v>
      </c>
      <c r="F109" s="230">
        <v>22</v>
      </c>
      <c r="G109" s="230">
        <v>19</v>
      </c>
      <c r="H109" s="230">
        <v>18</v>
      </c>
      <c r="I109" s="230">
        <v>27</v>
      </c>
      <c r="J109" s="230">
        <v>22</v>
      </c>
      <c r="K109" s="230">
        <v>20</v>
      </c>
      <c r="L109" s="233">
        <v>24.5</v>
      </c>
      <c r="M109" s="10">
        <v>20.5</v>
      </c>
      <c r="N109" s="10">
        <v>19</v>
      </c>
      <c r="O109" s="233">
        <v>24.5</v>
      </c>
      <c r="P109" s="10">
        <v>20.5</v>
      </c>
      <c r="Q109" s="10">
        <v>19</v>
      </c>
      <c r="R109" s="233">
        <v>24.5</v>
      </c>
      <c r="S109" s="10">
        <v>20.5</v>
      </c>
      <c r="T109" s="10">
        <v>19</v>
      </c>
      <c r="U109" s="27">
        <v>1</v>
      </c>
      <c r="V109" s="27">
        <v>1</v>
      </c>
      <c r="W109" s="27">
        <v>1</v>
      </c>
      <c r="X109" s="229">
        <v>22</v>
      </c>
      <c r="Y109" s="229">
        <v>19</v>
      </c>
      <c r="Z109" s="229">
        <v>18</v>
      </c>
      <c r="AA109" s="15">
        <f t="shared" si="15"/>
        <v>11.363636363636363</v>
      </c>
      <c r="AB109" s="15">
        <f t="shared" si="15"/>
        <v>7.8947368421052628</v>
      </c>
      <c r="AC109" s="15">
        <f t="shared" si="15"/>
        <v>5.5555555555555554</v>
      </c>
      <c r="AD109" s="10">
        <f t="shared" si="16"/>
        <v>11.363636363636363</v>
      </c>
      <c r="AE109" s="10">
        <f t="shared" si="16"/>
        <v>7.8947368421052628</v>
      </c>
      <c r="AF109" s="10">
        <f t="shared" si="16"/>
        <v>5.5555555555555554</v>
      </c>
    </row>
    <row r="110" spans="1:32" s="197" customFormat="1" ht="15.75" x14ac:dyDescent="0.25">
      <c r="A110" s="231" t="s">
        <v>1853</v>
      </c>
      <c r="B110" s="232" t="s">
        <v>1471</v>
      </c>
      <c r="C110" s="229">
        <v>17</v>
      </c>
      <c r="D110" s="229">
        <v>16</v>
      </c>
      <c r="E110" s="229">
        <v>15</v>
      </c>
      <c r="F110" s="230">
        <v>17</v>
      </c>
      <c r="G110" s="230">
        <v>16</v>
      </c>
      <c r="H110" s="230">
        <v>15</v>
      </c>
      <c r="I110" s="230">
        <v>25</v>
      </c>
      <c r="J110" s="230">
        <v>20</v>
      </c>
      <c r="K110" s="230">
        <v>17</v>
      </c>
      <c r="L110" s="233">
        <v>21</v>
      </c>
      <c r="M110" s="10">
        <v>18</v>
      </c>
      <c r="N110" s="10">
        <v>16</v>
      </c>
      <c r="O110" s="233">
        <v>21</v>
      </c>
      <c r="P110" s="10">
        <v>18</v>
      </c>
      <c r="Q110" s="10">
        <v>16</v>
      </c>
      <c r="R110" s="233">
        <v>21</v>
      </c>
      <c r="S110" s="10">
        <v>18</v>
      </c>
      <c r="T110" s="10">
        <v>16</v>
      </c>
      <c r="U110" s="27">
        <v>1</v>
      </c>
      <c r="V110" s="27">
        <v>1</v>
      </c>
      <c r="W110" s="27">
        <v>1</v>
      </c>
      <c r="X110" s="229">
        <v>17</v>
      </c>
      <c r="Y110" s="229">
        <v>16</v>
      </c>
      <c r="Z110" s="229">
        <v>15</v>
      </c>
      <c r="AA110" s="15">
        <f t="shared" si="15"/>
        <v>23.52941176470588</v>
      </c>
      <c r="AB110" s="15">
        <f t="shared" si="15"/>
        <v>12.5</v>
      </c>
      <c r="AC110" s="15">
        <f t="shared" si="15"/>
        <v>6.666666666666667</v>
      </c>
      <c r="AD110" s="10">
        <f t="shared" si="16"/>
        <v>23.52941176470588</v>
      </c>
      <c r="AE110" s="10">
        <f t="shared" si="16"/>
        <v>12.5</v>
      </c>
      <c r="AF110" s="10">
        <f t="shared" si="16"/>
        <v>6.666666666666667</v>
      </c>
    </row>
    <row r="111" spans="1:32" s="197" customFormat="1" ht="15.75" x14ac:dyDescent="0.25">
      <c r="A111" s="231" t="s">
        <v>1854</v>
      </c>
      <c r="B111" s="232" t="s">
        <v>1855</v>
      </c>
      <c r="C111" s="229">
        <v>22</v>
      </c>
      <c r="D111" s="229">
        <v>18</v>
      </c>
      <c r="E111" s="229">
        <v>15</v>
      </c>
      <c r="F111" s="230">
        <v>22</v>
      </c>
      <c r="G111" s="230">
        <v>18</v>
      </c>
      <c r="H111" s="230">
        <v>15</v>
      </c>
      <c r="I111" s="32">
        <v>25</v>
      </c>
      <c r="J111" s="32">
        <v>24</v>
      </c>
      <c r="K111" s="32">
        <v>19</v>
      </c>
      <c r="L111" s="233">
        <v>23.5</v>
      </c>
      <c r="M111" s="10">
        <v>21</v>
      </c>
      <c r="N111" s="10">
        <v>17</v>
      </c>
      <c r="O111" s="233">
        <v>23.5</v>
      </c>
      <c r="P111" s="10">
        <v>21</v>
      </c>
      <c r="Q111" s="10">
        <v>17</v>
      </c>
      <c r="R111" s="233">
        <v>23.5</v>
      </c>
      <c r="S111" s="10">
        <v>21</v>
      </c>
      <c r="T111" s="10">
        <v>17</v>
      </c>
      <c r="U111" s="27">
        <v>1</v>
      </c>
      <c r="V111" s="27">
        <v>1</v>
      </c>
      <c r="W111" s="27">
        <v>1</v>
      </c>
      <c r="X111" s="229">
        <v>22</v>
      </c>
      <c r="Y111" s="229">
        <v>18</v>
      </c>
      <c r="Z111" s="229">
        <v>15</v>
      </c>
      <c r="AA111" s="15">
        <f t="shared" si="15"/>
        <v>6.8181818181818175</v>
      </c>
      <c r="AB111" s="15">
        <f t="shared" si="15"/>
        <v>16.666666666666664</v>
      </c>
      <c r="AC111" s="15">
        <f t="shared" si="15"/>
        <v>13.333333333333334</v>
      </c>
      <c r="AD111" s="10">
        <f t="shared" si="16"/>
        <v>6.8181818181818175</v>
      </c>
      <c r="AE111" s="10">
        <f t="shared" si="16"/>
        <v>16.666666666666664</v>
      </c>
      <c r="AF111" s="10">
        <f t="shared" si="16"/>
        <v>13.333333333333334</v>
      </c>
    </row>
    <row r="112" spans="1:32" s="197" customFormat="1" ht="15.75" x14ac:dyDescent="0.25">
      <c r="A112" s="231" t="s">
        <v>1856</v>
      </c>
      <c r="B112" s="232" t="s">
        <v>1857</v>
      </c>
      <c r="C112" s="229">
        <v>20</v>
      </c>
      <c r="D112" s="229">
        <v>19</v>
      </c>
      <c r="E112" s="229">
        <v>18</v>
      </c>
      <c r="F112" s="230">
        <v>20</v>
      </c>
      <c r="G112" s="230">
        <v>19</v>
      </c>
      <c r="H112" s="230">
        <v>18</v>
      </c>
      <c r="I112" s="230">
        <v>22</v>
      </c>
      <c r="J112" s="230">
        <v>21</v>
      </c>
      <c r="K112" s="230">
        <v>19</v>
      </c>
      <c r="L112" s="233">
        <v>21</v>
      </c>
      <c r="M112" s="10">
        <v>20</v>
      </c>
      <c r="N112" s="10">
        <v>18.5</v>
      </c>
      <c r="O112" s="233">
        <v>21</v>
      </c>
      <c r="P112" s="10">
        <v>20</v>
      </c>
      <c r="Q112" s="10">
        <v>18.5</v>
      </c>
      <c r="R112" s="233">
        <v>21</v>
      </c>
      <c r="S112" s="10">
        <v>20</v>
      </c>
      <c r="T112" s="10">
        <v>18.5</v>
      </c>
      <c r="U112" s="27">
        <v>1</v>
      </c>
      <c r="V112" s="27">
        <v>1</v>
      </c>
      <c r="W112" s="27">
        <v>1</v>
      </c>
      <c r="X112" s="229">
        <v>20</v>
      </c>
      <c r="Y112" s="229">
        <v>19</v>
      </c>
      <c r="Z112" s="229">
        <v>18</v>
      </c>
      <c r="AA112" s="15">
        <f t="shared" si="15"/>
        <v>5</v>
      </c>
      <c r="AB112" s="15">
        <f t="shared" si="15"/>
        <v>5.2631578947368416</v>
      </c>
      <c r="AC112" s="15">
        <f t="shared" si="15"/>
        <v>2.7777777777777777</v>
      </c>
      <c r="AD112" s="10">
        <f t="shared" si="16"/>
        <v>5</v>
      </c>
      <c r="AE112" s="10">
        <f t="shared" si="16"/>
        <v>5.2631578947368416</v>
      </c>
      <c r="AF112" s="10">
        <f t="shared" si="16"/>
        <v>2.7777777777777777</v>
      </c>
    </row>
    <row r="113" spans="1:32" s="197" customFormat="1" ht="15.75" x14ac:dyDescent="0.25">
      <c r="A113" s="231" t="s">
        <v>1858</v>
      </c>
      <c r="B113" s="232" t="s">
        <v>1859</v>
      </c>
      <c r="C113" s="229">
        <v>15</v>
      </c>
      <c r="D113" s="229">
        <v>14</v>
      </c>
      <c r="E113" s="229">
        <v>11</v>
      </c>
      <c r="F113" s="230">
        <v>15</v>
      </c>
      <c r="G113" s="230">
        <v>14</v>
      </c>
      <c r="H113" s="230">
        <v>11</v>
      </c>
      <c r="I113" s="230">
        <v>24</v>
      </c>
      <c r="J113" s="230">
        <v>20</v>
      </c>
      <c r="K113" s="230">
        <v>16</v>
      </c>
      <c r="L113" s="233">
        <v>19.5</v>
      </c>
      <c r="M113" s="10">
        <v>17</v>
      </c>
      <c r="N113" s="10">
        <v>13.5</v>
      </c>
      <c r="O113" s="233">
        <v>19.5</v>
      </c>
      <c r="P113" s="10">
        <v>17</v>
      </c>
      <c r="Q113" s="10">
        <v>13.5</v>
      </c>
      <c r="R113" s="233">
        <v>19.5</v>
      </c>
      <c r="S113" s="10">
        <v>17</v>
      </c>
      <c r="T113" s="10">
        <v>13.5</v>
      </c>
      <c r="U113" s="27">
        <v>1</v>
      </c>
      <c r="V113" s="27">
        <v>1</v>
      </c>
      <c r="W113" s="27">
        <v>1</v>
      </c>
      <c r="X113" s="229">
        <v>15</v>
      </c>
      <c r="Y113" s="229">
        <v>14</v>
      </c>
      <c r="Z113" s="229">
        <v>11</v>
      </c>
      <c r="AA113" s="15">
        <f t="shared" si="15"/>
        <v>30</v>
      </c>
      <c r="AB113" s="15">
        <f t="shared" si="15"/>
        <v>21.428571428571427</v>
      </c>
      <c r="AC113" s="15">
        <f t="shared" si="15"/>
        <v>22.727272727272727</v>
      </c>
      <c r="AD113" s="10">
        <f t="shared" si="16"/>
        <v>30</v>
      </c>
      <c r="AE113" s="10">
        <f t="shared" si="16"/>
        <v>21.428571428571427</v>
      </c>
      <c r="AF113" s="10">
        <f t="shared" si="16"/>
        <v>22.727272727272727</v>
      </c>
    </row>
    <row r="114" spans="1:32" s="197" customFormat="1" ht="15.75" x14ac:dyDescent="0.25">
      <c r="A114" s="231" t="s">
        <v>1860</v>
      </c>
      <c r="B114" s="232" t="s">
        <v>1713</v>
      </c>
      <c r="C114" s="229">
        <v>22</v>
      </c>
      <c r="D114" s="229">
        <v>18</v>
      </c>
      <c r="E114" s="229">
        <v>15</v>
      </c>
      <c r="F114" s="230">
        <v>22</v>
      </c>
      <c r="G114" s="230">
        <v>18</v>
      </c>
      <c r="H114" s="230">
        <v>15</v>
      </c>
      <c r="I114" s="230">
        <v>26</v>
      </c>
      <c r="J114" s="230">
        <v>21</v>
      </c>
      <c r="K114" s="230">
        <v>16</v>
      </c>
      <c r="L114" s="233">
        <v>24</v>
      </c>
      <c r="M114" s="10">
        <v>19.5</v>
      </c>
      <c r="N114" s="10">
        <v>15.5</v>
      </c>
      <c r="O114" s="233">
        <v>24</v>
      </c>
      <c r="P114" s="10">
        <v>19.5</v>
      </c>
      <c r="Q114" s="10">
        <v>15.5</v>
      </c>
      <c r="R114" s="233">
        <v>24</v>
      </c>
      <c r="S114" s="10">
        <v>19.5</v>
      </c>
      <c r="T114" s="10">
        <v>15.5</v>
      </c>
      <c r="U114" s="27">
        <v>1</v>
      </c>
      <c r="V114" s="27">
        <v>1</v>
      </c>
      <c r="W114" s="27">
        <v>1</v>
      </c>
      <c r="X114" s="229">
        <v>22</v>
      </c>
      <c r="Y114" s="229">
        <v>18</v>
      </c>
      <c r="Z114" s="229">
        <v>15</v>
      </c>
      <c r="AA114" s="15">
        <f t="shared" si="15"/>
        <v>9.0909090909090917</v>
      </c>
      <c r="AB114" s="15">
        <f t="shared" si="15"/>
        <v>8.3333333333333321</v>
      </c>
      <c r="AC114" s="15">
        <f t="shared" si="15"/>
        <v>3.3333333333333335</v>
      </c>
      <c r="AD114" s="10">
        <f t="shared" si="16"/>
        <v>9.0909090909090917</v>
      </c>
      <c r="AE114" s="10">
        <f t="shared" si="16"/>
        <v>8.3333333333333321</v>
      </c>
      <c r="AF114" s="10">
        <f t="shared" si="16"/>
        <v>3.3333333333333335</v>
      </c>
    </row>
    <row r="115" spans="1:32" s="197" customFormat="1" ht="15.75" x14ac:dyDescent="0.25">
      <c r="A115" s="198" t="s">
        <v>1519</v>
      </c>
      <c r="B115" s="205" t="s">
        <v>1335</v>
      </c>
      <c r="C115" s="229"/>
      <c r="D115" s="229"/>
      <c r="E115" s="229"/>
      <c r="F115" s="230"/>
      <c r="G115" s="230"/>
      <c r="H115" s="230"/>
      <c r="I115" s="228"/>
      <c r="J115" s="228"/>
      <c r="K115" s="228"/>
      <c r="L115" s="233"/>
      <c r="M115" s="10"/>
      <c r="N115" s="10"/>
      <c r="O115" s="233"/>
      <c r="P115" s="10"/>
      <c r="Q115" s="10"/>
      <c r="R115" s="233"/>
      <c r="S115" s="10"/>
      <c r="T115" s="10"/>
      <c r="U115" s="2"/>
      <c r="V115" s="2"/>
      <c r="W115" s="2"/>
      <c r="X115" s="10"/>
      <c r="Y115" s="10"/>
      <c r="Z115" s="10"/>
      <c r="AA115" s="15"/>
      <c r="AB115" s="15"/>
      <c r="AC115" s="15"/>
      <c r="AD115" s="10"/>
      <c r="AE115" s="10"/>
      <c r="AF115" s="10"/>
    </row>
    <row r="116" spans="1:32" s="197" customFormat="1" ht="15.75" x14ac:dyDescent="0.25">
      <c r="A116" s="231" t="s">
        <v>1844</v>
      </c>
      <c r="B116" s="232" t="s">
        <v>1845</v>
      </c>
      <c r="C116" s="229">
        <v>17</v>
      </c>
      <c r="D116" s="229">
        <v>14</v>
      </c>
      <c r="E116" s="229">
        <v>12</v>
      </c>
      <c r="F116" s="230">
        <v>27.200000000000003</v>
      </c>
      <c r="G116" s="230">
        <v>19.599999999999998</v>
      </c>
      <c r="H116" s="230">
        <v>14.399999999999999</v>
      </c>
      <c r="I116" s="228">
        <v>40</v>
      </c>
      <c r="J116" s="228">
        <v>19.599999999999998</v>
      </c>
      <c r="K116" s="228">
        <v>14.399999999999999</v>
      </c>
      <c r="L116" s="233">
        <v>33.6</v>
      </c>
      <c r="M116" s="10">
        <v>19.599999999999998</v>
      </c>
      <c r="N116" s="10">
        <v>14.399999999999999</v>
      </c>
      <c r="O116" s="233">
        <v>33.6</v>
      </c>
      <c r="P116" s="10">
        <v>19.599999999999998</v>
      </c>
      <c r="Q116" s="10">
        <v>14.399999999999999</v>
      </c>
      <c r="R116" s="233">
        <v>33.6</v>
      </c>
      <c r="S116" s="10">
        <v>19.599999999999998</v>
      </c>
      <c r="T116" s="234">
        <v>18</v>
      </c>
      <c r="U116" s="27">
        <v>1.5294117647058822</v>
      </c>
      <c r="V116" s="27">
        <v>1.5</v>
      </c>
      <c r="W116" s="27">
        <v>1.1666666666666667</v>
      </c>
      <c r="X116" s="10">
        <f t="shared" ref="X116:Z125" si="17">C116*U116</f>
        <v>26</v>
      </c>
      <c r="Y116" s="10">
        <f t="shared" si="17"/>
        <v>21</v>
      </c>
      <c r="Z116" s="10">
        <f t="shared" si="17"/>
        <v>14</v>
      </c>
      <c r="AA116" s="15">
        <f t="shared" ref="AA116:AC125" si="18">(L116-X116)/X116*100</f>
        <v>29.230769230769237</v>
      </c>
      <c r="AB116" s="15">
        <f t="shared" si="18"/>
        <v>-6.6666666666666767</v>
      </c>
      <c r="AC116" s="15">
        <f t="shared" si="18"/>
        <v>2.857142857142847</v>
      </c>
      <c r="AD116" s="10">
        <f t="shared" ref="AD116:AF125" si="19">(L116-C116)/C116*100</f>
        <v>97.64705882352942</v>
      </c>
      <c r="AE116" s="10">
        <f t="shared" si="19"/>
        <v>39.999999999999986</v>
      </c>
      <c r="AF116" s="10">
        <f t="shared" si="19"/>
        <v>19.999999999999986</v>
      </c>
    </row>
    <row r="117" spans="1:32" s="197" customFormat="1" ht="15.75" x14ac:dyDescent="0.25">
      <c r="A117" s="231" t="s">
        <v>1846</v>
      </c>
      <c r="B117" s="232" t="s">
        <v>1847</v>
      </c>
      <c r="C117" s="229">
        <v>14</v>
      </c>
      <c r="D117" s="229">
        <v>13</v>
      </c>
      <c r="E117" s="229">
        <v>12</v>
      </c>
      <c r="F117" s="230">
        <v>21</v>
      </c>
      <c r="G117" s="230">
        <v>18.2</v>
      </c>
      <c r="H117" s="230">
        <v>13.200000000000001</v>
      </c>
      <c r="I117" s="228">
        <v>21</v>
      </c>
      <c r="J117" s="228">
        <v>18.2</v>
      </c>
      <c r="K117" s="228">
        <v>13.200000000000001</v>
      </c>
      <c r="L117" s="233">
        <v>21</v>
      </c>
      <c r="M117" s="10">
        <v>18.2</v>
      </c>
      <c r="N117" s="10">
        <v>13.200000000000001</v>
      </c>
      <c r="O117" s="233">
        <v>21</v>
      </c>
      <c r="P117" s="10">
        <v>18.2</v>
      </c>
      <c r="Q117" s="10">
        <v>13.200000000000001</v>
      </c>
      <c r="R117" s="233">
        <v>21</v>
      </c>
      <c r="S117" s="10">
        <v>18.2</v>
      </c>
      <c r="T117" s="234">
        <v>17</v>
      </c>
      <c r="U117" s="27">
        <v>1.5</v>
      </c>
      <c r="V117" s="27">
        <v>1.2307692307692308</v>
      </c>
      <c r="W117" s="27">
        <v>1</v>
      </c>
      <c r="X117" s="10">
        <f t="shared" si="17"/>
        <v>21</v>
      </c>
      <c r="Y117" s="10">
        <f t="shared" si="17"/>
        <v>16</v>
      </c>
      <c r="Z117" s="10">
        <f t="shared" si="17"/>
        <v>12</v>
      </c>
      <c r="AA117" s="15">
        <f t="shared" si="18"/>
        <v>0</v>
      </c>
      <c r="AB117" s="15">
        <f t="shared" si="18"/>
        <v>13.749999999999996</v>
      </c>
      <c r="AC117" s="15">
        <f t="shared" si="18"/>
        <v>10.000000000000009</v>
      </c>
      <c r="AD117" s="10">
        <f t="shared" si="19"/>
        <v>50</v>
      </c>
      <c r="AE117" s="10">
        <f t="shared" si="19"/>
        <v>40</v>
      </c>
      <c r="AF117" s="10">
        <f t="shared" si="19"/>
        <v>10.000000000000009</v>
      </c>
    </row>
    <row r="118" spans="1:32" s="197" customFormat="1" ht="15.75" x14ac:dyDescent="0.25">
      <c r="A118" s="231" t="s">
        <v>1848</v>
      </c>
      <c r="B118" s="232" t="s">
        <v>1849</v>
      </c>
      <c r="C118" s="229">
        <v>14</v>
      </c>
      <c r="D118" s="229">
        <v>12</v>
      </c>
      <c r="E118" s="229">
        <v>10</v>
      </c>
      <c r="F118" s="230">
        <v>21</v>
      </c>
      <c r="G118" s="230">
        <v>16.799999999999997</v>
      </c>
      <c r="H118" s="230">
        <v>10</v>
      </c>
      <c r="I118" s="228">
        <v>21</v>
      </c>
      <c r="J118" s="228">
        <v>16.799999999999997</v>
      </c>
      <c r="K118" s="228">
        <v>12</v>
      </c>
      <c r="L118" s="233">
        <v>21</v>
      </c>
      <c r="M118" s="10">
        <v>16.799999999999997</v>
      </c>
      <c r="N118" s="10">
        <v>11</v>
      </c>
      <c r="O118" s="233">
        <v>21</v>
      </c>
      <c r="P118" s="10">
        <v>16.799999999999997</v>
      </c>
      <c r="Q118" s="10">
        <v>11</v>
      </c>
      <c r="R118" s="233">
        <v>21</v>
      </c>
      <c r="S118" s="10">
        <v>16.799999999999997</v>
      </c>
      <c r="T118" s="234">
        <v>15</v>
      </c>
      <c r="U118" s="27">
        <v>1.4285714285714286</v>
      </c>
      <c r="V118" s="27">
        <v>1.3333333333333333</v>
      </c>
      <c r="W118" s="27">
        <v>1</v>
      </c>
      <c r="X118" s="10">
        <f t="shared" si="17"/>
        <v>20</v>
      </c>
      <c r="Y118" s="10">
        <f t="shared" si="17"/>
        <v>16</v>
      </c>
      <c r="Z118" s="10">
        <f t="shared" si="17"/>
        <v>10</v>
      </c>
      <c r="AA118" s="15">
        <f t="shared" si="18"/>
        <v>5</v>
      </c>
      <c r="AB118" s="15">
        <f t="shared" si="18"/>
        <v>4.9999999999999822</v>
      </c>
      <c r="AC118" s="15">
        <f t="shared" si="18"/>
        <v>10</v>
      </c>
      <c r="AD118" s="10">
        <f t="shared" si="19"/>
        <v>50</v>
      </c>
      <c r="AE118" s="10">
        <f t="shared" si="19"/>
        <v>39.999999999999972</v>
      </c>
      <c r="AF118" s="10">
        <f t="shared" si="19"/>
        <v>10</v>
      </c>
    </row>
    <row r="119" spans="1:32" s="197" customFormat="1" ht="15.75" x14ac:dyDescent="0.25">
      <c r="A119" s="231" t="s">
        <v>1850</v>
      </c>
      <c r="B119" s="232" t="s">
        <v>1673</v>
      </c>
      <c r="C119" s="229">
        <v>14</v>
      </c>
      <c r="D119" s="229">
        <v>12</v>
      </c>
      <c r="E119" s="229">
        <v>10</v>
      </c>
      <c r="F119" s="230">
        <v>21</v>
      </c>
      <c r="G119" s="230">
        <v>16.799999999999997</v>
      </c>
      <c r="H119" s="230">
        <v>11</v>
      </c>
      <c r="I119" s="228">
        <v>21</v>
      </c>
      <c r="J119" s="228">
        <v>16.799999999999997</v>
      </c>
      <c r="K119" s="228">
        <v>11</v>
      </c>
      <c r="L119" s="233">
        <v>21</v>
      </c>
      <c r="M119" s="10">
        <v>16.799999999999997</v>
      </c>
      <c r="N119" s="10">
        <v>11</v>
      </c>
      <c r="O119" s="233">
        <v>21</v>
      </c>
      <c r="P119" s="10">
        <v>16.799999999999997</v>
      </c>
      <c r="Q119" s="10">
        <v>11</v>
      </c>
      <c r="R119" s="233">
        <v>21</v>
      </c>
      <c r="S119" s="10">
        <v>16.799999999999997</v>
      </c>
      <c r="T119" s="234">
        <v>15</v>
      </c>
      <c r="U119" s="27">
        <v>1.3571428571428572</v>
      </c>
      <c r="V119" s="27">
        <v>1.25</v>
      </c>
      <c r="W119" s="27">
        <v>1.1000000000000001</v>
      </c>
      <c r="X119" s="10">
        <f t="shared" si="17"/>
        <v>19</v>
      </c>
      <c r="Y119" s="10">
        <f t="shared" si="17"/>
        <v>15</v>
      </c>
      <c r="Z119" s="10">
        <f t="shared" si="17"/>
        <v>11</v>
      </c>
      <c r="AA119" s="15">
        <f t="shared" si="18"/>
        <v>10.526315789473683</v>
      </c>
      <c r="AB119" s="15">
        <f t="shared" si="18"/>
        <v>11.999999999999982</v>
      </c>
      <c r="AC119" s="15">
        <f t="shared" si="18"/>
        <v>0</v>
      </c>
      <c r="AD119" s="10">
        <f t="shared" si="19"/>
        <v>50</v>
      </c>
      <c r="AE119" s="10">
        <f t="shared" si="19"/>
        <v>39.999999999999972</v>
      </c>
      <c r="AF119" s="10">
        <f t="shared" si="19"/>
        <v>10</v>
      </c>
    </row>
    <row r="120" spans="1:32" s="197" customFormat="1" ht="15.75" x14ac:dyDescent="0.25">
      <c r="A120" s="231" t="s">
        <v>1851</v>
      </c>
      <c r="B120" s="232" t="s">
        <v>1852</v>
      </c>
      <c r="C120" s="229">
        <v>14</v>
      </c>
      <c r="D120" s="229">
        <v>13</v>
      </c>
      <c r="E120" s="229">
        <v>12</v>
      </c>
      <c r="F120" s="230">
        <v>21</v>
      </c>
      <c r="G120" s="230">
        <v>18.2</v>
      </c>
      <c r="H120" s="230">
        <v>14.399999999999999</v>
      </c>
      <c r="I120" s="228">
        <v>21</v>
      </c>
      <c r="J120" s="228">
        <v>18.2</v>
      </c>
      <c r="K120" s="228">
        <v>14.399999999999999</v>
      </c>
      <c r="L120" s="233">
        <v>21</v>
      </c>
      <c r="M120" s="10">
        <v>18.2</v>
      </c>
      <c r="N120" s="10">
        <v>14.399999999999999</v>
      </c>
      <c r="O120" s="233">
        <v>21</v>
      </c>
      <c r="P120" s="10">
        <v>18.2</v>
      </c>
      <c r="Q120" s="10">
        <v>14.399999999999999</v>
      </c>
      <c r="R120" s="233">
        <v>21</v>
      </c>
      <c r="S120" s="10">
        <v>18.2</v>
      </c>
      <c r="T120" s="234">
        <v>17</v>
      </c>
      <c r="U120" s="27">
        <v>1.4285714285714286</v>
      </c>
      <c r="V120" s="27">
        <v>1.1538461538461537</v>
      </c>
      <c r="W120" s="27">
        <v>1.0833333333333333</v>
      </c>
      <c r="X120" s="10">
        <f t="shared" si="17"/>
        <v>20</v>
      </c>
      <c r="Y120" s="10">
        <f t="shared" si="17"/>
        <v>14.999999999999998</v>
      </c>
      <c r="Z120" s="10">
        <f t="shared" si="17"/>
        <v>13</v>
      </c>
      <c r="AA120" s="15">
        <f t="shared" si="18"/>
        <v>5</v>
      </c>
      <c r="AB120" s="15">
        <f t="shared" si="18"/>
        <v>21.333333333333343</v>
      </c>
      <c r="AC120" s="15">
        <f t="shared" si="18"/>
        <v>10.769230769230759</v>
      </c>
      <c r="AD120" s="10">
        <f t="shared" si="19"/>
        <v>50</v>
      </c>
      <c r="AE120" s="10">
        <f t="shared" si="19"/>
        <v>40</v>
      </c>
      <c r="AF120" s="10">
        <f t="shared" si="19"/>
        <v>19.999999999999986</v>
      </c>
    </row>
    <row r="121" spans="1:32" s="197" customFormat="1" ht="15.75" x14ac:dyDescent="0.25">
      <c r="A121" s="231" t="s">
        <v>1853</v>
      </c>
      <c r="B121" s="232" t="s">
        <v>1471</v>
      </c>
      <c r="C121" s="229">
        <v>14</v>
      </c>
      <c r="D121" s="229">
        <v>12</v>
      </c>
      <c r="E121" s="229">
        <v>10</v>
      </c>
      <c r="F121" s="230">
        <v>21</v>
      </c>
      <c r="G121" s="230">
        <v>16.799999999999997</v>
      </c>
      <c r="H121" s="230">
        <v>11</v>
      </c>
      <c r="I121" s="228">
        <v>35</v>
      </c>
      <c r="J121" s="228">
        <v>25</v>
      </c>
      <c r="K121" s="228">
        <v>17</v>
      </c>
      <c r="L121" s="233">
        <v>28</v>
      </c>
      <c r="M121" s="10">
        <v>20.9</v>
      </c>
      <c r="N121" s="10">
        <v>14</v>
      </c>
      <c r="O121" s="233">
        <v>28</v>
      </c>
      <c r="P121" s="10">
        <v>20.9</v>
      </c>
      <c r="Q121" s="10">
        <v>14</v>
      </c>
      <c r="R121" s="233">
        <v>28</v>
      </c>
      <c r="S121" s="10">
        <v>20.9</v>
      </c>
      <c r="T121" s="234">
        <v>18</v>
      </c>
      <c r="U121" s="27">
        <v>1.4285714285714286</v>
      </c>
      <c r="V121" s="27">
        <v>1.25</v>
      </c>
      <c r="W121" s="27">
        <v>1.1000000000000001</v>
      </c>
      <c r="X121" s="10">
        <f t="shared" si="17"/>
        <v>20</v>
      </c>
      <c r="Y121" s="10">
        <f t="shared" si="17"/>
        <v>15</v>
      </c>
      <c r="Z121" s="10">
        <f t="shared" si="17"/>
        <v>11</v>
      </c>
      <c r="AA121" s="15">
        <f t="shared" si="18"/>
        <v>40</v>
      </c>
      <c r="AB121" s="15">
        <f t="shared" si="18"/>
        <v>39.333333333333329</v>
      </c>
      <c r="AC121" s="15">
        <f t="shared" si="18"/>
        <v>27.27272727272727</v>
      </c>
      <c r="AD121" s="10">
        <f t="shared" si="19"/>
        <v>100</v>
      </c>
      <c r="AE121" s="10">
        <f t="shared" si="19"/>
        <v>74.166666666666657</v>
      </c>
      <c r="AF121" s="10">
        <f t="shared" si="19"/>
        <v>40</v>
      </c>
    </row>
    <row r="122" spans="1:32" s="197" customFormat="1" ht="15.75" x14ac:dyDescent="0.25">
      <c r="A122" s="231" t="s">
        <v>1854</v>
      </c>
      <c r="B122" s="232" t="s">
        <v>1861</v>
      </c>
      <c r="C122" s="229">
        <v>14</v>
      </c>
      <c r="D122" s="229">
        <v>12</v>
      </c>
      <c r="E122" s="229">
        <v>10</v>
      </c>
      <c r="F122" s="230">
        <v>21</v>
      </c>
      <c r="G122" s="230">
        <v>16.799999999999997</v>
      </c>
      <c r="H122" s="230">
        <v>10</v>
      </c>
      <c r="I122" s="32">
        <v>17</v>
      </c>
      <c r="J122" s="32">
        <v>16.799999999999997</v>
      </c>
      <c r="K122" s="32">
        <v>14</v>
      </c>
      <c r="L122" s="233">
        <v>19</v>
      </c>
      <c r="M122" s="10">
        <v>16.799999999999997</v>
      </c>
      <c r="N122" s="10">
        <v>12</v>
      </c>
      <c r="O122" s="233">
        <v>19</v>
      </c>
      <c r="P122" s="10">
        <v>16.799999999999997</v>
      </c>
      <c r="Q122" s="10">
        <v>12</v>
      </c>
      <c r="R122" s="233">
        <v>19</v>
      </c>
      <c r="S122" s="10">
        <v>16.799999999999997</v>
      </c>
      <c r="T122" s="234">
        <v>16</v>
      </c>
      <c r="U122" s="27">
        <v>1.5</v>
      </c>
      <c r="V122" s="27">
        <v>1.25</v>
      </c>
      <c r="W122" s="27">
        <v>1</v>
      </c>
      <c r="X122" s="10">
        <f t="shared" si="17"/>
        <v>21</v>
      </c>
      <c r="Y122" s="10">
        <f t="shared" si="17"/>
        <v>15</v>
      </c>
      <c r="Z122" s="10">
        <f t="shared" si="17"/>
        <v>10</v>
      </c>
      <c r="AA122" s="15">
        <f t="shared" si="18"/>
        <v>-9.5238095238095237</v>
      </c>
      <c r="AB122" s="15">
        <f t="shared" si="18"/>
        <v>11.999999999999982</v>
      </c>
      <c r="AC122" s="15">
        <f t="shared" si="18"/>
        <v>20</v>
      </c>
      <c r="AD122" s="10">
        <f t="shared" si="19"/>
        <v>35.714285714285715</v>
      </c>
      <c r="AE122" s="10">
        <f t="shared" si="19"/>
        <v>39.999999999999972</v>
      </c>
      <c r="AF122" s="10">
        <f t="shared" si="19"/>
        <v>20</v>
      </c>
    </row>
    <row r="123" spans="1:32" s="197" customFormat="1" ht="15.75" x14ac:dyDescent="0.25">
      <c r="A123" s="231" t="s">
        <v>1856</v>
      </c>
      <c r="B123" s="232" t="s">
        <v>1857</v>
      </c>
      <c r="C123" s="229">
        <v>12</v>
      </c>
      <c r="D123" s="229">
        <v>11</v>
      </c>
      <c r="E123" s="229">
        <v>10</v>
      </c>
      <c r="F123" s="230">
        <v>18</v>
      </c>
      <c r="G123" s="230">
        <v>15.399999999999999</v>
      </c>
      <c r="H123" s="230">
        <v>10</v>
      </c>
      <c r="I123" s="228">
        <v>18</v>
      </c>
      <c r="J123" s="228">
        <v>15.399999999999999</v>
      </c>
      <c r="K123" s="228">
        <v>12</v>
      </c>
      <c r="L123" s="233">
        <v>18</v>
      </c>
      <c r="M123" s="10">
        <v>15.399999999999999</v>
      </c>
      <c r="N123" s="10">
        <v>11</v>
      </c>
      <c r="O123" s="233">
        <v>18</v>
      </c>
      <c r="P123" s="10">
        <v>15.399999999999999</v>
      </c>
      <c r="Q123" s="10">
        <v>11</v>
      </c>
      <c r="R123" s="233">
        <v>18</v>
      </c>
      <c r="S123" s="10">
        <v>15.399999999999999</v>
      </c>
      <c r="T123" s="234">
        <v>14</v>
      </c>
      <c r="U123" s="27">
        <v>1.5</v>
      </c>
      <c r="V123" s="27">
        <v>1.2727272727272727</v>
      </c>
      <c r="W123" s="27">
        <v>1</v>
      </c>
      <c r="X123" s="10">
        <f t="shared" si="17"/>
        <v>18</v>
      </c>
      <c r="Y123" s="10">
        <f t="shared" si="17"/>
        <v>14</v>
      </c>
      <c r="Z123" s="10">
        <f t="shared" si="17"/>
        <v>10</v>
      </c>
      <c r="AA123" s="15">
        <f t="shared" si="18"/>
        <v>0</v>
      </c>
      <c r="AB123" s="15">
        <f t="shared" si="18"/>
        <v>9.9999999999999893</v>
      </c>
      <c r="AC123" s="15">
        <f t="shared" si="18"/>
        <v>10</v>
      </c>
      <c r="AD123" s="10">
        <f t="shared" si="19"/>
        <v>50</v>
      </c>
      <c r="AE123" s="10">
        <f t="shared" si="19"/>
        <v>39.999999999999986</v>
      </c>
      <c r="AF123" s="10">
        <f t="shared" si="19"/>
        <v>10</v>
      </c>
    </row>
    <row r="124" spans="1:32" s="197" customFormat="1" ht="15.75" x14ac:dyDescent="0.25">
      <c r="A124" s="231" t="s">
        <v>1858</v>
      </c>
      <c r="B124" s="232" t="s">
        <v>1859</v>
      </c>
      <c r="C124" s="229">
        <v>12</v>
      </c>
      <c r="D124" s="229">
        <v>11</v>
      </c>
      <c r="E124" s="229">
        <v>10</v>
      </c>
      <c r="F124" s="230">
        <v>18</v>
      </c>
      <c r="G124" s="230">
        <v>11</v>
      </c>
      <c r="H124" s="230">
        <v>10</v>
      </c>
      <c r="I124" s="228">
        <v>30</v>
      </c>
      <c r="J124" s="228">
        <v>26</v>
      </c>
      <c r="K124" s="228">
        <v>18</v>
      </c>
      <c r="L124" s="233">
        <v>24</v>
      </c>
      <c r="M124" s="10">
        <v>18.5</v>
      </c>
      <c r="N124" s="10">
        <v>14</v>
      </c>
      <c r="O124" s="233">
        <v>24</v>
      </c>
      <c r="P124" s="10">
        <v>18.5</v>
      </c>
      <c r="Q124" s="10">
        <v>14</v>
      </c>
      <c r="R124" s="233">
        <v>24</v>
      </c>
      <c r="S124" s="10">
        <v>18.5</v>
      </c>
      <c r="T124" s="234">
        <v>18</v>
      </c>
      <c r="U124" s="27">
        <v>1.4166666666666667</v>
      </c>
      <c r="V124" s="27">
        <v>1</v>
      </c>
      <c r="W124" s="27">
        <v>1</v>
      </c>
      <c r="X124" s="10">
        <f t="shared" si="17"/>
        <v>17</v>
      </c>
      <c r="Y124" s="10">
        <f t="shared" si="17"/>
        <v>11</v>
      </c>
      <c r="Z124" s="10">
        <f t="shared" si="17"/>
        <v>10</v>
      </c>
      <c r="AA124" s="15">
        <f t="shared" si="18"/>
        <v>41.17647058823529</v>
      </c>
      <c r="AB124" s="15">
        <f t="shared" si="18"/>
        <v>68.181818181818173</v>
      </c>
      <c r="AC124" s="15">
        <f t="shared" si="18"/>
        <v>40</v>
      </c>
      <c r="AD124" s="10">
        <f t="shared" si="19"/>
        <v>100</v>
      </c>
      <c r="AE124" s="10">
        <f t="shared" si="19"/>
        <v>68.181818181818173</v>
      </c>
      <c r="AF124" s="10">
        <f t="shared" si="19"/>
        <v>40</v>
      </c>
    </row>
    <row r="125" spans="1:32" s="197" customFormat="1" ht="15.75" x14ac:dyDescent="0.25">
      <c r="A125" s="231" t="s">
        <v>1860</v>
      </c>
      <c r="B125" s="232" t="s">
        <v>1713</v>
      </c>
      <c r="C125" s="229">
        <v>12</v>
      </c>
      <c r="D125" s="229">
        <v>11</v>
      </c>
      <c r="E125" s="229">
        <v>10</v>
      </c>
      <c r="F125" s="230">
        <v>18</v>
      </c>
      <c r="G125" s="230">
        <v>15.399999999999999</v>
      </c>
      <c r="H125" s="230">
        <v>10</v>
      </c>
      <c r="I125" s="228">
        <v>20</v>
      </c>
      <c r="J125" s="228">
        <v>17</v>
      </c>
      <c r="K125" s="228">
        <v>11</v>
      </c>
      <c r="L125" s="233">
        <v>19</v>
      </c>
      <c r="M125" s="10">
        <v>16.2</v>
      </c>
      <c r="N125" s="10">
        <v>10.5</v>
      </c>
      <c r="O125" s="233">
        <v>19</v>
      </c>
      <c r="P125" s="10">
        <v>16.2</v>
      </c>
      <c r="Q125" s="10">
        <v>10.5</v>
      </c>
      <c r="R125" s="233">
        <v>19</v>
      </c>
      <c r="S125" s="10">
        <v>16.2</v>
      </c>
      <c r="T125" s="234">
        <v>15</v>
      </c>
      <c r="U125" s="27">
        <v>1.3333333333333333</v>
      </c>
      <c r="V125" s="27">
        <v>1.1818181818181819</v>
      </c>
      <c r="W125" s="27">
        <v>1</v>
      </c>
      <c r="X125" s="10">
        <f t="shared" si="17"/>
        <v>16</v>
      </c>
      <c r="Y125" s="10">
        <f t="shared" si="17"/>
        <v>13</v>
      </c>
      <c r="Z125" s="10">
        <f t="shared" si="17"/>
        <v>10</v>
      </c>
      <c r="AA125" s="15">
        <f t="shared" si="18"/>
        <v>18.75</v>
      </c>
      <c r="AB125" s="15">
        <f t="shared" si="18"/>
        <v>24.61538461538461</v>
      </c>
      <c r="AC125" s="15">
        <f t="shared" si="18"/>
        <v>5</v>
      </c>
      <c r="AD125" s="10">
        <f t="shared" si="19"/>
        <v>58.333333333333336</v>
      </c>
      <c r="AE125" s="10">
        <f t="shared" si="19"/>
        <v>47.272727272727266</v>
      </c>
      <c r="AF125" s="10">
        <f t="shared" si="19"/>
        <v>5</v>
      </c>
    </row>
    <row r="126" spans="1:32" s="197" customFormat="1" ht="31.5" x14ac:dyDescent="0.25">
      <c r="A126" s="198" t="s">
        <v>1551</v>
      </c>
      <c r="B126" s="199" t="s">
        <v>880</v>
      </c>
      <c r="C126" s="207"/>
      <c r="D126" s="207"/>
      <c r="E126" s="229"/>
      <c r="F126" s="230"/>
      <c r="G126" s="230"/>
      <c r="H126" s="230"/>
      <c r="I126" s="228"/>
      <c r="J126" s="228"/>
      <c r="K126" s="228"/>
      <c r="L126" s="233"/>
      <c r="M126" s="10"/>
      <c r="N126" s="10"/>
      <c r="O126" s="233"/>
      <c r="P126" s="10"/>
      <c r="Q126" s="10"/>
      <c r="R126" s="233"/>
      <c r="S126" s="10"/>
      <c r="T126" s="10"/>
      <c r="U126" s="2"/>
      <c r="V126" s="2"/>
      <c r="W126" s="2"/>
      <c r="X126" s="10"/>
      <c r="Y126" s="10"/>
      <c r="Z126" s="10"/>
      <c r="AA126" s="15"/>
      <c r="AB126" s="15"/>
      <c r="AC126" s="15"/>
      <c r="AD126" s="10"/>
      <c r="AE126" s="10"/>
      <c r="AF126" s="10"/>
    </row>
    <row r="127" spans="1:32" s="197" customFormat="1" ht="15.75" x14ac:dyDescent="0.25">
      <c r="A127" s="231" t="s">
        <v>1844</v>
      </c>
      <c r="B127" s="232" t="s">
        <v>1845</v>
      </c>
      <c r="C127" s="229">
        <v>27</v>
      </c>
      <c r="D127" s="229">
        <v>23</v>
      </c>
      <c r="E127" s="229">
        <v>19</v>
      </c>
      <c r="F127" s="230">
        <v>35.1</v>
      </c>
      <c r="G127" s="230">
        <v>27.599999999999998</v>
      </c>
      <c r="H127" s="230">
        <v>21.849999999999998</v>
      </c>
      <c r="I127" s="228">
        <v>50</v>
      </c>
      <c r="J127" s="228">
        <v>45</v>
      </c>
      <c r="K127" s="228">
        <v>30</v>
      </c>
      <c r="L127" s="233">
        <v>42.55</v>
      </c>
      <c r="M127" s="10">
        <v>36.299999999999997</v>
      </c>
      <c r="N127" s="10">
        <v>25.924999999999997</v>
      </c>
      <c r="O127" s="233">
        <v>42.55</v>
      </c>
      <c r="P127" s="10">
        <v>36.299999999999997</v>
      </c>
      <c r="Q127" s="10">
        <v>25.924999999999997</v>
      </c>
      <c r="R127" s="233">
        <v>42.55</v>
      </c>
      <c r="S127" s="10">
        <v>36.299999999999997</v>
      </c>
      <c r="T127" s="10">
        <v>25.924999999999997</v>
      </c>
      <c r="U127" s="27">
        <v>1.1111111111111112</v>
      </c>
      <c r="V127" s="27">
        <v>1</v>
      </c>
      <c r="W127" s="27">
        <v>1</v>
      </c>
      <c r="X127" s="10">
        <f t="shared" ref="X127:Z136" si="20">C127*U127</f>
        <v>30</v>
      </c>
      <c r="Y127" s="10">
        <f t="shared" si="20"/>
        <v>23</v>
      </c>
      <c r="Z127" s="10">
        <f t="shared" si="20"/>
        <v>19</v>
      </c>
      <c r="AA127" s="15">
        <f t="shared" ref="AA127:AC136" si="21">(L127-X127)/X127*100</f>
        <v>41.833333333333321</v>
      </c>
      <c r="AB127" s="15">
        <f t="shared" si="21"/>
        <v>57.826086956521728</v>
      </c>
      <c r="AC127" s="15">
        <f t="shared" si="21"/>
        <v>36.447368421052616</v>
      </c>
      <c r="AD127" s="10">
        <f t="shared" ref="AD127:AF136" si="22">(L127-C127)/C127*100</f>
        <v>57.592592592592581</v>
      </c>
      <c r="AE127" s="10">
        <f t="shared" si="22"/>
        <v>57.826086956521728</v>
      </c>
      <c r="AF127" s="10">
        <f t="shared" si="22"/>
        <v>36.447368421052616</v>
      </c>
    </row>
    <row r="128" spans="1:32" s="197" customFormat="1" ht="15.75" x14ac:dyDescent="0.25">
      <c r="A128" s="231" t="s">
        <v>1846</v>
      </c>
      <c r="B128" s="232" t="s">
        <v>1847</v>
      </c>
      <c r="C128" s="229">
        <v>27</v>
      </c>
      <c r="D128" s="229">
        <v>23</v>
      </c>
      <c r="E128" s="229">
        <v>19</v>
      </c>
      <c r="F128" s="230">
        <v>35.1</v>
      </c>
      <c r="G128" s="230">
        <v>25.3</v>
      </c>
      <c r="H128" s="230">
        <v>20.900000000000002</v>
      </c>
      <c r="I128" s="228">
        <v>40</v>
      </c>
      <c r="J128" s="228">
        <v>35</v>
      </c>
      <c r="K128" s="228">
        <v>20.900000000000002</v>
      </c>
      <c r="L128" s="235">
        <v>37.549999999999997</v>
      </c>
      <c r="M128" s="236">
        <v>30.15</v>
      </c>
      <c r="N128" s="10">
        <v>20.900000000000002</v>
      </c>
      <c r="O128" s="235">
        <v>37.549999999999997</v>
      </c>
      <c r="P128" s="236">
        <v>30.15</v>
      </c>
      <c r="Q128" s="10">
        <v>20.900000000000002</v>
      </c>
      <c r="R128" s="235">
        <v>37.549999999999997</v>
      </c>
      <c r="S128" s="236">
        <v>30.15</v>
      </c>
      <c r="T128" s="10">
        <v>20.900000000000002</v>
      </c>
      <c r="U128" s="27">
        <v>1.0740740740740742</v>
      </c>
      <c r="V128" s="27">
        <v>1</v>
      </c>
      <c r="W128" s="27">
        <v>1</v>
      </c>
      <c r="X128" s="10">
        <f t="shared" si="20"/>
        <v>29.000000000000004</v>
      </c>
      <c r="Y128" s="10">
        <f t="shared" si="20"/>
        <v>23</v>
      </c>
      <c r="Z128" s="10">
        <f t="shared" si="20"/>
        <v>19</v>
      </c>
      <c r="AA128" s="15">
        <f t="shared" si="21"/>
        <v>29.48275862068963</v>
      </c>
      <c r="AB128" s="15">
        <f t="shared" si="21"/>
        <v>31.086956521739122</v>
      </c>
      <c r="AC128" s="15">
        <f t="shared" si="21"/>
        <v>10.000000000000012</v>
      </c>
      <c r="AD128" s="10">
        <f t="shared" si="22"/>
        <v>39.074074074074062</v>
      </c>
      <c r="AE128" s="10">
        <f t="shared" si="22"/>
        <v>31.086956521739122</v>
      </c>
      <c r="AF128" s="10">
        <f t="shared" si="22"/>
        <v>10.000000000000012</v>
      </c>
    </row>
    <row r="129" spans="1:32" s="197" customFormat="1" ht="15.75" x14ac:dyDescent="0.25">
      <c r="A129" s="231" t="s">
        <v>1848</v>
      </c>
      <c r="B129" s="232" t="s">
        <v>1849</v>
      </c>
      <c r="C129" s="229">
        <v>27</v>
      </c>
      <c r="D129" s="229">
        <v>23</v>
      </c>
      <c r="E129" s="229">
        <v>19</v>
      </c>
      <c r="F129" s="230">
        <v>35.1</v>
      </c>
      <c r="G129" s="230">
        <v>27.599999999999998</v>
      </c>
      <c r="H129" s="230">
        <v>19</v>
      </c>
      <c r="I129" s="228">
        <v>35.1</v>
      </c>
      <c r="J129" s="228">
        <v>27.599999999999998</v>
      </c>
      <c r="K129" s="228">
        <v>23</v>
      </c>
      <c r="L129" s="235">
        <v>35.1</v>
      </c>
      <c r="M129" s="236">
        <v>27.599999999999998</v>
      </c>
      <c r="N129" s="10">
        <v>21</v>
      </c>
      <c r="O129" s="235">
        <v>35.1</v>
      </c>
      <c r="P129" s="236">
        <v>27.599999999999998</v>
      </c>
      <c r="Q129" s="10">
        <v>21</v>
      </c>
      <c r="R129" s="235">
        <v>35.1</v>
      </c>
      <c r="S129" s="236">
        <v>27.599999999999998</v>
      </c>
      <c r="T129" s="10">
        <v>21</v>
      </c>
      <c r="U129" s="27">
        <v>1.0740740740740742</v>
      </c>
      <c r="V129" s="27">
        <v>1.1304347826086956</v>
      </c>
      <c r="W129" s="27">
        <v>1</v>
      </c>
      <c r="X129" s="10">
        <f t="shared" si="20"/>
        <v>29.000000000000004</v>
      </c>
      <c r="Y129" s="10">
        <f t="shared" si="20"/>
        <v>25.999999999999996</v>
      </c>
      <c r="Z129" s="10">
        <f t="shared" si="20"/>
        <v>19</v>
      </c>
      <c r="AA129" s="15">
        <f t="shared" si="21"/>
        <v>21.03448275862068</v>
      </c>
      <c r="AB129" s="15">
        <f t="shared" si="21"/>
        <v>6.1538461538461604</v>
      </c>
      <c r="AC129" s="15">
        <f t="shared" si="21"/>
        <v>10.526315789473683</v>
      </c>
      <c r="AD129" s="10">
        <f t="shared" si="22"/>
        <v>30.000000000000004</v>
      </c>
      <c r="AE129" s="10">
        <f t="shared" si="22"/>
        <v>19.999999999999989</v>
      </c>
      <c r="AF129" s="10">
        <f t="shared" si="22"/>
        <v>10.526315789473683</v>
      </c>
    </row>
    <row r="130" spans="1:32" s="197" customFormat="1" ht="15.75" x14ac:dyDescent="0.25">
      <c r="A130" s="231" t="s">
        <v>1850</v>
      </c>
      <c r="B130" s="232" t="s">
        <v>1673</v>
      </c>
      <c r="C130" s="229">
        <v>27</v>
      </c>
      <c r="D130" s="229">
        <v>23</v>
      </c>
      <c r="E130" s="229">
        <v>19</v>
      </c>
      <c r="F130" s="230">
        <v>35.1</v>
      </c>
      <c r="G130" s="230">
        <v>27.599999999999998</v>
      </c>
      <c r="H130" s="230">
        <v>19</v>
      </c>
      <c r="I130" s="228">
        <v>35.1</v>
      </c>
      <c r="J130" s="228">
        <v>27.599999999999998</v>
      </c>
      <c r="K130" s="228">
        <v>24</v>
      </c>
      <c r="L130" s="235">
        <v>35.1</v>
      </c>
      <c r="M130" s="236">
        <v>27.599999999999998</v>
      </c>
      <c r="N130" s="10">
        <v>21.5</v>
      </c>
      <c r="O130" s="235">
        <v>35.1</v>
      </c>
      <c r="P130" s="236">
        <v>27.599999999999998</v>
      </c>
      <c r="Q130" s="10">
        <v>21.5</v>
      </c>
      <c r="R130" s="235">
        <v>35.1</v>
      </c>
      <c r="S130" s="236">
        <v>27.599999999999998</v>
      </c>
      <c r="T130" s="10">
        <v>21.5</v>
      </c>
      <c r="U130" s="27">
        <v>1.1851851851851851</v>
      </c>
      <c r="V130" s="27">
        <v>1.2173913043478262</v>
      </c>
      <c r="W130" s="27">
        <v>1</v>
      </c>
      <c r="X130" s="10">
        <f t="shared" si="20"/>
        <v>32</v>
      </c>
      <c r="Y130" s="10">
        <f t="shared" si="20"/>
        <v>28</v>
      </c>
      <c r="Z130" s="10">
        <f t="shared" si="20"/>
        <v>19</v>
      </c>
      <c r="AA130" s="15">
        <f t="shared" si="21"/>
        <v>9.6875000000000036</v>
      </c>
      <c r="AB130" s="15">
        <f t="shared" si="21"/>
        <v>-1.4285714285714362</v>
      </c>
      <c r="AC130" s="15">
        <f t="shared" si="21"/>
        <v>13.157894736842104</v>
      </c>
      <c r="AD130" s="10">
        <f t="shared" si="22"/>
        <v>30.000000000000004</v>
      </c>
      <c r="AE130" s="10">
        <f t="shared" si="22"/>
        <v>19.999999999999989</v>
      </c>
      <c r="AF130" s="10">
        <f t="shared" si="22"/>
        <v>13.157894736842104</v>
      </c>
    </row>
    <row r="131" spans="1:32" s="197" customFormat="1" ht="15.75" x14ac:dyDescent="0.25">
      <c r="A131" s="231" t="s">
        <v>1851</v>
      </c>
      <c r="B131" s="232" t="s">
        <v>1852</v>
      </c>
      <c r="C131" s="229">
        <v>27</v>
      </c>
      <c r="D131" s="229">
        <v>23</v>
      </c>
      <c r="E131" s="229">
        <v>19</v>
      </c>
      <c r="F131" s="230">
        <v>35.1</v>
      </c>
      <c r="G131" s="230">
        <v>27.599999999999998</v>
      </c>
      <c r="H131" s="230">
        <v>20.900000000000002</v>
      </c>
      <c r="I131" s="228">
        <v>35.1</v>
      </c>
      <c r="J131" s="228">
        <v>27.599999999999998</v>
      </c>
      <c r="K131" s="228">
        <v>20.900000000000002</v>
      </c>
      <c r="L131" s="235">
        <v>35.1</v>
      </c>
      <c r="M131" s="236">
        <v>27.599999999999998</v>
      </c>
      <c r="N131" s="10">
        <v>20.900000000000002</v>
      </c>
      <c r="O131" s="235">
        <v>35.1</v>
      </c>
      <c r="P131" s="236">
        <v>27.599999999999998</v>
      </c>
      <c r="Q131" s="10">
        <v>20.900000000000002</v>
      </c>
      <c r="R131" s="235">
        <v>35.1</v>
      </c>
      <c r="S131" s="236">
        <v>27.599999999999998</v>
      </c>
      <c r="T131" s="10">
        <v>20.900000000000002</v>
      </c>
      <c r="U131" s="27">
        <v>1.2222222222222223</v>
      </c>
      <c r="V131" s="27">
        <v>1.1304347826086956</v>
      </c>
      <c r="W131" s="27">
        <v>1</v>
      </c>
      <c r="X131" s="10">
        <f t="shared" si="20"/>
        <v>33</v>
      </c>
      <c r="Y131" s="10">
        <f t="shared" si="20"/>
        <v>25.999999999999996</v>
      </c>
      <c r="Z131" s="10">
        <f t="shared" si="20"/>
        <v>19</v>
      </c>
      <c r="AA131" s="15">
        <f t="shared" si="21"/>
        <v>6.3636363636363686</v>
      </c>
      <c r="AB131" s="15">
        <f t="shared" si="21"/>
        <v>6.1538461538461604</v>
      </c>
      <c r="AC131" s="15">
        <f t="shared" si="21"/>
        <v>10.000000000000012</v>
      </c>
      <c r="AD131" s="10">
        <f t="shared" si="22"/>
        <v>30.000000000000004</v>
      </c>
      <c r="AE131" s="10">
        <f t="shared" si="22"/>
        <v>19.999999999999989</v>
      </c>
      <c r="AF131" s="10">
        <f t="shared" si="22"/>
        <v>10.000000000000012</v>
      </c>
    </row>
    <row r="132" spans="1:32" s="197" customFormat="1" ht="15.75" x14ac:dyDescent="0.25">
      <c r="A132" s="231" t="s">
        <v>1853</v>
      </c>
      <c r="B132" s="232" t="s">
        <v>1471</v>
      </c>
      <c r="C132" s="229">
        <v>27</v>
      </c>
      <c r="D132" s="229">
        <v>23</v>
      </c>
      <c r="E132" s="229">
        <v>19</v>
      </c>
      <c r="F132" s="230">
        <v>35.1</v>
      </c>
      <c r="G132" s="230">
        <v>27.599999999999998</v>
      </c>
      <c r="H132" s="230">
        <v>19</v>
      </c>
      <c r="I132" s="228">
        <v>40</v>
      </c>
      <c r="J132" s="228">
        <v>32</v>
      </c>
      <c r="K132" s="228">
        <v>23</v>
      </c>
      <c r="L132" s="235">
        <v>37.549999999999997</v>
      </c>
      <c r="M132" s="236">
        <v>29.799999999999997</v>
      </c>
      <c r="N132" s="10">
        <v>21</v>
      </c>
      <c r="O132" s="235">
        <v>37.549999999999997</v>
      </c>
      <c r="P132" s="236">
        <v>29.799999999999997</v>
      </c>
      <c r="Q132" s="10">
        <v>21</v>
      </c>
      <c r="R132" s="235">
        <v>37.549999999999997</v>
      </c>
      <c r="S132" s="236">
        <v>29.799999999999997</v>
      </c>
      <c r="T132" s="10">
        <v>21</v>
      </c>
      <c r="U132" s="27">
        <v>1.1111111111111112</v>
      </c>
      <c r="V132" s="27">
        <v>1.173913043478261</v>
      </c>
      <c r="W132" s="27">
        <v>1</v>
      </c>
      <c r="X132" s="10">
        <f t="shared" si="20"/>
        <v>30</v>
      </c>
      <c r="Y132" s="10">
        <f t="shared" si="20"/>
        <v>27.000000000000004</v>
      </c>
      <c r="Z132" s="10">
        <f t="shared" si="20"/>
        <v>19</v>
      </c>
      <c r="AA132" s="15">
        <f t="shared" si="21"/>
        <v>25.166666666666661</v>
      </c>
      <c r="AB132" s="15">
        <f t="shared" si="21"/>
        <v>10.370370370370345</v>
      </c>
      <c r="AC132" s="15">
        <f t="shared" si="21"/>
        <v>10.526315789473683</v>
      </c>
      <c r="AD132" s="10">
        <f t="shared" si="22"/>
        <v>39.074074074074062</v>
      </c>
      <c r="AE132" s="10">
        <f t="shared" si="22"/>
        <v>29.565217391304337</v>
      </c>
      <c r="AF132" s="10">
        <f t="shared" si="22"/>
        <v>10.526315789473683</v>
      </c>
    </row>
    <row r="133" spans="1:32" s="197" customFormat="1" ht="15.75" x14ac:dyDescent="0.25">
      <c r="A133" s="231" t="s">
        <v>1854</v>
      </c>
      <c r="B133" s="232" t="s">
        <v>1855</v>
      </c>
      <c r="C133" s="229">
        <v>25</v>
      </c>
      <c r="D133" s="229">
        <v>21</v>
      </c>
      <c r="E133" s="229">
        <v>18</v>
      </c>
      <c r="F133" s="230">
        <v>35</v>
      </c>
      <c r="G133" s="230">
        <v>25.2</v>
      </c>
      <c r="H133" s="230">
        <v>20.7</v>
      </c>
      <c r="I133" s="32">
        <v>35</v>
      </c>
      <c r="J133" s="32">
        <v>25.2</v>
      </c>
      <c r="K133" s="32">
        <v>20.7</v>
      </c>
      <c r="L133" s="235">
        <v>35</v>
      </c>
      <c r="M133" s="236">
        <v>25.2</v>
      </c>
      <c r="N133" s="10">
        <v>20.7</v>
      </c>
      <c r="O133" s="235">
        <v>35</v>
      </c>
      <c r="P133" s="236">
        <v>25.2</v>
      </c>
      <c r="Q133" s="10">
        <v>20.7</v>
      </c>
      <c r="R133" s="235">
        <v>35</v>
      </c>
      <c r="S133" s="236">
        <v>25.2</v>
      </c>
      <c r="T133" s="10">
        <v>20.7</v>
      </c>
      <c r="U133" s="27">
        <v>1.36</v>
      </c>
      <c r="V133" s="27">
        <v>1.0952380952380953</v>
      </c>
      <c r="W133" s="27">
        <v>1.0555555555555556</v>
      </c>
      <c r="X133" s="10">
        <f t="shared" si="20"/>
        <v>34</v>
      </c>
      <c r="Y133" s="10">
        <f t="shared" si="20"/>
        <v>23.000000000000004</v>
      </c>
      <c r="Z133" s="10">
        <f t="shared" si="20"/>
        <v>19</v>
      </c>
      <c r="AA133" s="15">
        <f t="shared" si="21"/>
        <v>2.9411764705882351</v>
      </c>
      <c r="AB133" s="15">
        <f t="shared" si="21"/>
        <v>9.5652173913043281</v>
      </c>
      <c r="AC133" s="15">
        <f t="shared" si="21"/>
        <v>8.9473684210526283</v>
      </c>
      <c r="AD133" s="10">
        <f t="shared" si="22"/>
        <v>40</v>
      </c>
      <c r="AE133" s="10">
        <f t="shared" si="22"/>
        <v>19.999999999999996</v>
      </c>
      <c r="AF133" s="10">
        <f t="shared" si="22"/>
        <v>14.999999999999996</v>
      </c>
    </row>
    <row r="134" spans="1:32" s="197" customFormat="1" ht="15.75" x14ac:dyDescent="0.25">
      <c r="A134" s="231" t="s">
        <v>1856</v>
      </c>
      <c r="B134" s="232" t="s">
        <v>1857</v>
      </c>
      <c r="C134" s="229">
        <v>25</v>
      </c>
      <c r="D134" s="229">
        <v>23</v>
      </c>
      <c r="E134" s="229">
        <v>19</v>
      </c>
      <c r="F134" s="230">
        <v>27.500000000000004</v>
      </c>
      <c r="G134" s="230">
        <v>23</v>
      </c>
      <c r="H134" s="230">
        <v>19</v>
      </c>
      <c r="I134" s="228">
        <v>27.500000000000004</v>
      </c>
      <c r="J134" s="228">
        <v>27</v>
      </c>
      <c r="K134" s="228">
        <v>23</v>
      </c>
      <c r="L134" s="235">
        <v>27.500000000000004</v>
      </c>
      <c r="M134" s="236">
        <v>25</v>
      </c>
      <c r="N134" s="10">
        <v>21</v>
      </c>
      <c r="O134" s="235">
        <v>27.500000000000004</v>
      </c>
      <c r="P134" s="236">
        <v>25</v>
      </c>
      <c r="Q134" s="10">
        <v>21</v>
      </c>
      <c r="R134" s="235">
        <v>27.500000000000004</v>
      </c>
      <c r="S134" s="236">
        <v>25</v>
      </c>
      <c r="T134" s="10">
        <v>21</v>
      </c>
      <c r="U134" s="27">
        <v>1.04</v>
      </c>
      <c r="V134" s="27">
        <v>1</v>
      </c>
      <c r="W134" s="27">
        <v>1</v>
      </c>
      <c r="X134" s="10">
        <f t="shared" si="20"/>
        <v>26</v>
      </c>
      <c r="Y134" s="10">
        <f t="shared" si="20"/>
        <v>23</v>
      </c>
      <c r="Z134" s="10">
        <f t="shared" si="20"/>
        <v>19</v>
      </c>
      <c r="AA134" s="15">
        <f t="shared" si="21"/>
        <v>5.7692307692307825</v>
      </c>
      <c r="AB134" s="15">
        <f t="shared" si="21"/>
        <v>8.695652173913043</v>
      </c>
      <c r="AC134" s="15">
        <f t="shared" si="21"/>
        <v>10.526315789473683</v>
      </c>
      <c r="AD134" s="10">
        <f t="shared" si="22"/>
        <v>10.000000000000014</v>
      </c>
      <c r="AE134" s="10">
        <f t="shared" si="22"/>
        <v>8.695652173913043</v>
      </c>
      <c r="AF134" s="10">
        <f t="shared" si="22"/>
        <v>10.526315789473683</v>
      </c>
    </row>
    <row r="135" spans="1:32" s="197" customFormat="1" ht="15.75" x14ac:dyDescent="0.25">
      <c r="A135" s="231" t="s">
        <v>1858</v>
      </c>
      <c r="B135" s="232" t="s">
        <v>1859</v>
      </c>
      <c r="C135" s="229">
        <v>24</v>
      </c>
      <c r="D135" s="229">
        <v>20</v>
      </c>
      <c r="E135" s="229">
        <v>19</v>
      </c>
      <c r="F135" s="230">
        <v>31.200000000000003</v>
      </c>
      <c r="G135" s="230">
        <v>24</v>
      </c>
      <c r="H135" s="230">
        <v>20.900000000000002</v>
      </c>
      <c r="I135" s="228">
        <v>35</v>
      </c>
      <c r="J135" s="228">
        <v>30</v>
      </c>
      <c r="K135" s="228">
        <v>20.900000000000002</v>
      </c>
      <c r="L135" s="235">
        <v>33.1</v>
      </c>
      <c r="M135" s="236">
        <v>27</v>
      </c>
      <c r="N135" s="10">
        <v>20.900000000000002</v>
      </c>
      <c r="O135" s="235">
        <v>33.1</v>
      </c>
      <c r="P135" s="236">
        <v>27</v>
      </c>
      <c r="Q135" s="10">
        <v>20.900000000000002</v>
      </c>
      <c r="R135" s="235">
        <v>33.1</v>
      </c>
      <c r="S135" s="236">
        <v>27</v>
      </c>
      <c r="T135" s="10">
        <v>20.900000000000002</v>
      </c>
      <c r="U135" s="27">
        <v>1.0416666666666667</v>
      </c>
      <c r="V135" s="27">
        <v>0.95</v>
      </c>
      <c r="W135" s="27">
        <v>1</v>
      </c>
      <c r="X135" s="10">
        <f t="shared" si="20"/>
        <v>25</v>
      </c>
      <c r="Y135" s="10">
        <f t="shared" si="20"/>
        <v>19</v>
      </c>
      <c r="Z135" s="10">
        <f t="shared" si="20"/>
        <v>19</v>
      </c>
      <c r="AA135" s="15">
        <f t="shared" si="21"/>
        <v>32.400000000000006</v>
      </c>
      <c r="AB135" s="15">
        <f t="shared" si="21"/>
        <v>42.105263157894733</v>
      </c>
      <c r="AC135" s="15">
        <f t="shared" si="21"/>
        <v>10.000000000000012</v>
      </c>
      <c r="AD135" s="10">
        <f t="shared" si="22"/>
        <v>37.916666666666671</v>
      </c>
      <c r="AE135" s="10">
        <f t="shared" si="22"/>
        <v>35</v>
      </c>
      <c r="AF135" s="10">
        <f t="shared" si="22"/>
        <v>10.000000000000012</v>
      </c>
    </row>
    <row r="136" spans="1:32" s="197" customFormat="1" ht="15.75" x14ac:dyDescent="0.25">
      <c r="A136" s="231" t="s">
        <v>1860</v>
      </c>
      <c r="B136" s="232" t="s">
        <v>1713</v>
      </c>
      <c r="C136" s="229">
        <v>27</v>
      </c>
      <c r="D136" s="229">
        <v>23</v>
      </c>
      <c r="E136" s="229">
        <v>19</v>
      </c>
      <c r="F136" s="230">
        <v>27</v>
      </c>
      <c r="G136" s="230">
        <v>23</v>
      </c>
      <c r="H136" s="230">
        <v>19</v>
      </c>
      <c r="I136" s="228">
        <v>30</v>
      </c>
      <c r="J136" s="228">
        <v>25</v>
      </c>
      <c r="K136" s="228">
        <v>21</v>
      </c>
      <c r="L136" s="235">
        <v>28.5</v>
      </c>
      <c r="M136" s="236">
        <v>24</v>
      </c>
      <c r="N136" s="10">
        <v>20</v>
      </c>
      <c r="O136" s="235">
        <v>28.5</v>
      </c>
      <c r="P136" s="236">
        <v>24</v>
      </c>
      <c r="Q136" s="10">
        <v>20</v>
      </c>
      <c r="R136" s="235">
        <v>28.5</v>
      </c>
      <c r="S136" s="236">
        <v>24</v>
      </c>
      <c r="T136" s="10">
        <v>20</v>
      </c>
      <c r="U136" s="27">
        <v>1</v>
      </c>
      <c r="V136" s="27">
        <v>1</v>
      </c>
      <c r="W136" s="27">
        <v>1</v>
      </c>
      <c r="X136" s="10">
        <f t="shared" si="20"/>
        <v>27</v>
      </c>
      <c r="Y136" s="10">
        <f t="shared" si="20"/>
        <v>23</v>
      </c>
      <c r="Z136" s="10">
        <f t="shared" si="20"/>
        <v>19</v>
      </c>
      <c r="AA136" s="15">
        <f t="shared" si="21"/>
        <v>5.5555555555555554</v>
      </c>
      <c r="AB136" s="15">
        <f t="shared" si="21"/>
        <v>4.3478260869565215</v>
      </c>
      <c r="AC136" s="15">
        <f t="shared" si="21"/>
        <v>5.2631578947368416</v>
      </c>
      <c r="AD136" s="10">
        <f t="shared" si="22"/>
        <v>5.5555555555555554</v>
      </c>
      <c r="AE136" s="10">
        <f t="shared" si="22"/>
        <v>4.3478260869565215</v>
      </c>
      <c r="AF136" s="10">
        <f t="shared" si="22"/>
        <v>5.2631578947368416</v>
      </c>
    </row>
    <row r="137" spans="1:32" s="197" customFormat="1" ht="31.5" x14ac:dyDescent="0.25">
      <c r="A137" s="198" t="s">
        <v>1590</v>
      </c>
      <c r="B137" s="199" t="s">
        <v>881</v>
      </c>
      <c r="C137" s="207"/>
      <c r="D137" s="207"/>
      <c r="E137" s="229"/>
      <c r="F137" s="230"/>
      <c r="G137" s="230"/>
      <c r="H137" s="230"/>
      <c r="I137" s="228"/>
      <c r="J137" s="228"/>
      <c r="K137" s="228"/>
      <c r="L137" s="233"/>
      <c r="M137" s="10"/>
      <c r="N137" s="10"/>
      <c r="O137" s="233"/>
      <c r="P137" s="10"/>
      <c r="Q137" s="10"/>
      <c r="R137" s="233"/>
      <c r="S137" s="10"/>
      <c r="T137" s="10"/>
      <c r="U137" s="2"/>
      <c r="V137" s="2"/>
      <c r="W137" s="2"/>
      <c r="X137" s="10"/>
      <c r="Y137" s="10"/>
      <c r="Z137" s="10"/>
      <c r="AA137" s="15"/>
      <c r="AB137" s="15"/>
      <c r="AC137" s="15"/>
      <c r="AD137" s="10"/>
      <c r="AE137" s="10"/>
      <c r="AF137" s="10"/>
    </row>
    <row r="138" spans="1:32" s="197" customFormat="1" ht="15.75" x14ac:dyDescent="0.25">
      <c r="A138" s="231" t="s">
        <v>1844</v>
      </c>
      <c r="B138" s="232" t="s">
        <v>1845</v>
      </c>
      <c r="C138" s="229">
        <v>17</v>
      </c>
      <c r="D138" s="229">
        <v>14</v>
      </c>
      <c r="E138" s="229">
        <v>12</v>
      </c>
      <c r="F138" s="230">
        <v>17</v>
      </c>
      <c r="G138" s="230">
        <v>14</v>
      </c>
      <c r="H138" s="230">
        <v>12</v>
      </c>
      <c r="I138" s="228">
        <v>26</v>
      </c>
      <c r="J138" s="228">
        <v>22</v>
      </c>
      <c r="K138" s="228">
        <v>20</v>
      </c>
      <c r="L138" s="233">
        <v>21.5</v>
      </c>
      <c r="M138" s="10">
        <v>18</v>
      </c>
      <c r="N138" s="10">
        <v>16</v>
      </c>
      <c r="O138" s="233">
        <v>21.5</v>
      </c>
      <c r="P138" s="10">
        <v>18</v>
      </c>
      <c r="Q138" s="10">
        <v>16</v>
      </c>
      <c r="R138" s="233">
        <v>21.5</v>
      </c>
      <c r="S138" s="10">
        <v>18</v>
      </c>
      <c r="T138" s="10">
        <v>16</v>
      </c>
      <c r="U138" s="27">
        <v>1.0588235294117647</v>
      </c>
      <c r="V138" s="27">
        <v>1.0714285714285714</v>
      </c>
      <c r="W138" s="27">
        <v>1.0833333333333333</v>
      </c>
      <c r="X138" s="10">
        <f t="shared" ref="X138:Z147" si="23">C138*U138</f>
        <v>18</v>
      </c>
      <c r="Y138" s="10">
        <f t="shared" si="23"/>
        <v>15</v>
      </c>
      <c r="Z138" s="10">
        <f t="shared" si="23"/>
        <v>13</v>
      </c>
      <c r="AA138" s="15">
        <f t="shared" ref="AA138:AC147" si="24">(L138-X138)/X138*100</f>
        <v>19.444444444444446</v>
      </c>
      <c r="AB138" s="15">
        <f t="shared" si="24"/>
        <v>20</v>
      </c>
      <c r="AC138" s="15">
        <f t="shared" si="24"/>
        <v>23.076923076923077</v>
      </c>
      <c r="AD138" s="10">
        <f t="shared" ref="AD138:AF147" si="25">(L138-C138)/C138*100</f>
        <v>26.47058823529412</v>
      </c>
      <c r="AE138" s="10">
        <f t="shared" si="25"/>
        <v>28.571428571428569</v>
      </c>
      <c r="AF138" s="10">
        <f t="shared" si="25"/>
        <v>33.333333333333329</v>
      </c>
    </row>
    <row r="139" spans="1:32" s="197" customFormat="1" ht="15.75" x14ac:dyDescent="0.25">
      <c r="A139" s="231" t="s">
        <v>1846</v>
      </c>
      <c r="B139" s="232" t="s">
        <v>1847</v>
      </c>
      <c r="C139" s="229">
        <v>12</v>
      </c>
      <c r="D139" s="229">
        <v>11</v>
      </c>
      <c r="E139" s="229">
        <v>10</v>
      </c>
      <c r="F139" s="230">
        <v>12</v>
      </c>
      <c r="G139" s="230">
        <v>11</v>
      </c>
      <c r="H139" s="230">
        <v>10</v>
      </c>
      <c r="I139" s="228">
        <v>14</v>
      </c>
      <c r="J139" s="228">
        <v>13</v>
      </c>
      <c r="K139" s="228">
        <v>12</v>
      </c>
      <c r="L139" s="233">
        <v>13</v>
      </c>
      <c r="M139" s="10">
        <v>12</v>
      </c>
      <c r="N139" s="10">
        <v>11</v>
      </c>
      <c r="O139" s="233">
        <v>13</v>
      </c>
      <c r="P139" s="10">
        <v>12</v>
      </c>
      <c r="Q139" s="10">
        <v>11</v>
      </c>
      <c r="R139" s="233">
        <v>13</v>
      </c>
      <c r="S139" s="10">
        <v>12</v>
      </c>
      <c r="T139" s="10">
        <v>11</v>
      </c>
      <c r="U139" s="27">
        <v>1.0833333333333333</v>
      </c>
      <c r="V139" s="27">
        <v>1</v>
      </c>
      <c r="W139" s="27">
        <v>1.1000000000000001</v>
      </c>
      <c r="X139" s="10">
        <f t="shared" si="23"/>
        <v>13</v>
      </c>
      <c r="Y139" s="10">
        <f t="shared" si="23"/>
        <v>11</v>
      </c>
      <c r="Z139" s="10">
        <f t="shared" si="23"/>
        <v>11</v>
      </c>
      <c r="AA139" s="15">
        <f t="shared" si="24"/>
        <v>0</v>
      </c>
      <c r="AB139" s="15">
        <f t="shared" si="24"/>
        <v>9.0909090909090917</v>
      </c>
      <c r="AC139" s="15">
        <f t="shared" si="24"/>
        <v>0</v>
      </c>
      <c r="AD139" s="10">
        <f t="shared" si="25"/>
        <v>8.3333333333333321</v>
      </c>
      <c r="AE139" s="10">
        <f t="shared" si="25"/>
        <v>9.0909090909090917</v>
      </c>
      <c r="AF139" s="10">
        <f t="shared" si="25"/>
        <v>10</v>
      </c>
    </row>
    <row r="140" spans="1:32" s="197" customFormat="1" ht="15.75" x14ac:dyDescent="0.25">
      <c r="A140" s="231" t="s">
        <v>1848</v>
      </c>
      <c r="B140" s="232" t="s">
        <v>1849</v>
      </c>
      <c r="C140" s="229">
        <v>14</v>
      </c>
      <c r="D140" s="229">
        <v>12</v>
      </c>
      <c r="E140" s="229">
        <v>10</v>
      </c>
      <c r="F140" s="230">
        <v>14</v>
      </c>
      <c r="G140" s="230">
        <v>12</v>
      </c>
      <c r="H140" s="230">
        <v>10</v>
      </c>
      <c r="I140" s="228">
        <v>18</v>
      </c>
      <c r="J140" s="228">
        <v>15</v>
      </c>
      <c r="K140" s="228">
        <v>11</v>
      </c>
      <c r="L140" s="233">
        <v>16</v>
      </c>
      <c r="M140" s="10">
        <v>13.5</v>
      </c>
      <c r="N140" s="10">
        <v>10.5</v>
      </c>
      <c r="O140" s="233">
        <v>16</v>
      </c>
      <c r="P140" s="10">
        <v>13.5</v>
      </c>
      <c r="Q140" s="10">
        <v>10.5</v>
      </c>
      <c r="R140" s="233">
        <v>16</v>
      </c>
      <c r="S140" s="10">
        <v>13.5</v>
      </c>
      <c r="T140" s="10">
        <v>10.5</v>
      </c>
      <c r="U140" s="27">
        <v>1.0714285714285714</v>
      </c>
      <c r="V140" s="27">
        <v>1</v>
      </c>
      <c r="W140" s="27">
        <v>1.1000000000000001</v>
      </c>
      <c r="X140" s="10">
        <f t="shared" si="23"/>
        <v>15</v>
      </c>
      <c r="Y140" s="10">
        <f t="shared" si="23"/>
        <v>12</v>
      </c>
      <c r="Z140" s="10">
        <f t="shared" si="23"/>
        <v>11</v>
      </c>
      <c r="AA140" s="15">
        <f t="shared" si="24"/>
        <v>6.666666666666667</v>
      </c>
      <c r="AB140" s="15">
        <f t="shared" si="24"/>
        <v>12.5</v>
      </c>
      <c r="AC140" s="15">
        <f t="shared" si="24"/>
        <v>-4.5454545454545459</v>
      </c>
      <c r="AD140" s="10">
        <f t="shared" si="25"/>
        <v>14.285714285714285</v>
      </c>
      <c r="AE140" s="10">
        <f t="shared" si="25"/>
        <v>12.5</v>
      </c>
      <c r="AF140" s="10">
        <f t="shared" si="25"/>
        <v>5</v>
      </c>
    </row>
    <row r="141" spans="1:32" s="197" customFormat="1" ht="15.75" x14ac:dyDescent="0.25">
      <c r="A141" s="231" t="s">
        <v>1850</v>
      </c>
      <c r="B141" s="232" t="s">
        <v>1673</v>
      </c>
      <c r="C141" s="229">
        <v>14</v>
      </c>
      <c r="D141" s="229">
        <v>12</v>
      </c>
      <c r="E141" s="229">
        <v>10</v>
      </c>
      <c r="F141" s="230">
        <v>14</v>
      </c>
      <c r="G141" s="230">
        <v>12</v>
      </c>
      <c r="H141" s="230">
        <v>10</v>
      </c>
      <c r="I141" s="228">
        <v>18</v>
      </c>
      <c r="J141" s="228">
        <v>17</v>
      </c>
      <c r="K141" s="228">
        <v>13</v>
      </c>
      <c r="L141" s="233">
        <v>16</v>
      </c>
      <c r="M141" s="10">
        <v>14.5</v>
      </c>
      <c r="N141" s="10">
        <v>11.5</v>
      </c>
      <c r="O141" s="233">
        <v>16</v>
      </c>
      <c r="P141" s="10">
        <v>14.5</v>
      </c>
      <c r="Q141" s="10">
        <v>11.5</v>
      </c>
      <c r="R141" s="233">
        <v>16</v>
      </c>
      <c r="S141" s="10">
        <v>14.5</v>
      </c>
      <c r="T141" s="10">
        <v>11.5</v>
      </c>
      <c r="U141" s="27">
        <v>1.0714285714285714</v>
      </c>
      <c r="V141" s="27">
        <v>1</v>
      </c>
      <c r="W141" s="27">
        <v>1.1000000000000001</v>
      </c>
      <c r="X141" s="10">
        <f t="shared" si="23"/>
        <v>15</v>
      </c>
      <c r="Y141" s="10">
        <f t="shared" si="23"/>
        <v>12</v>
      </c>
      <c r="Z141" s="10">
        <f t="shared" si="23"/>
        <v>11</v>
      </c>
      <c r="AA141" s="15">
        <f t="shared" si="24"/>
        <v>6.666666666666667</v>
      </c>
      <c r="AB141" s="15">
        <f t="shared" si="24"/>
        <v>20.833333333333336</v>
      </c>
      <c r="AC141" s="15">
        <f t="shared" si="24"/>
        <v>4.5454545454545459</v>
      </c>
      <c r="AD141" s="10">
        <f t="shared" si="25"/>
        <v>14.285714285714285</v>
      </c>
      <c r="AE141" s="10">
        <f t="shared" si="25"/>
        <v>20.833333333333336</v>
      </c>
      <c r="AF141" s="10">
        <f t="shared" si="25"/>
        <v>15</v>
      </c>
    </row>
    <row r="142" spans="1:32" s="197" customFormat="1" ht="15.75" x14ac:dyDescent="0.25">
      <c r="A142" s="231" t="s">
        <v>1851</v>
      </c>
      <c r="B142" s="232" t="s">
        <v>1852</v>
      </c>
      <c r="C142" s="229">
        <v>14</v>
      </c>
      <c r="D142" s="229">
        <v>12</v>
      </c>
      <c r="E142" s="229">
        <v>10</v>
      </c>
      <c r="F142" s="230">
        <v>14</v>
      </c>
      <c r="G142" s="230">
        <v>12</v>
      </c>
      <c r="H142" s="230">
        <v>10</v>
      </c>
      <c r="I142" s="228">
        <v>18</v>
      </c>
      <c r="J142" s="228">
        <v>16</v>
      </c>
      <c r="K142" s="228">
        <v>12</v>
      </c>
      <c r="L142" s="233">
        <v>16</v>
      </c>
      <c r="M142" s="10">
        <v>14</v>
      </c>
      <c r="N142" s="10">
        <v>11</v>
      </c>
      <c r="O142" s="233">
        <v>16</v>
      </c>
      <c r="P142" s="10">
        <v>14</v>
      </c>
      <c r="Q142" s="10">
        <v>11</v>
      </c>
      <c r="R142" s="233">
        <v>16</v>
      </c>
      <c r="S142" s="10">
        <v>14</v>
      </c>
      <c r="T142" s="10">
        <v>11</v>
      </c>
      <c r="U142" s="27">
        <v>1.0714285714285714</v>
      </c>
      <c r="V142" s="27">
        <v>1</v>
      </c>
      <c r="W142" s="27">
        <v>1.1000000000000001</v>
      </c>
      <c r="X142" s="10">
        <f t="shared" si="23"/>
        <v>15</v>
      </c>
      <c r="Y142" s="10">
        <f t="shared" si="23"/>
        <v>12</v>
      </c>
      <c r="Z142" s="10">
        <f t="shared" si="23"/>
        <v>11</v>
      </c>
      <c r="AA142" s="15">
        <f t="shared" si="24"/>
        <v>6.666666666666667</v>
      </c>
      <c r="AB142" s="15">
        <f t="shared" si="24"/>
        <v>16.666666666666664</v>
      </c>
      <c r="AC142" s="15">
        <f t="shared" si="24"/>
        <v>0</v>
      </c>
      <c r="AD142" s="10">
        <f t="shared" si="25"/>
        <v>14.285714285714285</v>
      </c>
      <c r="AE142" s="10">
        <f t="shared" si="25"/>
        <v>16.666666666666664</v>
      </c>
      <c r="AF142" s="10">
        <f t="shared" si="25"/>
        <v>10</v>
      </c>
    </row>
    <row r="143" spans="1:32" s="197" customFormat="1" ht="15.75" x14ac:dyDescent="0.25">
      <c r="A143" s="231" t="s">
        <v>1853</v>
      </c>
      <c r="B143" s="232" t="s">
        <v>1471</v>
      </c>
      <c r="C143" s="229">
        <v>14</v>
      </c>
      <c r="D143" s="229">
        <v>12</v>
      </c>
      <c r="E143" s="229">
        <v>10</v>
      </c>
      <c r="F143" s="230">
        <v>14</v>
      </c>
      <c r="G143" s="230">
        <v>12</v>
      </c>
      <c r="H143" s="230">
        <v>10</v>
      </c>
      <c r="I143" s="228">
        <v>16</v>
      </c>
      <c r="J143" s="228">
        <v>14</v>
      </c>
      <c r="K143" s="228">
        <v>13</v>
      </c>
      <c r="L143" s="233">
        <v>15</v>
      </c>
      <c r="M143" s="10">
        <v>13</v>
      </c>
      <c r="N143" s="10">
        <v>11.5</v>
      </c>
      <c r="O143" s="233">
        <v>15</v>
      </c>
      <c r="P143" s="10">
        <v>13</v>
      </c>
      <c r="Q143" s="10">
        <v>11.5</v>
      </c>
      <c r="R143" s="233">
        <v>15</v>
      </c>
      <c r="S143" s="10">
        <v>13</v>
      </c>
      <c r="T143" s="10">
        <v>11.5</v>
      </c>
      <c r="U143" s="27">
        <v>1.0714285714285714</v>
      </c>
      <c r="V143" s="27">
        <v>1</v>
      </c>
      <c r="W143" s="27">
        <v>1.1000000000000001</v>
      </c>
      <c r="X143" s="10">
        <f t="shared" si="23"/>
        <v>15</v>
      </c>
      <c r="Y143" s="10">
        <f t="shared" si="23"/>
        <v>12</v>
      </c>
      <c r="Z143" s="10">
        <f t="shared" si="23"/>
        <v>11</v>
      </c>
      <c r="AA143" s="15">
        <f t="shared" si="24"/>
        <v>0</v>
      </c>
      <c r="AB143" s="15">
        <f t="shared" si="24"/>
        <v>8.3333333333333321</v>
      </c>
      <c r="AC143" s="15">
        <f t="shared" si="24"/>
        <v>4.5454545454545459</v>
      </c>
      <c r="AD143" s="10">
        <f t="shared" si="25"/>
        <v>7.1428571428571423</v>
      </c>
      <c r="AE143" s="10">
        <f t="shared" si="25"/>
        <v>8.3333333333333321</v>
      </c>
      <c r="AF143" s="10">
        <f t="shared" si="25"/>
        <v>15</v>
      </c>
    </row>
    <row r="144" spans="1:32" s="197" customFormat="1" ht="15.75" x14ac:dyDescent="0.25">
      <c r="A144" s="231" t="s">
        <v>1854</v>
      </c>
      <c r="B144" s="232" t="s">
        <v>1855</v>
      </c>
      <c r="C144" s="229">
        <v>12</v>
      </c>
      <c r="D144" s="229">
        <v>11</v>
      </c>
      <c r="E144" s="229">
        <v>10</v>
      </c>
      <c r="F144" s="230">
        <v>12</v>
      </c>
      <c r="G144" s="230">
        <v>11</v>
      </c>
      <c r="H144" s="230">
        <v>10</v>
      </c>
      <c r="I144" s="32">
        <v>15</v>
      </c>
      <c r="J144" s="32">
        <v>13</v>
      </c>
      <c r="K144" s="32">
        <v>11</v>
      </c>
      <c r="L144" s="233">
        <v>13.5</v>
      </c>
      <c r="M144" s="10">
        <v>12</v>
      </c>
      <c r="N144" s="10">
        <v>10.5</v>
      </c>
      <c r="O144" s="233">
        <v>13.5</v>
      </c>
      <c r="P144" s="10">
        <v>12</v>
      </c>
      <c r="Q144" s="10">
        <v>10.5</v>
      </c>
      <c r="R144" s="233">
        <v>13.5</v>
      </c>
      <c r="S144" s="10">
        <v>12</v>
      </c>
      <c r="T144" s="10">
        <v>10.5</v>
      </c>
      <c r="U144" s="27">
        <v>1.25</v>
      </c>
      <c r="V144" s="27">
        <v>1.2727272727272727</v>
      </c>
      <c r="W144" s="27">
        <v>1.2</v>
      </c>
      <c r="X144" s="10">
        <f t="shared" si="23"/>
        <v>15</v>
      </c>
      <c r="Y144" s="10">
        <f t="shared" si="23"/>
        <v>14</v>
      </c>
      <c r="Z144" s="10">
        <f t="shared" si="23"/>
        <v>12</v>
      </c>
      <c r="AA144" s="15">
        <f t="shared" si="24"/>
        <v>-10</v>
      </c>
      <c r="AB144" s="15">
        <f t="shared" si="24"/>
        <v>-14.285714285714285</v>
      </c>
      <c r="AC144" s="15">
        <f t="shared" si="24"/>
        <v>-12.5</v>
      </c>
      <c r="AD144" s="10">
        <f t="shared" si="25"/>
        <v>12.5</v>
      </c>
      <c r="AE144" s="10">
        <f t="shared" si="25"/>
        <v>9.0909090909090917</v>
      </c>
      <c r="AF144" s="10">
        <f t="shared" si="25"/>
        <v>5</v>
      </c>
    </row>
    <row r="145" spans="1:32" s="197" customFormat="1" ht="15.75" x14ac:dyDescent="0.25">
      <c r="A145" s="231" t="s">
        <v>1856</v>
      </c>
      <c r="B145" s="232" t="s">
        <v>1857</v>
      </c>
      <c r="C145" s="229">
        <v>12</v>
      </c>
      <c r="D145" s="229">
        <v>11</v>
      </c>
      <c r="E145" s="229">
        <v>10</v>
      </c>
      <c r="F145" s="230">
        <v>12</v>
      </c>
      <c r="G145" s="230">
        <v>11</v>
      </c>
      <c r="H145" s="230">
        <v>10</v>
      </c>
      <c r="I145" s="228">
        <v>15</v>
      </c>
      <c r="J145" s="228">
        <v>13</v>
      </c>
      <c r="K145" s="228">
        <v>12</v>
      </c>
      <c r="L145" s="233">
        <v>13.5</v>
      </c>
      <c r="M145" s="10">
        <v>12</v>
      </c>
      <c r="N145" s="10">
        <v>11</v>
      </c>
      <c r="O145" s="233">
        <v>13.5</v>
      </c>
      <c r="P145" s="10">
        <v>12</v>
      </c>
      <c r="Q145" s="10">
        <v>11</v>
      </c>
      <c r="R145" s="233">
        <v>13.5</v>
      </c>
      <c r="S145" s="10">
        <v>12</v>
      </c>
      <c r="T145" s="10">
        <v>11</v>
      </c>
      <c r="U145" s="27">
        <v>1.25</v>
      </c>
      <c r="V145" s="27">
        <v>1.0909090909090908</v>
      </c>
      <c r="W145" s="27">
        <v>1</v>
      </c>
      <c r="X145" s="10">
        <f t="shared" si="23"/>
        <v>15</v>
      </c>
      <c r="Y145" s="10">
        <f t="shared" si="23"/>
        <v>12</v>
      </c>
      <c r="Z145" s="10">
        <f t="shared" si="23"/>
        <v>10</v>
      </c>
      <c r="AA145" s="15">
        <f t="shared" si="24"/>
        <v>-10</v>
      </c>
      <c r="AB145" s="15">
        <f t="shared" si="24"/>
        <v>0</v>
      </c>
      <c r="AC145" s="15">
        <f t="shared" si="24"/>
        <v>10</v>
      </c>
      <c r="AD145" s="10">
        <f t="shared" si="25"/>
        <v>12.5</v>
      </c>
      <c r="AE145" s="10">
        <f t="shared" si="25"/>
        <v>9.0909090909090917</v>
      </c>
      <c r="AF145" s="10">
        <f t="shared" si="25"/>
        <v>10</v>
      </c>
    </row>
    <row r="146" spans="1:32" s="197" customFormat="1" ht="15.75" x14ac:dyDescent="0.25">
      <c r="A146" s="231" t="s">
        <v>1858</v>
      </c>
      <c r="B146" s="232" t="s">
        <v>1859</v>
      </c>
      <c r="C146" s="229">
        <v>12</v>
      </c>
      <c r="D146" s="229">
        <v>11</v>
      </c>
      <c r="E146" s="229">
        <v>10</v>
      </c>
      <c r="F146" s="230">
        <v>12</v>
      </c>
      <c r="G146" s="230">
        <v>11</v>
      </c>
      <c r="H146" s="230">
        <v>10</v>
      </c>
      <c r="I146" s="228">
        <v>20</v>
      </c>
      <c r="J146" s="228">
        <v>16</v>
      </c>
      <c r="K146" s="228">
        <v>14</v>
      </c>
      <c r="L146" s="233">
        <v>16</v>
      </c>
      <c r="M146" s="10">
        <v>13.5</v>
      </c>
      <c r="N146" s="10">
        <v>12</v>
      </c>
      <c r="O146" s="233">
        <v>16</v>
      </c>
      <c r="P146" s="10">
        <v>13.5</v>
      </c>
      <c r="Q146" s="10">
        <v>12</v>
      </c>
      <c r="R146" s="233">
        <v>16</v>
      </c>
      <c r="S146" s="10">
        <v>13.5</v>
      </c>
      <c r="T146" s="10">
        <v>12</v>
      </c>
      <c r="U146" s="27">
        <v>1.0833333333333333</v>
      </c>
      <c r="V146" s="27">
        <v>1</v>
      </c>
      <c r="W146" s="27">
        <v>1</v>
      </c>
      <c r="X146" s="10">
        <f t="shared" si="23"/>
        <v>13</v>
      </c>
      <c r="Y146" s="10">
        <f t="shared" si="23"/>
        <v>11</v>
      </c>
      <c r="Z146" s="10">
        <f t="shared" si="23"/>
        <v>10</v>
      </c>
      <c r="AA146" s="15">
        <f t="shared" si="24"/>
        <v>23.076923076923077</v>
      </c>
      <c r="AB146" s="15">
        <f t="shared" si="24"/>
        <v>22.727272727272727</v>
      </c>
      <c r="AC146" s="15">
        <f t="shared" si="24"/>
        <v>20</v>
      </c>
      <c r="AD146" s="10">
        <f t="shared" si="25"/>
        <v>33.333333333333329</v>
      </c>
      <c r="AE146" s="10">
        <f t="shared" si="25"/>
        <v>22.727272727272727</v>
      </c>
      <c r="AF146" s="10">
        <f t="shared" si="25"/>
        <v>20</v>
      </c>
    </row>
    <row r="147" spans="1:32" s="197" customFormat="1" ht="15.75" x14ac:dyDescent="0.25">
      <c r="A147" s="231" t="s">
        <v>1860</v>
      </c>
      <c r="B147" s="232" t="s">
        <v>1713</v>
      </c>
      <c r="C147" s="229">
        <v>12</v>
      </c>
      <c r="D147" s="229">
        <v>11</v>
      </c>
      <c r="E147" s="229">
        <v>10</v>
      </c>
      <c r="F147" s="230">
        <v>12</v>
      </c>
      <c r="G147" s="230">
        <v>11</v>
      </c>
      <c r="H147" s="230">
        <v>10</v>
      </c>
      <c r="I147" s="228">
        <v>14</v>
      </c>
      <c r="J147" s="228">
        <v>13</v>
      </c>
      <c r="K147" s="228">
        <v>11</v>
      </c>
      <c r="L147" s="233">
        <v>13</v>
      </c>
      <c r="M147" s="10">
        <v>12</v>
      </c>
      <c r="N147" s="10">
        <v>10.5</v>
      </c>
      <c r="O147" s="233">
        <v>13</v>
      </c>
      <c r="P147" s="10">
        <v>12</v>
      </c>
      <c r="Q147" s="10">
        <v>10.5</v>
      </c>
      <c r="R147" s="233">
        <v>13</v>
      </c>
      <c r="S147" s="10">
        <v>12</v>
      </c>
      <c r="T147" s="10">
        <v>10.5</v>
      </c>
      <c r="U147" s="27">
        <v>1.0833333333333333</v>
      </c>
      <c r="V147" s="27">
        <v>1</v>
      </c>
      <c r="W147" s="27">
        <v>1</v>
      </c>
      <c r="X147" s="10">
        <f t="shared" si="23"/>
        <v>13</v>
      </c>
      <c r="Y147" s="10">
        <f t="shared" si="23"/>
        <v>11</v>
      </c>
      <c r="Z147" s="10">
        <f t="shared" si="23"/>
        <v>10</v>
      </c>
      <c r="AA147" s="15">
        <f t="shared" si="24"/>
        <v>0</v>
      </c>
      <c r="AB147" s="15">
        <f t="shared" si="24"/>
        <v>9.0909090909090917</v>
      </c>
      <c r="AC147" s="15">
        <f t="shared" si="24"/>
        <v>5</v>
      </c>
      <c r="AD147" s="10">
        <f t="shared" si="25"/>
        <v>8.3333333333333321</v>
      </c>
      <c r="AE147" s="10">
        <f t="shared" si="25"/>
        <v>9.0909090909090917</v>
      </c>
      <c r="AF147" s="10">
        <f t="shared" si="25"/>
        <v>5</v>
      </c>
    </row>
    <row r="148" spans="1:32" s="197" customFormat="1" ht="15.75" x14ac:dyDescent="0.25">
      <c r="A148" s="198" t="s">
        <v>1672</v>
      </c>
      <c r="B148" s="199" t="s">
        <v>883</v>
      </c>
      <c r="C148" s="229"/>
      <c r="D148" s="229"/>
      <c r="E148" s="229"/>
      <c r="F148" s="230"/>
      <c r="G148" s="230"/>
      <c r="H148" s="230"/>
      <c r="I148" s="228"/>
      <c r="J148" s="228"/>
      <c r="K148" s="228"/>
      <c r="L148" s="233"/>
      <c r="M148" s="10"/>
      <c r="N148" s="10"/>
      <c r="O148" s="233"/>
      <c r="P148" s="10"/>
      <c r="Q148" s="10"/>
      <c r="R148" s="233"/>
      <c r="S148" s="10"/>
      <c r="T148" s="10"/>
      <c r="U148" s="2"/>
      <c r="V148" s="2"/>
      <c r="W148" s="2"/>
      <c r="X148" s="10"/>
      <c r="Y148" s="10"/>
      <c r="Z148" s="10"/>
      <c r="AA148" s="15"/>
      <c r="AB148" s="15"/>
      <c r="AC148" s="15"/>
      <c r="AD148" s="10"/>
      <c r="AE148" s="10"/>
      <c r="AF148" s="10"/>
    </row>
    <row r="149" spans="1:32" s="197" customFormat="1" ht="15.75" x14ac:dyDescent="0.25">
      <c r="A149" s="231" t="s">
        <v>1844</v>
      </c>
      <c r="B149" s="232" t="s">
        <v>1845</v>
      </c>
      <c r="C149" s="229">
        <v>9</v>
      </c>
      <c r="D149" s="229"/>
      <c r="E149" s="229"/>
      <c r="F149" s="230">
        <v>9</v>
      </c>
      <c r="G149" s="230"/>
      <c r="H149" s="230"/>
      <c r="I149" s="228">
        <v>9</v>
      </c>
      <c r="J149" s="228"/>
      <c r="K149" s="228"/>
      <c r="L149" s="233">
        <v>9</v>
      </c>
      <c r="M149" s="10"/>
      <c r="N149" s="10"/>
      <c r="O149" s="233">
        <v>9</v>
      </c>
      <c r="P149" s="10"/>
      <c r="Q149" s="10"/>
      <c r="R149" s="233">
        <v>9</v>
      </c>
      <c r="S149" s="10"/>
      <c r="T149" s="10"/>
      <c r="U149" s="24">
        <v>1</v>
      </c>
      <c r="V149" s="2"/>
      <c r="W149" s="2"/>
      <c r="X149" s="233">
        <v>9</v>
      </c>
      <c r="Y149" s="10"/>
      <c r="Z149" s="10"/>
      <c r="AA149" s="15">
        <f t="shared" ref="AA149:AA158" si="26">(L149-X149)/X149*100</f>
        <v>0</v>
      </c>
      <c r="AB149" s="15"/>
      <c r="AC149" s="15"/>
      <c r="AD149" s="10">
        <f t="shared" ref="AD149:AD158" si="27">(L149-C149)/C149*100</f>
        <v>0</v>
      </c>
      <c r="AE149" s="10"/>
      <c r="AF149" s="10"/>
    </row>
    <row r="150" spans="1:32" s="197" customFormat="1" ht="15.75" x14ac:dyDescent="0.25">
      <c r="A150" s="231" t="s">
        <v>1846</v>
      </c>
      <c r="B150" s="232" t="s">
        <v>1847</v>
      </c>
      <c r="C150" s="229">
        <v>9</v>
      </c>
      <c r="D150" s="229"/>
      <c r="E150" s="229"/>
      <c r="F150" s="230">
        <v>9</v>
      </c>
      <c r="G150" s="230"/>
      <c r="H150" s="230"/>
      <c r="I150" s="228">
        <v>9</v>
      </c>
      <c r="J150" s="228"/>
      <c r="K150" s="228"/>
      <c r="L150" s="233">
        <v>9</v>
      </c>
      <c r="M150" s="10"/>
      <c r="N150" s="10"/>
      <c r="O150" s="233">
        <v>9</v>
      </c>
      <c r="P150" s="10"/>
      <c r="Q150" s="10"/>
      <c r="R150" s="233">
        <v>9</v>
      </c>
      <c r="S150" s="10"/>
      <c r="T150" s="10"/>
      <c r="U150" s="24">
        <v>1</v>
      </c>
      <c r="V150" s="2"/>
      <c r="W150" s="2"/>
      <c r="X150" s="233">
        <v>9</v>
      </c>
      <c r="Y150" s="10"/>
      <c r="Z150" s="10"/>
      <c r="AA150" s="15">
        <f t="shared" si="26"/>
        <v>0</v>
      </c>
      <c r="AB150" s="15"/>
      <c r="AC150" s="15"/>
      <c r="AD150" s="10">
        <f t="shared" si="27"/>
        <v>0</v>
      </c>
      <c r="AE150" s="10"/>
      <c r="AF150" s="10"/>
    </row>
    <row r="151" spans="1:32" s="197" customFormat="1" ht="15.75" x14ac:dyDescent="0.25">
      <c r="A151" s="231" t="s">
        <v>1848</v>
      </c>
      <c r="B151" s="232" t="s">
        <v>1849</v>
      </c>
      <c r="C151" s="229">
        <v>9</v>
      </c>
      <c r="D151" s="229"/>
      <c r="E151" s="229"/>
      <c r="F151" s="230">
        <v>9</v>
      </c>
      <c r="G151" s="230"/>
      <c r="H151" s="230"/>
      <c r="I151" s="228">
        <v>9</v>
      </c>
      <c r="J151" s="228"/>
      <c r="K151" s="228"/>
      <c r="L151" s="233">
        <v>9</v>
      </c>
      <c r="M151" s="10"/>
      <c r="N151" s="10"/>
      <c r="O151" s="233">
        <v>9</v>
      </c>
      <c r="P151" s="10"/>
      <c r="Q151" s="10"/>
      <c r="R151" s="233">
        <v>9</v>
      </c>
      <c r="S151" s="10"/>
      <c r="T151" s="10"/>
      <c r="U151" s="24">
        <v>1</v>
      </c>
      <c r="V151" s="2"/>
      <c r="W151" s="2"/>
      <c r="X151" s="233">
        <v>9</v>
      </c>
      <c r="Y151" s="10"/>
      <c r="Z151" s="10"/>
      <c r="AA151" s="15">
        <f t="shared" si="26"/>
        <v>0</v>
      </c>
      <c r="AB151" s="15"/>
      <c r="AC151" s="15"/>
      <c r="AD151" s="10">
        <f t="shared" si="27"/>
        <v>0</v>
      </c>
      <c r="AE151" s="10"/>
      <c r="AF151" s="10"/>
    </row>
    <row r="152" spans="1:32" s="197" customFormat="1" ht="15.75" x14ac:dyDescent="0.25">
      <c r="A152" s="231" t="s">
        <v>1850</v>
      </c>
      <c r="B152" s="232" t="s">
        <v>1673</v>
      </c>
      <c r="C152" s="229">
        <v>9</v>
      </c>
      <c r="D152" s="229"/>
      <c r="E152" s="229"/>
      <c r="F152" s="230">
        <v>9</v>
      </c>
      <c r="G152" s="230"/>
      <c r="H152" s="230"/>
      <c r="I152" s="228">
        <v>9</v>
      </c>
      <c r="J152" s="228"/>
      <c r="K152" s="228"/>
      <c r="L152" s="233">
        <v>9</v>
      </c>
      <c r="M152" s="10"/>
      <c r="N152" s="10"/>
      <c r="O152" s="233">
        <v>9</v>
      </c>
      <c r="P152" s="10"/>
      <c r="Q152" s="10"/>
      <c r="R152" s="233">
        <v>9</v>
      </c>
      <c r="S152" s="10"/>
      <c r="T152" s="10"/>
      <c r="U152" s="24">
        <v>1</v>
      </c>
      <c r="V152" s="2"/>
      <c r="W152" s="2"/>
      <c r="X152" s="233">
        <v>9</v>
      </c>
      <c r="Y152" s="10"/>
      <c r="Z152" s="10"/>
      <c r="AA152" s="15">
        <f t="shared" si="26"/>
        <v>0</v>
      </c>
      <c r="AB152" s="15"/>
      <c r="AC152" s="15"/>
      <c r="AD152" s="10">
        <f t="shared" si="27"/>
        <v>0</v>
      </c>
      <c r="AE152" s="10"/>
      <c r="AF152" s="10"/>
    </row>
    <row r="153" spans="1:32" s="197" customFormat="1" ht="15.75" x14ac:dyDescent="0.25">
      <c r="A153" s="231" t="s">
        <v>1851</v>
      </c>
      <c r="B153" s="232" t="s">
        <v>1852</v>
      </c>
      <c r="C153" s="229">
        <v>9</v>
      </c>
      <c r="D153" s="229"/>
      <c r="E153" s="229"/>
      <c r="F153" s="230">
        <v>9</v>
      </c>
      <c r="G153" s="230"/>
      <c r="H153" s="230"/>
      <c r="I153" s="228">
        <v>9</v>
      </c>
      <c r="J153" s="228"/>
      <c r="K153" s="228"/>
      <c r="L153" s="233">
        <v>9</v>
      </c>
      <c r="M153" s="10"/>
      <c r="N153" s="10"/>
      <c r="O153" s="233">
        <v>9</v>
      </c>
      <c r="P153" s="10"/>
      <c r="Q153" s="10"/>
      <c r="R153" s="233">
        <v>9</v>
      </c>
      <c r="S153" s="10"/>
      <c r="T153" s="10"/>
      <c r="U153" s="24">
        <v>1</v>
      </c>
      <c r="V153" s="2"/>
      <c r="W153" s="2"/>
      <c r="X153" s="233">
        <v>9</v>
      </c>
      <c r="Y153" s="10"/>
      <c r="Z153" s="10"/>
      <c r="AA153" s="15">
        <f t="shared" si="26"/>
        <v>0</v>
      </c>
      <c r="AB153" s="15"/>
      <c r="AC153" s="15"/>
      <c r="AD153" s="10">
        <f t="shared" si="27"/>
        <v>0</v>
      </c>
      <c r="AE153" s="10"/>
      <c r="AF153" s="10"/>
    </row>
    <row r="154" spans="1:32" s="197" customFormat="1" ht="15.75" x14ac:dyDescent="0.25">
      <c r="A154" s="231" t="s">
        <v>1853</v>
      </c>
      <c r="B154" s="232" t="s">
        <v>1471</v>
      </c>
      <c r="C154" s="229">
        <v>9</v>
      </c>
      <c r="D154" s="229"/>
      <c r="E154" s="229"/>
      <c r="F154" s="230">
        <v>9</v>
      </c>
      <c r="G154" s="230"/>
      <c r="H154" s="230"/>
      <c r="I154" s="228">
        <v>9</v>
      </c>
      <c r="J154" s="228"/>
      <c r="K154" s="228"/>
      <c r="L154" s="233">
        <v>9</v>
      </c>
      <c r="M154" s="10"/>
      <c r="N154" s="10"/>
      <c r="O154" s="233">
        <v>9</v>
      </c>
      <c r="P154" s="10"/>
      <c r="Q154" s="10"/>
      <c r="R154" s="233">
        <v>9</v>
      </c>
      <c r="S154" s="10"/>
      <c r="T154" s="10"/>
      <c r="U154" s="24">
        <v>1</v>
      </c>
      <c r="V154" s="2"/>
      <c r="W154" s="2"/>
      <c r="X154" s="233">
        <v>9</v>
      </c>
      <c r="Y154" s="10"/>
      <c r="Z154" s="10"/>
      <c r="AA154" s="15">
        <f t="shared" si="26"/>
        <v>0</v>
      </c>
      <c r="AB154" s="15"/>
      <c r="AC154" s="15"/>
      <c r="AD154" s="10">
        <f t="shared" si="27"/>
        <v>0</v>
      </c>
      <c r="AE154" s="10"/>
      <c r="AF154" s="10"/>
    </row>
    <row r="155" spans="1:32" s="197" customFormat="1" ht="15.75" x14ac:dyDescent="0.25">
      <c r="A155" s="231" t="s">
        <v>1854</v>
      </c>
      <c r="B155" s="232" t="s">
        <v>1855</v>
      </c>
      <c r="C155" s="229">
        <v>9</v>
      </c>
      <c r="D155" s="229"/>
      <c r="E155" s="229"/>
      <c r="F155" s="230">
        <v>9</v>
      </c>
      <c r="G155" s="230"/>
      <c r="H155" s="230"/>
      <c r="I155" s="228">
        <v>9</v>
      </c>
      <c r="J155" s="228"/>
      <c r="K155" s="228"/>
      <c r="L155" s="233">
        <v>9</v>
      </c>
      <c r="M155" s="10"/>
      <c r="N155" s="10"/>
      <c r="O155" s="233">
        <v>9</v>
      </c>
      <c r="P155" s="10"/>
      <c r="Q155" s="10"/>
      <c r="R155" s="233">
        <v>9</v>
      </c>
      <c r="S155" s="10"/>
      <c r="T155" s="10"/>
      <c r="U155" s="24">
        <v>1</v>
      </c>
      <c r="V155" s="2"/>
      <c r="W155" s="2"/>
      <c r="X155" s="233">
        <v>9</v>
      </c>
      <c r="Y155" s="10"/>
      <c r="Z155" s="10"/>
      <c r="AA155" s="15">
        <f t="shared" si="26"/>
        <v>0</v>
      </c>
      <c r="AB155" s="15"/>
      <c r="AC155" s="15"/>
      <c r="AD155" s="10">
        <f t="shared" si="27"/>
        <v>0</v>
      </c>
      <c r="AE155" s="10"/>
      <c r="AF155" s="10"/>
    </row>
    <row r="156" spans="1:32" s="197" customFormat="1" ht="15.75" x14ac:dyDescent="0.25">
      <c r="A156" s="231" t="s">
        <v>1856</v>
      </c>
      <c r="B156" s="232" t="s">
        <v>1857</v>
      </c>
      <c r="C156" s="229">
        <v>9</v>
      </c>
      <c r="D156" s="229"/>
      <c r="E156" s="229"/>
      <c r="F156" s="230">
        <v>9</v>
      </c>
      <c r="G156" s="230"/>
      <c r="H156" s="230"/>
      <c r="I156" s="228">
        <v>9</v>
      </c>
      <c r="J156" s="228"/>
      <c r="K156" s="228"/>
      <c r="L156" s="233">
        <v>9</v>
      </c>
      <c r="M156" s="10"/>
      <c r="N156" s="10"/>
      <c r="O156" s="233">
        <v>9</v>
      </c>
      <c r="P156" s="10"/>
      <c r="Q156" s="10"/>
      <c r="R156" s="233">
        <v>9</v>
      </c>
      <c r="S156" s="10"/>
      <c r="T156" s="10"/>
      <c r="U156" s="24">
        <v>1</v>
      </c>
      <c r="V156" s="2"/>
      <c r="W156" s="2"/>
      <c r="X156" s="233">
        <v>9</v>
      </c>
      <c r="Y156" s="10"/>
      <c r="Z156" s="10"/>
      <c r="AA156" s="15">
        <f t="shared" si="26"/>
        <v>0</v>
      </c>
      <c r="AB156" s="15"/>
      <c r="AC156" s="15"/>
      <c r="AD156" s="10">
        <f t="shared" si="27"/>
        <v>0</v>
      </c>
      <c r="AE156" s="10"/>
      <c r="AF156" s="10"/>
    </row>
    <row r="157" spans="1:32" s="197" customFormat="1" ht="15.75" x14ac:dyDescent="0.25">
      <c r="A157" s="231" t="s">
        <v>1858</v>
      </c>
      <c r="B157" s="232" t="s">
        <v>1859</v>
      </c>
      <c r="C157" s="229">
        <v>9</v>
      </c>
      <c r="D157" s="229"/>
      <c r="E157" s="229"/>
      <c r="F157" s="230">
        <v>9</v>
      </c>
      <c r="G157" s="230"/>
      <c r="H157" s="230"/>
      <c r="I157" s="228">
        <v>9</v>
      </c>
      <c r="J157" s="228"/>
      <c r="K157" s="228"/>
      <c r="L157" s="233">
        <v>9</v>
      </c>
      <c r="M157" s="10"/>
      <c r="N157" s="10"/>
      <c r="O157" s="233">
        <v>9</v>
      </c>
      <c r="P157" s="10"/>
      <c r="Q157" s="10"/>
      <c r="R157" s="233">
        <v>9</v>
      </c>
      <c r="S157" s="10"/>
      <c r="T157" s="10"/>
      <c r="U157" s="24">
        <v>1</v>
      </c>
      <c r="V157" s="2"/>
      <c r="W157" s="2"/>
      <c r="X157" s="233">
        <v>9</v>
      </c>
      <c r="Y157" s="10"/>
      <c r="Z157" s="10"/>
      <c r="AA157" s="15">
        <f t="shared" si="26"/>
        <v>0</v>
      </c>
      <c r="AB157" s="15"/>
      <c r="AC157" s="15"/>
      <c r="AD157" s="10">
        <f t="shared" si="27"/>
        <v>0</v>
      </c>
      <c r="AE157" s="10"/>
      <c r="AF157" s="10"/>
    </row>
    <row r="158" spans="1:32" s="197" customFormat="1" ht="15.75" x14ac:dyDescent="0.25">
      <c r="A158" s="231" t="s">
        <v>1860</v>
      </c>
      <c r="B158" s="232" t="s">
        <v>1713</v>
      </c>
      <c r="C158" s="229">
        <v>9</v>
      </c>
      <c r="D158" s="229"/>
      <c r="E158" s="229"/>
      <c r="F158" s="230">
        <v>9</v>
      </c>
      <c r="G158" s="230"/>
      <c r="H158" s="230"/>
      <c r="I158" s="228">
        <v>9</v>
      </c>
      <c r="J158" s="228"/>
      <c r="K158" s="228"/>
      <c r="L158" s="233">
        <v>9</v>
      </c>
      <c r="M158" s="10"/>
      <c r="N158" s="10"/>
      <c r="O158" s="233">
        <v>9</v>
      </c>
      <c r="P158" s="10"/>
      <c r="Q158" s="10"/>
      <c r="R158" s="233">
        <v>9</v>
      </c>
      <c r="S158" s="10"/>
      <c r="T158" s="10"/>
      <c r="U158" s="24">
        <v>1</v>
      </c>
      <c r="V158" s="2"/>
      <c r="W158" s="2"/>
      <c r="X158" s="233">
        <v>9</v>
      </c>
      <c r="Y158" s="10"/>
      <c r="Z158" s="10"/>
      <c r="AA158" s="15">
        <f t="shared" si="26"/>
        <v>0</v>
      </c>
      <c r="AB158" s="15"/>
      <c r="AC158" s="15"/>
      <c r="AD158" s="10">
        <f t="shared" si="27"/>
        <v>0</v>
      </c>
      <c r="AE158" s="10"/>
      <c r="AF158" s="10"/>
    </row>
    <row r="159" spans="1:32" s="197" customFormat="1" ht="15.75" x14ac:dyDescent="0.25">
      <c r="A159" s="237" t="s">
        <v>1862</v>
      </c>
      <c r="B159" s="238" t="s">
        <v>1863</v>
      </c>
      <c r="C159" s="239"/>
      <c r="D159" s="239"/>
      <c r="E159" s="239"/>
      <c r="F159" s="240"/>
      <c r="G159" s="240"/>
      <c r="H159" s="240"/>
      <c r="I159" s="228"/>
      <c r="J159" s="228"/>
      <c r="K159" s="228"/>
      <c r="L159" s="233"/>
      <c r="M159" s="10"/>
      <c r="N159" s="10"/>
      <c r="O159" s="10"/>
      <c r="P159" s="10"/>
      <c r="Q159" s="10"/>
      <c r="R159" s="10"/>
      <c r="S159" s="10"/>
      <c r="T159" s="10"/>
      <c r="U159" s="2"/>
      <c r="V159" s="2"/>
      <c r="W159" s="2"/>
      <c r="X159" s="10"/>
      <c r="Y159" s="10"/>
      <c r="Z159" s="10"/>
      <c r="AA159" s="15"/>
      <c r="AB159" s="15"/>
      <c r="AC159" s="15"/>
      <c r="AD159" s="10"/>
      <c r="AE159" s="10"/>
      <c r="AF159" s="10"/>
    </row>
    <row r="160" spans="1:32" s="197" customFormat="1" ht="15.75" x14ac:dyDescent="0.25">
      <c r="A160" s="241" t="s">
        <v>735</v>
      </c>
      <c r="B160" s="242" t="s">
        <v>869</v>
      </c>
      <c r="C160" s="243"/>
      <c r="D160" s="243"/>
      <c r="E160" s="243"/>
      <c r="F160" s="244"/>
      <c r="G160" s="244"/>
      <c r="H160" s="244"/>
      <c r="I160" s="244"/>
      <c r="J160" s="245"/>
      <c r="K160" s="245"/>
      <c r="L160" s="233"/>
      <c r="M160" s="10"/>
      <c r="N160" s="10"/>
      <c r="O160" s="10"/>
      <c r="P160" s="10"/>
      <c r="Q160" s="10"/>
      <c r="R160" s="10"/>
      <c r="S160" s="10"/>
      <c r="T160" s="10"/>
      <c r="U160" s="2"/>
      <c r="V160" s="2"/>
      <c r="W160" s="2"/>
      <c r="X160" s="10"/>
      <c r="Y160" s="10"/>
      <c r="Z160" s="10"/>
      <c r="AA160" s="15"/>
      <c r="AB160" s="15"/>
      <c r="AC160" s="15"/>
      <c r="AD160" s="10"/>
      <c r="AE160" s="10"/>
      <c r="AF160" s="10"/>
    </row>
    <row r="161" spans="1:32" s="197" customFormat="1" ht="15.75" x14ac:dyDescent="0.25">
      <c r="A161" s="246">
        <v>1</v>
      </c>
      <c r="B161" s="247" t="s">
        <v>1864</v>
      </c>
      <c r="C161" s="229">
        <v>12</v>
      </c>
      <c r="D161" s="229">
        <v>11</v>
      </c>
      <c r="E161" s="229">
        <v>10</v>
      </c>
      <c r="F161" s="230">
        <v>14</v>
      </c>
      <c r="G161" s="230">
        <v>13</v>
      </c>
      <c r="H161" s="230">
        <v>12</v>
      </c>
      <c r="I161" s="228">
        <v>14</v>
      </c>
      <c r="J161" s="228">
        <v>13</v>
      </c>
      <c r="K161" s="228">
        <v>12</v>
      </c>
      <c r="L161" s="233">
        <v>14</v>
      </c>
      <c r="M161" s="10">
        <v>13</v>
      </c>
      <c r="N161" s="10">
        <v>12</v>
      </c>
      <c r="O161" s="233">
        <v>14</v>
      </c>
      <c r="P161" s="10">
        <v>13</v>
      </c>
      <c r="Q161" s="10">
        <v>12</v>
      </c>
      <c r="R161" s="248">
        <v>16</v>
      </c>
      <c r="S161" s="234">
        <v>14</v>
      </c>
      <c r="T161" s="10">
        <v>12</v>
      </c>
      <c r="U161" s="23">
        <v>1</v>
      </c>
      <c r="V161" s="23">
        <v>1</v>
      </c>
      <c r="W161" s="23">
        <v>1</v>
      </c>
      <c r="X161" s="229">
        <v>12</v>
      </c>
      <c r="Y161" s="229">
        <v>11</v>
      </c>
      <c r="Z161" s="229">
        <v>10</v>
      </c>
      <c r="AA161" s="15">
        <f t="shared" ref="AA161:AC166" si="28">(L161-X161)/X161*100</f>
        <v>16.666666666666664</v>
      </c>
      <c r="AB161" s="15">
        <f t="shared" si="28"/>
        <v>18.181818181818183</v>
      </c>
      <c r="AC161" s="15">
        <f t="shared" si="28"/>
        <v>20</v>
      </c>
      <c r="AD161" s="10">
        <f t="shared" ref="AD161:AF166" si="29">(L161-C161)/C161*100</f>
        <v>16.666666666666664</v>
      </c>
      <c r="AE161" s="10">
        <f t="shared" si="29"/>
        <v>18.181818181818183</v>
      </c>
      <c r="AF161" s="10">
        <f t="shared" si="29"/>
        <v>20</v>
      </c>
    </row>
    <row r="162" spans="1:32" s="197" customFormat="1" ht="15.75" x14ac:dyDescent="0.25">
      <c r="A162" s="246">
        <v>2</v>
      </c>
      <c r="B162" s="247" t="s">
        <v>1865</v>
      </c>
      <c r="C162" s="229">
        <v>12</v>
      </c>
      <c r="D162" s="229">
        <v>11</v>
      </c>
      <c r="E162" s="229">
        <v>10</v>
      </c>
      <c r="F162" s="230">
        <v>14</v>
      </c>
      <c r="G162" s="230">
        <v>13</v>
      </c>
      <c r="H162" s="230">
        <v>12</v>
      </c>
      <c r="I162" s="228">
        <v>14</v>
      </c>
      <c r="J162" s="228">
        <v>13</v>
      </c>
      <c r="K162" s="228">
        <v>12</v>
      </c>
      <c r="L162" s="233">
        <v>14</v>
      </c>
      <c r="M162" s="10">
        <v>13</v>
      </c>
      <c r="N162" s="10">
        <v>12</v>
      </c>
      <c r="O162" s="233">
        <v>14</v>
      </c>
      <c r="P162" s="10">
        <v>13</v>
      </c>
      <c r="Q162" s="10">
        <v>12</v>
      </c>
      <c r="R162" s="248">
        <v>16</v>
      </c>
      <c r="S162" s="234">
        <v>14</v>
      </c>
      <c r="T162" s="10">
        <v>12</v>
      </c>
      <c r="U162" s="23">
        <v>1</v>
      </c>
      <c r="V162" s="23">
        <v>1</v>
      </c>
      <c r="W162" s="23">
        <v>1</v>
      </c>
      <c r="X162" s="229">
        <v>12</v>
      </c>
      <c r="Y162" s="229">
        <v>11</v>
      </c>
      <c r="Z162" s="229">
        <v>10</v>
      </c>
      <c r="AA162" s="15">
        <f t="shared" si="28"/>
        <v>16.666666666666664</v>
      </c>
      <c r="AB162" s="15">
        <f t="shared" si="28"/>
        <v>18.181818181818183</v>
      </c>
      <c r="AC162" s="15">
        <f t="shared" si="28"/>
        <v>20</v>
      </c>
      <c r="AD162" s="10">
        <f t="shared" si="29"/>
        <v>16.666666666666664</v>
      </c>
      <c r="AE162" s="10">
        <f t="shared" si="29"/>
        <v>18.181818181818183</v>
      </c>
      <c r="AF162" s="10">
        <f t="shared" si="29"/>
        <v>20</v>
      </c>
    </row>
    <row r="163" spans="1:32" s="197" customFormat="1" ht="15.75" x14ac:dyDescent="0.25">
      <c r="A163" s="246">
        <v>3</v>
      </c>
      <c r="B163" s="247" t="s">
        <v>1866</v>
      </c>
      <c r="C163" s="229">
        <v>12</v>
      </c>
      <c r="D163" s="229">
        <v>11</v>
      </c>
      <c r="E163" s="229">
        <v>10</v>
      </c>
      <c r="F163" s="230">
        <v>14</v>
      </c>
      <c r="G163" s="230">
        <v>13</v>
      </c>
      <c r="H163" s="230">
        <v>12</v>
      </c>
      <c r="I163" s="228">
        <v>14</v>
      </c>
      <c r="J163" s="228">
        <v>13</v>
      </c>
      <c r="K163" s="228">
        <v>12</v>
      </c>
      <c r="L163" s="233">
        <v>14</v>
      </c>
      <c r="M163" s="10">
        <v>13</v>
      </c>
      <c r="N163" s="10">
        <v>12</v>
      </c>
      <c r="O163" s="233">
        <v>14</v>
      </c>
      <c r="P163" s="10">
        <v>13</v>
      </c>
      <c r="Q163" s="10">
        <v>12</v>
      </c>
      <c r="R163" s="248">
        <v>16</v>
      </c>
      <c r="S163" s="234">
        <v>14</v>
      </c>
      <c r="T163" s="10">
        <v>12</v>
      </c>
      <c r="U163" s="23">
        <v>1</v>
      </c>
      <c r="V163" s="23">
        <v>1</v>
      </c>
      <c r="W163" s="23">
        <v>1</v>
      </c>
      <c r="X163" s="229">
        <v>12</v>
      </c>
      <c r="Y163" s="229">
        <v>11</v>
      </c>
      <c r="Z163" s="229">
        <v>10</v>
      </c>
      <c r="AA163" s="15">
        <f t="shared" si="28"/>
        <v>16.666666666666664</v>
      </c>
      <c r="AB163" s="15">
        <f t="shared" si="28"/>
        <v>18.181818181818183</v>
      </c>
      <c r="AC163" s="15">
        <f t="shared" si="28"/>
        <v>20</v>
      </c>
      <c r="AD163" s="10">
        <f t="shared" si="29"/>
        <v>16.666666666666664</v>
      </c>
      <c r="AE163" s="10">
        <f t="shared" si="29"/>
        <v>18.181818181818183</v>
      </c>
      <c r="AF163" s="10">
        <f t="shared" si="29"/>
        <v>20</v>
      </c>
    </row>
    <row r="164" spans="1:32" s="197" customFormat="1" ht="15.75" x14ac:dyDescent="0.25">
      <c r="A164" s="246">
        <v>4</v>
      </c>
      <c r="B164" s="247" t="s">
        <v>1867</v>
      </c>
      <c r="C164" s="229">
        <v>12</v>
      </c>
      <c r="D164" s="229">
        <v>11</v>
      </c>
      <c r="E164" s="229">
        <v>10</v>
      </c>
      <c r="F164" s="230">
        <v>14</v>
      </c>
      <c r="G164" s="230">
        <v>13</v>
      </c>
      <c r="H164" s="230">
        <v>12</v>
      </c>
      <c r="I164" s="228">
        <v>14</v>
      </c>
      <c r="J164" s="228">
        <v>13</v>
      </c>
      <c r="K164" s="228">
        <v>12</v>
      </c>
      <c r="L164" s="233">
        <v>14</v>
      </c>
      <c r="M164" s="10">
        <v>13</v>
      </c>
      <c r="N164" s="10">
        <v>12</v>
      </c>
      <c r="O164" s="233">
        <v>14</v>
      </c>
      <c r="P164" s="10">
        <v>13</v>
      </c>
      <c r="Q164" s="10">
        <v>12</v>
      </c>
      <c r="R164" s="248">
        <v>16</v>
      </c>
      <c r="S164" s="234">
        <v>14</v>
      </c>
      <c r="T164" s="10">
        <v>12</v>
      </c>
      <c r="U164" s="23">
        <v>1</v>
      </c>
      <c r="V164" s="23">
        <v>1</v>
      </c>
      <c r="W164" s="23">
        <v>1</v>
      </c>
      <c r="X164" s="229">
        <v>12</v>
      </c>
      <c r="Y164" s="229">
        <v>11</v>
      </c>
      <c r="Z164" s="229">
        <v>10</v>
      </c>
      <c r="AA164" s="15">
        <f t="shared" si="28"/>
        <v>16.666666666666664</v>
      </c>
      <c r="AB164" s="15">
        <f t="shared" si="28"/>
        <v>18.181818181818183</v>
      </c>
      <c r="AC164" s="15">
        <f t="shared" si="28"/>
        <v>20</v>
      </c>
      <c r="AD164" s="10">
        <f t="shared" si="29"/>
        <v>16.666666666666664</v>
      </c>
      <c r="AE164" s="10">
        <f t="shared" si="29"/>
        <v>18.181818181818183</v>
      </c>
      <c r="AF164" s="10">
        <f t="shared" si="29"/>
        <v>20</v>
      </c>
    </row>
    <row r="165" spans="1:32" s="197" customFormat="1" ht="15.75" x14ac:dyDescent="0.25">
      <c r="A165" s="246">
        <v>5</v>
      </c>
      <c r="B165" s="247" t="s">
        <v>1868</v>
      </c>
      <c r="C165" s="229">
        <v>12</v>
      </c>
      <c r="D165" s="229">
        <v>11</v>
      </c>
      <c r="E165" s="229">
        <v>10</v>
      </c>
      <c r="F165" s="230">
        <v>14</v>
      </c>
      <c r="G165" s="230">
        <v>13</v>
      </c>
      <c r="H165" s="230">
        <v>12</v>
      </c>
      <c r="I165" s="228">
        <v>14</v>
      </c>
      <c r="J165" s="228">
        <v>13</v>
      </c>
      <c r="K165" s="228">
        <v>12</v>
      </c>
      <c r="L165" s="233">
        <v>14</v>
      </c>
      <c r="M165" s="10">
        <v>13</v>
      </c>
      <c r="N165" s="10">
        <v>12</v>
      </c>
      <c r="O165" s="233">
        <v>14</v>
      </c>
      <c r="P165" s="10">
        <v>13</v>
      </c>
      <c r="Q165" s="10">
        <v>12</v>
      </c>
      <c r="R165" s="248">
        <v>20</v>
      </c>
      <c r="S165" s="234">
        <v>19</v>
      </c>
      <c r="T165" s="234">
        <v>18</v>
      </c>
      <c r="U165" s="23">
        <v>1</v>
      </c>
      <c r="V165" s="23">
        <v>1</v>
      </c>
      <c r="W165" s="23">
        <v>1</v>
      </c>
      <c r="X165" s="229">
        <v>12</v>
      </c>
      <c r="Y165" s="229">
        <v>11</v>
      </c>
      <c r="Z165" s="229">
        <v>10</v>
      </c>
      <c r="AA165" s="15">
        <f t="shared" si="28"/>
        <v>16.666666666666664</v>
      </c>
      <c r="AB165" s="15">
        <f t="shared" si="28"/>
        <v>18.181818181818183</v>
      </c>
      <c r="AC165" s="15">
        <f t="shared" si="28"/>
        <v>20</v>
      </c>
      <c r="AD165" s="10">
        <f t="shared" si="29"/>
        <v>16.666666666666664</v>
      </c>
      <c r="AE165" s="10">
        <f t="shared" si="29"/>
        <v>18.181818181818183</v>
      </c>
      <c r="AF165" s="10">
        <f t="shared" si="29"/>
        <v>20</v>
      </c>
    </row>
    <row r="166" spans="1:32" s="197" customFormat="1" ht="15.75" x14ac:dyDescent="0.25">
      <c r="A166" s="246">
        <v>6</v>
      </c>
      <c r="B166" s="247" t="s">
        <v>1869</v>
      </c>
      <c r="C166" s="229">
        <v>12</v>
      </c>
      <c r="D166" s="229">
        <v>11</v>
      </c>
      <c r="E166" s="229">
        <v>10</v>
      </c>
      <c r="F166" s="230">
        <v>14</v>
      </c>
      <c r="G166" s="230">
        <v>13</v>
      </c>
      <c r="H166" s="230">
        <v>12</v>
      </c>
      <c r="I166" s="228">
        <v>14</v>
      </c>
      <c r="J166" s="228">
        <v>13</v>
      </c>
      <c r="K166" s="228">
        <v>12</v>
      </c>
      <c r="L166" s="233">
        <v>14</v>
      </c>
      <c r="M166" s="10">
        <v>13</v>
      </c>
      <c r="N166" s="10">
        <v>12</v>
      </c>
      <c r="O166" s="233">
        <v>14</v>
      </c>
      <c r="P166" s="10">
        <v>13</v>
      </c>
      <c r="Q166" s="10">
        <v>12</v>
      </c>
      <c r="R166" s="248">
        <v>16</v>
      </c>
      <c r="S166" s="234">
        <v>14</v>
      </c>
      <c r="T166" s="10">
        <v>12</v>
      </c>
      <c r="U166" s="23">
        <v>1</v>
      </c>
      <c r="V166" s="23">
        <v>1</v>
      </c>
      <c r="W166" s="23">
        <v>1</v>
      </c>
      <c r="X166" s="229">
        <v>12</v>
      </c>
      <c r="Y166" s="229">
        <v>11</v>
      </c>
      <c r="Z166" s="229">
        <v>10</v>
      </c>
      <c r="AA166" s="15">
        <f t="shared" si="28"/>
        <v>16.666666666666664</v>
      </c>
      <c r="AB166" s="15">
        <f t="shared" si="28"/>
        <v>18.181818181818183</v>
      </c>
      <c r="AC166" s="15">
        <f t="shared" si="28"/>
        <v>20</v>
      </c>
      <c r="AD166" s="10">
        <f t="shared" si="29"/>
        <v>16.666666666666664</v>
      </c>
      <c r="AE166" s="10">
        <f t="shared" si="29"/>
        <v>18.181818181818183</v>
      </c>
      <c r="AF166" s="10">
        <f t="shared" si="29"/>
        <v>20</v>
      </c>
    </row>
    <row r="167" spans="1:32" s="197" customFormat="1" ht="15.75" x14ac:dyDescent="0.25">
      <c r="A167" s="241" t="s">
        <v>1870</v>
      </c>
      <c r="B167" s="249" t="s">
        <v>1335</v>
      </c>
      <c r="C167" s="229"/>
      <c r="D167" s="229"/>
      <c r="E167" s="229"/>
      <c r="F167" s="230"/>
      <c r="G167" s="230"/>
      <c r="H167" s="230"/>
      <c r="I167" s="228"/>
      <c r="J167" s="228"/>
      <c r="K167" s="228"/>
      <c r="L167" s="233"/>
      <c r="M167" s="10"/>
      <c r="N167" s="10"/>
      <c r="O167" s="233"/>
      <c r="P167" s="10"/>
      <c r="Q167" s="10"/>
      <c r="R167" s="233"/>
      <c r="S167" s="10"/>
      <c r="T167" s="10"/>
      <c r="U167" s="2"/>
      <c r="V167" s="2"/>
      <c r="W167" s="2"/>
      <c r="X167" s="10"/>
      <c r="Y167" s="10"/>
      <c r="Z167" s="10"/>
      <c r="AA167" s="15"/>
      <c r="AB167" s="15"/>
      <c r="AC167" s="15"/>
      <c r="AD167" s="10"/>
      <c r="AE167" s="10"/>
      <c r="AF167" s="10"/>
    </row>
    <row r="168" spans="1:32" s="197" customFormat="1" ht="15.75" x14ac:dyDescent="0.25">
      <c r="A168" s="246">
        <v>1</v>
      </c>
      <c r="B168" s="247" t="s">
        <v>1864</v>
      </c>
      <c r="C168" s="229">
        <v>12</v>
      </c>
      <c r="D168" s="229">
        <v>11</v>
      </c>
      <c r="E168" s="229">
        <v>10</v>
      </c>
      <c r="F168" s="230">
        <v>17</v>
      </c>
      <c r="G168" s="230">
        <v>15</v>
      </c>
      <c r="H168" s="230">
        <v>10</v>
      </c>
      <c r="I168" s="228">
        <v>20</v>
      </c>
      <c r="J168" s="228">
        <v>17</v>
      </c>
      <c r="K168" s="228">
        <v>15</v>
      </c>
      <c r="L168" s="250">
        <v>17</v>
      </c>
      <c r="M168" s="250">
        <v>15</v>
      </c>
      <c r="N168" s="250">
        <v>10</v>
      </c>
      <c r="O168" s="250">
        <v>17</v>
      </c>
      <c r="P168" s="250">
        <v>15</v>
      </c>
      <c r="Q168" s="250">
        <v>10</v>
      </c>
      <c r="R168" s="251">
        <v>21</v>
      </c>
      <c r="S168" s="251">
        <v>19</v>
      </c>
      <c r="T168" s="251">
        <v>15</v>
      </c>
      <c r="U168" s="27">
        <v>1.4166666666666667</v>
      </c>
      <c r="V168" s="27">
        <v>1.2727272727272727</v>
      </c>
      <c r="W168" s="27">
        <v>1</v>
      </c>
      <c r="X168" s="10">
        <f t="shared" ref="X168:Z173" si="30">C168*U168</f>
        <v>17</v>
      </c>
      <c r="Y168" s="10">
        <f t="shared" si="30"/>
        <v>14</v>
      </c>
      <c r="Z168" s="10">
        <f t="shared" si="30"/>
        <v>10</v>
      </c>
      <c r="AA168" s="15">
        <f t="shared" ref="AA168:AC173" si="31">(L168-X168)/X168*100</f>
        <v>0</v>
      </c>
      <c r="AB168" s="15">
        <f t="shared" si="31"/>
        <v>7.1428571428571423</v>
      </c>
      <c r="AC168" s="15">
        <f t="shared" si="31"/>
        <v>0</v>
      </c>
      <c r="AD168" s="10">
        <f t="shared" ref="AD168:AF173" si="32">(L168-C168)/C168*100</f>
        <v>41.666666666666671</v>
      </c>
      <c r="AE168" s="10">
        <f t="shared" si="32"/>
        <v>36.363636363636367</v>
      </c>
      <c r="AF168" s="10">
        <f t="shared" si="32"/>
        <v>0</v>
      </c>
    </row>
    <row r="169" spans="1:32" s="197" customFormat="1" ht="15.75" x14ac:dyDescent="0.25">
      <c r="A169" s="246">
        <v>2</v>
      </c>
      <c r="B169" s="247" t="s">
        <v>1865</v>
      </c>
      <c r="C169" s="229">
        <v>12</v>
      </c>
      <c r="D169" s="229">
        <v>11</v>
      </c>
      <c r="E169" s="229">
        <v>10</v>
      </c>
      <c r="F169" s="230">
        <v>16</v>
      </c>
      <c r="G169" s="230">
        <v>15</v>
      </c>
      <c r="H169" s="230">
        <v>10</v>
      </c>
      <c r="I169" s="228">
        <v>14</v>
      </c>
      <c r="J169" s="228">
        <v>13</v>
      </c>
      <c r="K169" s="228">
        <v>11</v>
      </c>
      <c r="L169" s="250">
        <v>16</v>
      </c>
      <c r="M169" s="250">
        <v>14</v>
      </c>
      <c r="N169" s="250">
        <v>10</v>
      </c>
      <c r="O169" s="250">
        <v>16</v>
      </c>
      <c r="P169" s="250">
        <v>14</v>
      </c>
      <c r="Q169" s="250">
        <v>10</v>
      </c>
      <c r="R169" s="251">
        <v>20</v>
      </c>
      <c r="S169" s="251">
        <v>17</v>
      </c>
      <c r="T169" s="251">
        <v>15</v>
      </c>
      <c r="U169" s="27">
        <v>1.3333333333333333</v>
      </c>
      <c r="V169" s="27">
        <v>1.2727272727272727</v>
      </c>
      <c r="W169" s="27">
        <v>1</v>
      </c>
      <c r="X169" s="10">
        <f t="shared" si="30"/>
        <v>16</v>
      </c>
      <c r="Y169" s="10">
        <f t="shared" si="30"/>
        <v>14</v>
      </c>
      <c r="Z169" s="10">
        <f t="shared" si="30"/>
        <v>10</v>
      </c>
      <c r="AA169" s="15">
        <f t="shared" si="31"/>
        <v>0</v>
      </c>
      <c r="AB169" s="15">
        <f t="shared" si="31"/>
        <v>0</v>
      </c>
      <c r="AC169" s="15">
        <f t="shared" si="31"/>
        <v>0</v>
      </c>
      <c r="AD169" s="10">
        <f t="shared" si="32"/>
        <v>33.333333333333329</v>
      </c>
      <c r="AE169" s="10">
        <f t="shared" si="32"/>
        <v>27.27272727272727</v>
      </c>
      <c r="AF169" s="10">
        <f t="shared" si="32"/>
        <v>0</v>
      </c>
    </row>
    <row r="170" spans="1:32" s="197" customFormat="1" ht="15.75" x14ac:dyDescent="0.25">
      <c r="A170" s="246">
        <v>3</v>
      </c>
      <c r="B170" s="247" t="s">
        <v>1866</v>
      </c>
      <c r="C170" s="229">
        <v>12</v>
      </c>
      <c r="D170" s="229">
        <v>11</v>
      </c>
      <c r="E170" s="229">
        <v>10</v>
      </c>
      <c r="F170" s="230">
        <v>16</v>
      </c>
      <c r="G170" s="230">
        <v>11</v>
      </c>
      <c r="H170" s="230">
        <v>10</v>
      </c>
      <c r="I170" s="228">
        <v>21</v>
      </c>
      <c r="J170" s="228">
        <v>17</v>
      </c>
      <c r="K170" s="228">
        <v>14</v>
      </c>
      <c r="L170" s="250">
        <v>16</v>
      </c>
      <c r="M170" s="250">
        <v>14</v>
      </c>
      <c r="N170" s="250">
        <v>10</v>
      </c>
      <c r="O170" s="250">
        <v>16</v>
      </c>
      <c r="P170" s="250">
        <v>14</v>
      </c>
      <c r="Q170" s="250">
        <v>10</v>
      </c>
      <c r="R170" s="251">
        <v>20</v>
      </c>
      <c r="S170" s="251">
        <v>17</v>
      </c>
      <c r="T170" s="251">
        <v>15</v>
      </c>
      <c r="U170" s="27">
        <v>1.25</v>
      </c>
      <c r="V170" s="27">
        <v>1</v>
      </c>
      <c r="W170" s="27">
        <v>1</v>
      </c>
      <c r="X170" s="10">
        <f t="shared" si="30"/>
        <v>15</v>
      </c>
      <c r="Y170" s="10">
        <f t="shared" si="30"/>
        <v>11</v>
      </c>
      <c r="Z170" s="10">
        <f t="shared" si="30"/>
        <v>10</v>
      </c>
      <c r="AA170" s="15">
        <f t="shared" si="31"/>
        <v>6.666666666666667</v>
      </c>
      <c r="AB170" s="15">
        <f t="shared" si="31"/>
        <v>27.27272727272727</v>
      </c>
      <c r="AC170" s="15">
        <f t="shared" si="31"/>
        <v>0</v>
      </c>
      <c r="AD170" s="10">
        <f t="shared" si="32"/>
        <v>33.333333333333329</v>
      </c>
      <c r="AE170" s="10">
        <f t="shared" si="32"/>
        <v>27.27272727272727</v>
      </c>
      <c r="AF170" s="10">
        <f t="shared" si="32"/>
        <v>0</v>
      </c>
    </row>
    <row r="171" spans="1:32" s="197" customFormat="1" ht="15.75" x14ac:dyDescent="0.25">
      <c r="A171" s="246">
        <v>4</v>
      </c>
      <c r="B171" s="247" t="s">
        <v>1867</v>
      </c>
      <c r="C171" s="229">
        <v>12</v>
      </c>
      <c r="D171" s="229">
        <v>11</v>
      </c>
      <c r="E171" s="229">
        <v>10</v>
      </c>
      <c r="F171" s="230">
        <v>16</v>
      </c>
      <c r="G171" s="230">
        <v>11</v>
      </c>
      <c r="H171" s="230">
        <v>10</v>
      </c>
      <c r="I171" s="228">
        <v>15</v>
      </c>
      <c r="J171" s="228">
        <v>13</v>
      </c>
      <c r="K171" s="228">
        <v>11</v>
      </c>
      <c r="L171" s="250">
        <v>16</v>
      </c>
      <c r="M171" s="250">
        <v>14</v>
      </c>
      <c r="N171" s="250">
        <v>10</v>
      </c>
      <c r="O171" s="250">
        <v>16</v>
      </c>
      <c r="P171" s="250">
        <v>14</v>
      </c>
      <c r="Q171" s="250">
        <v>10</v>
      </c>
      <c r="R171" s="251">
        <v>20</v>
      </c>
      <c r="S171" s="251">
        <v>17</v>
      </c>
      <c r="T171" s="251">
        <v>15</v>
      </c>
      <c r="U171" s="27">
        <v>1.25</v>
      </c>
      <c r="V171" s="27">
        <v>1</v>
      </c>
      <c r="W171" s="27">
        <v>1</v>
      </c>
      <c r="X171" s="10">
        <f t="shared" si="30"/>
        <v>15</v>
      </c>
      <c r="Y171" s="10">
        <f t="shared" si="30"/>
        <v>11</v>
      </c>
      <c r="Z171" s="10">
        <f t="shared" si="30"/>
        <v>10</v>
      </c>
      <c r="AA171" s="15">
        <f t="shared" si="31"/>
        <v>6.666666666666667</v>
      </c>
      <c r="AB171" s="15">
        <f t="shared" si="31"/>
        <v>27.27272727272727</v>
      </c>
      <c r="AC171" s="15">
        <f t="shared" si="31"/>
        <v>0</v>
      </c>
      <c r="AD171" s="10">
        <f t="shared" si="32"/>
        <v>33.333333333333329</v>
      </c>
      <c r="AE171" s="10">
        <f t="shared" si="32"/>
        <v>27.27272727272727</v>
      </c>
      <c r="AF171" s="10">
        <f t="shared" si="32"/>
        <v>0</v>
      </c>
    </row>
    <row r="172" spans="1:32" s="197" customFormat="1" ht="15.75" x14ac:dyDescent="0.25">
      <c r="A172" s="246">
        <v>5</v>
      </c>
      <c r="B172" s="247" t="s">
        <v>1868</v>
      </c>
      <c r="C172" s="229">
        <v>12</v>
      </c>
      <c r="D172" s="229">
        <v>11</v>
      </c>
      <c r="E172" s="229">
        <v>10</v>
      </c>
      <c r="F172" s="230">
        <v>16</v>
      </c>
      <c r="G172" s="230">
        <v>12.5</v>
      </c>
      <c r="H172" s="230">
        <v>10</v>
      </c>
      <c r="I172" s="228">
        <v>14</v>
      </c>
      <c r="J172" s="228">
        <v>12.5</v>
      </c>
      <c r="K172" s="228">
        <v>12</v>
      </c>
      <c r="L172" s="250">
        <v>18</v>
      </c>
      <c r="M172" s="250">
        <v>15</v>
      </c>
      <c r="N172" s="250">
        <v>10</v>
      </c>
      <c r="O172" s="250">
        <v>18</v>
      </c>
      <c r="P172" s="250">
        <v>15</v>
      </c>
      <c r="Q172" s="250">
        <v>10</v>
      </c>
      <c r="R172" s="251">
        <v>24</v>
      </c>
      <c r="S172" s="251">
        <v>19</v>
      </c>
      <c r="T172" s="251">
        <v>15</v>
      </c>
      <c r="U172" s="27">
        <v>1.25</v>
      </c>
      <c r="V172" s="27">
        <v>1.0909090909090908</v>
      </c>
      <c r="W172" s="27">
        <v>1</v>
      </c>
      <c r="X172" s="10">
        <f t="shared" si="30"/>
        <v>15</v>
      </c>
      <c r="Y172" s="10">
        <f t="shared" si="30"/>
        <v>12</v>
      </c>
      <c r="Z172" s="10">
        <f t="shared" si="30"/>
        <v>10</v>
      </c>
      <c r="AA172" s="15">
        <f t="shared" si="31"/>
        <v>20</v>
      </c>
      <c r="AB172" s="15">
        <f t="shared" si="31"/>
        <v>25</v>
      </c>
      <c r="AC172" s="15">
        <f t="shared" si="31"/>
        <v>0</v>
      </c>
      <c r="AD172" s="10">
        <f t="shared" si="32"/>
        <v>50</v>
      </c>
      <c r="AE172" s="10">
        <f t="shared" si="32"/>
        <v>36.363636363636367</v>
      </c>
      <c r="AF172" s="10">
        <f t="shared" si="32"/>
        <v>0</v>
      </c>
    </row>
    <row r="173" spans="1:32" s="197" customFormat="1" ht="15.75" x14ac:dyDescent="0.25">
      <c r="A173" s="246">
        <v>6</v>
      </c>
      <c r="B173" s="247" t="s">
        <v>1869</v>
      </c>
      <c r="C173" s="229">
        <v>12</v>
      </c>
      <c r="D173" s="229">
        <v>11</v>
      </c>
      <c r="E173" s="229">
        <v>10</v>
      </c>
      <c r="F173" s="230">
        <v>12</v>
      </c>
      <c r="G173" s="230">
        <v>11</v>
      </c>
      <c r="H173" s="230">
        <v>10</v>
      </c>
      <c r="I173" s="228">
        <v>20</v>
      </c>
      <c r="J173" s="228">
        <v>18</v>
      </c>
      <c r="K173" s="228">
        <v>14</v>
      </c>
      <c r="L173" s="250">
        <v>15</v>
      </c>
      <c r="M173" s="250">
        <v>13</v>
      </c>
      <c r="N173" s="250">
        <v>10</v>
      </c>
      <c r="O173" s="250">
        <v>15</v>
      </c>
      <c r="P173" s="250">
        <v>13</v>
      </c>
      <c r="Q173" s="250">
        <v>10</v>
      </c>
      <c r="R173" s="251">
        <v>18</v>
      </c>
      <c r="S173" s="251">
        <v>16</v>
      </c>
      <c r="T173" s="251">
        <v>15</v>
      </c>
      <c r="U173" s="27">
        <v>1</v>
      </c>
      <c r="V173" s="27">
        <v>1</v>
      </c>
      <c r="W173" s="27">
        <v>1</v>
      </c>
      <c r="X173" s="10">
        <f t="shared" si="30"/>
        <v>12</v>
      </c>
      <c r="Y173" s="10">
        <f t="shared" si="30"/>
        <v>11</v>
      </c>
      <c r="Z173" s="10">
        <f t="shared" si="30"/>
        <v>10</v>
      </c>
      <c r="AA173" s="15">
        <f t="shared" si="31"/>
        <v>25</v>
      </c>
      <c r="AB173" s="15">
        <f t="shared" si="31"/>
        <v>18.181818181818183</v>
      </c>
      <c r="AC173" s="15">
        <f t="shared" si="31"/>
        <v>0</v>
      </c>
      <c r="AD173" s="10">
        <f t="shared" si="32"/>
        <v>25</v>
      </c>
      <c r="AE173" s="10">
        <f t="shared" si="32"/>
        <v>18.181818181818183</v>
      </c>
      <c r="AF173" s="10">
        <f t="shared" si="32"/>
        <v>0</v>
      </c>
    </row>
    <row r="174" spans="1:32" s="197" customFormat="1" ht="31.5" x14ac:dyDescent="0.25">
      <c r="A174" s="241" t="s">
        <v>1871</v>
      </c>
      <c r="B174" s="242" t="s">
        <v>880</v>
      </c>
      <c r="C174" s="252"/>
      <c r="D174" s="252"/>
      <c r="E174" s="229"/>
      <c r="F174" s="230"/>
      <c r="G174" s="230"/>
      <c r="H174" s="230"/>
      <c r="I174" s="228"/>
      <c r="J174" s="228"/>
      <c r="K174" s="228"/>
      <c r="L174" s="233"/>
      <c r="M174" s="10"/>
      <c r="N174" s="10"/>
      <c r="O174" s="233"/>
      <c r="P174" s="10"/>
      <c r="Q174" s="10"/>
      <c r="R174" s="233"/>
      <c r="S174" s="10"/>
      <c r="T174" s="10"/>
      <c r="U174" s="2"/>
      <c r="V174" s="2"/>
      <c r="W174" s="2"/>
      <c r="X174" s="10"/>
      <c r="Y174" s="10"/>
      <c r="Z174" s="10"/>
      <c r="AA174" s="15"/>
      <c r="AB174" s="15"/>
      <c r="AC174" s="15"/>
      <c r="AD174" s="10"/>
      <c r="AE174" s="10"/>
      <c r="AF174" s="10"/>
    </row>
    <row r="175" spans="1:32" s="197" customFormat="1" ht="15.75" x14ac:dyDescent="0.25">
      <c r="A175" s="246">
        <v>1</v>
      </c>
      <c r="B175" s="247" t="s">
        <v>1864</v>
      </c>
      <c r="C175" s="229">
        <v>16</v>
      </c>
      <c r="D175" s="229">
        <v>15</v>
      </c>
      <c r="E175" s="229">
        <v>14</v>
      </c>
      <c r="F175" s="230">
        <v>21</v>
      </c>
      <c r="G175" s="230">
        <v>17</v>
      </c>
      <c r="H175" s="230">
        <v>14</v>
      </c>
      <c r="I175" s="228">
        <v>30</v>
      </c>
      <c r="J175" s="228">
        <v>25</v>
      </c>
      <c r="K175" s="228">
        <v>20</v>
      </c>
      <c r="L175" s="250">
        <v>21</v>
      </c>
      <c r="M175" s="250">
        <v>17</v>
      </c>
      <c r="N175" s="250">
        <v>14</v>
      </c>
      <c r="O175" s="250">
        <v>21</v>
      </c>
      <c r="P175" s="250">
        <v>17</v>
      </c>
      <c r="Q175" s="250">
        <v>14</v>
      </c>
      <c r="R175" s="251">
        <v>28</v>
      </c>
      <c r="S175" s="251">
        <v>24</v>
      </c>
      <c r="T175" s="251">
        <v>18</v>
      </c>
      <c r="U175" s="27">
        <v>1.25</v>
      </c>
      <c r="V175" s="27">
        <v>1.0666666666666667</v>
      </c>
      <c r="W175" s="27">
        <v>1</v>
      </c>
      <c r="X175" s="10">
        <f t="shared" ref="X175:Z180" si="33">C175*U175</f>
        <v>20</v>
      </c>
      <c r="Y175" s="10">
        <f t="shared" si="33"/>
        <v>16</v>
      </c>
      <c r="Z175" s="10">
        <f t="shared" si="33"/>
        <v>14</v>
      </c>
      <c r="AA175" s="15">
        <f t="shared" ref="AA175:AC180" si="34">(L175-X175)/X175*100</f>
        <v>5</v>
      </c>
      <c r="AB175" s="15">
        <f t="shared" si="34"/>
        <v>6.25</v>
      </c>
      <c r="AC175" s="15">
        <f t="shared" si="34"/>
        <v>0</v>
      </c>
      <c r="AD175" s="10">
        <f t="shared" ref="AD175:AF180" si="35">(L175-C175)/C175*100</f>
        <v>31.25</v>
      </c>
      <c r="AE175" s="10">
        <f t="shared" si="35"/>
        <v>13.333333333333334</v>
      </c>
      <c r="AF175" s="10">
        <f t="shared" si="35"/>
        <v>0</v>
      </c>
    </row>
    <row r="176" spans="1:32" s="197" customFormat="1" ht="15.75" x14ac:dyDescent="0.25">
      <c r="A176" s="246">
        <v>2</v>
      </c>
      <c r="B176" s="247" t="s">
        <v>1865</v>
      </c>
      <c r="C176" s="229">
        <v>16</v>
      </c>
      <c r="D176" s="229">
        <v>15</v>
      </c>
      <c r="E176" s="229">
        <v>14</v>
      </c>
      <c r="F176" s="230">
        <v>20</v>
      </c>
      <c r="G176" s="230">
        <v>15</v>
      </c>
      <c r="H176" s="230">
        <v>14</v>
      </c>
      <c r="I176" s="228">
        <v>23</v>
      </c>
      <c r="J176" s="228">
        <v>19</v>
      </c>
      <c r="K176" s="228">
        <v>17</v>
      </c>
      <c r="L176" s="250">
        <v>20</v>
      </c>
      <c r="M176" s="250">
        <v>15</v>
      </c>
      <c r="N176" s="250">
        <v>14</v>
      </c>
      <c r="O176" s="250">
        <v>20</v>
      </c>
      <c r="P176" s="250">
        <v>15</v>
      </c>
      <c r="Q176" s="250">
        <v>14</v>
      </c>
      <c r="R176" s="251">
        <v>27</v>
      </c>
      <c r="S176" s="251">
        <v>22</v>
      </c>
      <c r="T176" s="251">
        <v>18</v>
      </c>
      <c r="U176" s="27">
        <v>1.1875</v>
      </c>
      <c r="V176" s="27">
        <v>1</v>
      </c>
      <c r="W176" s="27">
        <v>1</v>
      </c>
      <c r="X176" s="10">
        <f t="shared" si="33"/>
        <v>19</v>
      </c>
      <c r="Y176" s="10">
        <f t="shared" si="33"/>
        <v>15</v>
      </c>
      <c r="Z176" s="10">
        <f t="shared" si="33"/>
        <v>14</v>
      </c>
      <c r="AA176" s="15">
        <f t="shared" si="34"/>
        <v>5.2631578947368416</v>
      </c>
      <c r="AB176" s="15">
        <f t="shared" si="34"/>
        <v>0</v>
      </c>
      <c r="AC176" s="15">
        <f t="shared" si="34"/>
        <v>0</v>
      </c>
      <c r="AD176" s="10">
        <f t="shared" si="35"/>
        <v>25</v>
      </c>
      <c r="AE176" s="10">
        <f t="shared" si="35"/>
        <v>0</v>
      </c>
      <c r="AF176" s="10">
        <f t="shared" si="35"/>
        <v>0</v>
      </c>
    </row>
    <row r="177" spans="1:32" s="197" customFormat="1" ht="15.75" x14ac:dyDescent="0.25">
      <c r="A177" s="246">
        <v>3</v>
      </c>
      <c r="B177" s="247" t="s">
        <v>1866</v>
      </c>
      <c r="C177" s="229">
        <v>15</v>
      </c>
      <c r="D177" s="229">
        <v>14</v>
      </c>
      <c r="E177" s="229">
        <v>13</v>
      </c>
      <c r="F177" s="230">
        <v>20</v>
      </c>
      <c r="G177" s="230">
        <v>15</v>
      </c>
      <c r="H177" s="230">
        <v>14</v>
      </c>
      <c r="I177" s="228">
        <v>23</v>
      </c>
      <c r="J177" s="228">
        <v>20</v>
      </c>
      <c r="K177" s="228">
        <v>17</v>
      </c>
      <c r="L177" s="250">
        <v>20</v>
      </c>
      <c r="M177" s="250">
        <v>15</v>
      </c>
      <c r="N177" s="250">
        <v>14</v>
      </c>
      <c r="O177" s="250">
        <v>20</v>
      </c>
      <c r="P177" s="250">
        <v>15</v>
      </c>
      <c r="Q177" s="250">
        <v>14</v>
      </c>
      <c r="R177" s="251">
        <v>27</v>
      </c>
      <c r="S177" s="251">
        <v>22</v>
      </c>
      <c r="T177" s="251">
        <v>18</v>
      </c>
      <c r="U177" s="27">
        <v>1.3333333333333333</v>
      </c>
      <c r="V177" s="27">
        <v>1</v>
      </c>
      <c r="W177" s="27">
        <v>1.0769230769230769</v>
      </c>
      <c r="X177" s="10">
        <f t="shared" si="33"/>
        <v>20</v>
      </c>
      <c r="Y177" s="10">
        <f t="shared" si="33"/>
        <v>14</v>
      </c>
      <c r="Z177" s="10">
        <f t="shared" si="33"/>
        <v>14</v>
      </c>
      <c r="AA177" s="15">
        <f t="shared" si="34"/>
        <v>0</v>
      </c>
      <c r="AB177" s="15">
        <f t="shared" si="34"/>
        <v>7.1428571428571423</v>
      </c>
      <c r="AC177" s="15">
        <f t="shared" si="34"/>
        <v>0</v>
      </c>
      <c r="AD177" s="10">
        <f t="shared" si="35"/>
        <v>33.333333333333329</v>
      </c>
      <c r="AE177" s="10">
        <f t="shared" si="35"/>
        <v>7.1428571428571423</v>
      </c>
      <c r="AF177" s="10">
        <f t="shared" si="35"/>
        <v>7.6923076923076925</v>
      </c>
    </row>
    <row r="178" spans="1:32" s="197" customFormat="1" ht="15.75" x14ac:dyDescent="0.25">
      <c r="A178" s="246">
        <v>4</v>
      </c>
      <c r="B178" s="247" t="s">
        <v>1867</v>
      </c>
      <c r="C178" s="229">
        <v>15</v>
      </c>
      <c r="D178" s="229">
        <v>14</v>
      </c>
      <c r="E178" s="229">
        <v>13</v>
      </c>
      <c r="F178" s="230">
        <v>18</v>
      </c>
      <c r="G178" s="230">
        <v>15</v>
      </c>
      <c r="H178" s="230">
        <v>14</v>
      </c>
      <c r="I178" s="228">
        <v>20</v>
      </c>
      <c r="J178" s="228">
        <v>15</v>
      </c>
      <c r="K178" s="228">
        <v>14</v>
      </c>
      <c r="L178" s="250">
        <v>18</v>
      </c>
      <c r="M178" s="250">
        <v>15</v>
      </c>
      <c r="N178" s="250">
        <v>14</v>
      </c>
      <c r="O178" s="250">
        <v>18</v>
      </c>
      <c r="P178" s="250">
        <v>15</v>
      </c>
      <c r="Q178" s="250">
        <v>14</v>
      </c>
      <c r="R178" s="251">
        <v>25</v>
      </c>
      <c r="S178" s="251">
        <v>22</v>
      </c>
      <c r="T178" s="251">
        <v>18</v>
      </c>
      <c r="U178" s="27">
        <v>1.2</v>
      </c>
      <c r="V178" s="27">
        <v>1</v>
      </c>
      <c r="W178" s="27">
        <v>1.0769230769230769</v>
      </c>
      <c r="X178" s="10">
        <f t="shared" si="33"/>
        <v>18</v>
      </c>
      <c r="Y178" s="10">
        <f t="shared" si="33"/>
        <v>14</v>
      </c>
      <c r="Z178" s="10">
        <f t="shared" si="33"/>
        <v>14</v>
      </c>
      <c r="AA178" s="15">
        <f t="shared" si="34"/>
        <v>0</v>
      </c>
      <c r="AB178" s="15">
        <f t="shared" si="34"/>
        <v>7.1428571428571423</v>
      </c>
      <c r="AC178" s="15">
        <f t="shared" si="34"/>
        <v>0</v>
      </c>
      <c r="AD178" s="10">
        <f t="shared" si="35"/>
        <v>20</v>
      </c>
      <c r="AE178" s="10">
        <f t="shared" si="35"/>
        <v>7.1428571428571423</v>
      </c>
      <c r="AF178" s="10">
        <f t="shared" si="35"/>
        <v>7.6923076923076925</v>
      </c>
    </row>
    <row r="179" spans="1:32" s="197" customFormat="1" ht="15.75" x14ac:dyDescent="0.25">
      <c r="A179" s="246">
        <v>5</v>
      </c>
      <c r="B179" s="247" t="s">
        <v>1868</v>
      </c>
      <c r="C179" s="229">
        <v>16</v>
      </c>
      <c r="D179" s="229">
        <v>15</v>
      </c>
      <c r="E179" s="229">
        <v>14</v>
      </c>
      <c r="F179" s="230">
        <v>19.5</v>
      </c>
      <c r="G179" s="230">
        <v>17</v>
      </c>
      <c r="H179" s="230">
        <v>14</v>
      </c>
      <c r="I179" s="228">
        <v>21</v>
      </c>
      <c r="J179" s="228">
        <v>19</v>
      </c>
      <c r="K179" s="228">
        <v>18</v>
      </c>
      <c r="L179" s="250">
        <v>19.5</v>
      </c>
      <c r="M179" s="250">
        <v>17</v>
      </c>
      <c r="N179" s="250">
        <v>14</v>
      </c>
      <c r="O179" s="250">
        <v>19.5</v>
      </c>
      <c r="P179" s="250">
        <v>17</v>
      </c>
      <c r="Q179" s="250">
        <v>14</v>
      </c>
      <c r="R179" s="251">
        <v>27</v>
      </c>
      <c r="S179" s="251">
        <v>24</v>
      </c>
      <c r="T179" s="251">
        <v>18</v>
      </c>
      <c r="U179" s="27">
        <v>1.1875</v>
      </c>
      <c r="V179" s="27">
        <v>1.0666666666666667</v>
      </c>
      <c r="W179" s="27">
        <v>1</v>
      </c>
      <c r="X179" s="10">
        <f t="shared" si="33"/>
        <v>19</v>
      </c>
      <c r="Y179" s="10">
        <f t="shared" si="33"/>
        <v>16</v>
      </c>
      <c r="Z179" s="10">
        <f t="shared" si="33"/>
        <v>14</v>
      </c>
      <c r="AA179" s="15">
        <f t="shared" si="34"/>
        <v>2.6315789473684208</v>
      </c>
      <c r="AB179" s="15">
        <f t="shared" si="34"/>
        <v>6.25</v>
      </c>
      <c r="AC179" s="15">
        <f t="shared" si="34"/>
        <v>0</v>
      </c>
      <c r="AD179" s="10">
        <f t="shared" si="35"/>
        <v>21.875</v>
      </c>
      <c r="AE179" s="10">
        <f t="shared" si="35"/>
        <v>13.333333333333334</v>
      </c>
      <c r="AF179" s="10">
        <f t="shared" si="35"/>
        <v>0</v>
      </c>
    </row>
    <row r="180" spans="1:32" s="197" customFormat="1" ht="15.75" x14ac:dyDescent="0.25">
      <c r="A180" s="246">
        <v>6</v>
      </c>
      <c r="B180" s="247" t="s">
        <v>1869</v>
      </c>
      <c r="C180" s="229">
        <v>16</v>
      </c>
      <c r="D180" s="229">
        <v>15</v>
      </c>
      <c r="E180" s="229">
        <v>14</v>
      </c>
      <c r="F180" s="230">
        <v>18</v>
      </c>
      <c r="G180" s="230">
        <v>15</v>
      </c>
      <c r="H180" s="230">
        <v>16</v>
      </c>
      <c r="I180" s="228">
        <v>25</v>
      </c>
      <c r="J180" s="228">
        <v>23</v>
      </c>
      <c r="K180" s="228">
        <v>20</v>
      </c>
      <c r="L180" s="250">
        <v>18</v>
      </c>
      <c r="M180" s="250">
        <v>15</v>
      </c>
      <c r="N180" s="250">
        <v>16</v>
      </c>
      <c r="O180" s="250">
        <v>18</v>
      </c>
      <c r="P180" s="250">
        <v>16</v>
      </c>
      <c r="Q180" s="250">
        <v>15</v>
      </c>
      <c r="R180" s="251">
        <v>25</v>
      </c>
      <c r="S180" s="251">
        <v>23</v>
      </c>
      <c r="T180" s="251">
        <v>20</v>
      </c>
      <c r="U180" s="27">
        <v>1.125</v>
      </c>
      <c r="V180" s="27">
        <v>1</v>
      </c>
      <c r="W180" s="27">
        <v>1.0714285714285714</v>
      </c>
      <c r="X180" s="10">
        <f t="shared" si="33"/>
        <v>18</v>
      </c>
      <c r="Y180" s="10">
        <f t="shared" si="33"/>
        <v>15</v>
      </c>
      <c r="Z180" s="10">
        <f t="shared" si="33"/>
        <v>15</v>
      </c>
      <c r="AA180" s="15">
        <f t="shared" si="34"/>
        <v>0</v>
      </c>
      <c r="AB180" s="15">
        <f t="shared" si="34"/>
        <v>0</v>
      </c>
      <c r="AC180" s="15">
        <f t="shared" si="34"/>
        <v>6.666666666666667</v>
      </c>
      <c r="AD180" s="10">
        <f t="shared" si="35"/>
        <v>12.5</v>
      </c>
      <c r="AE180" s="10">
        <f t="shared" si="35"/>
        <v>0</v>
      </c>
      <c r="AF180" s="10">
        <f t="shared" si="35"/>
        <v>14.285714285714285</v>
      </c>
    </row>
    <row r="181" spans="1:32" s="197" customFormat="1" ht="31.5" x14ac:dyDescent="0.25">
      <c r="A181" s="241" t="s">
        <v>1872</v>
      </c>
      <c r="B181" s="242" t="s">
        <v>881</v>
      </c>
      <c r="C181" s="252"/>
      <c r="D181" s="252"/>
      <c r="E181" s="229"/>
      <c r="F181" s="230"/>
      <c r="G181" s="230"/>
      <c r="H181" s="230"/>
      <c r="I181" s="228"/>
      <c r="J181" s="228"/>
      <c r="K181" s="228"/>
      <c r="L181" s="233"/>
      <c r="M181" s="10"/>
      <c r="N181" s="10"/>
      <c r="O181" s="233"/>
      <c r="P181" s="10"/>
      <c r="Q181" s="10"/>
      <c r="R181" s="233"/>
      <c r="S181" s="10"/>
      <c r="T181" s="10"/>
      <c r="U181" s="2"/>
      <c r="V181" s="2"/>
      <c r="W181" s="2"/>
      <c r="X181" s="10"/>
      <c r="Y181" s="10"/>
      <c r="Z181" s="10"/>
      <c r="AA181" s="15"/>
      <c r="AB181" s="15"/>
      <c r="AC181" s="15"/>
      <c r="AD181" s="10"/>
      <c r="AE181" s="10"/>
      <c r="AF181" s="10"/>
    </row>
    <row r="182" spans="1:32" s="197" customFormat="1" ht="15.75" x14ac:dyDescent="0.25">
      <c r="A182" s="246">
        <v>1</v>
      </c>
      <c r="B182" s="247" t="s">
        <v>1864</v>
      </c>
      <c r="C182" s="229">
        <v>12</v>
      </c>
      <c r="D182" s="229">
        <v>11</v>
      </c>
      <c r="E182" s="229">
        <v>10</v>
      </c>
      <c r="F182" s="230">
        <v>12</v>
      </c>
      <c r="G182" s="230">
        <v>11</v>
      </c>
      <c r="H182" s="230">
        <v>10</v>
      </c>
      <c r="I182" s="228">
        <v>15</v>
      </c>
      <c r="J182" s="228">
        <v>14</v>
      </c>
      <c r="K182" s="228">
        <v>13</v>
      </c>
      <c r="L182" s="233">
        <v>13.5</v>
      </c>
      <c r="M182" s="10">
        <v>12.5</v>
      </c>
      <c r="N182" s="10">
        <v>11.5</v>
      </c>
      <c r="O182" s="233">
        <v>13.5</v>
      </c>
      <c r="P182" s="10">
        <v>12.5</v>
      </c>
      <c r="Q182" s="10">
        <v>11.5</v>
      </c>
      <c r="R182" s="233">
        <v>13.5</v>
      </c>
      <c r="S182" s="10">
        <v>12.5</v>
      </c>
      <c r="T182" s="10">
        <v>11.5</v>
      </c>
      <c r="U182" s="27">
        <v>1</v>
      </c>
      <c r="V182" s="27">
        <v>1</v>
      </c>
      <c r="W182" s="27">
        <v>1</v>
      </c>
      <c r="X182" s="10">
        <f t="shared" ref="X182:Z187" si="36">C182*U182</f>
        <v>12</v>
      </c>
      <c r="Y182" s="10">
        <f t="shared" si="36"/>
        <v>11</v>
      </c>
      <c r="Z182" s="10">
        <f t="shared" si="36"/>
        <v>10</v>
      </c>
      <c r="AA182" s="15">
        <f t="shared" ref="AA182:AC187" si="37">(L182-X182)/X182*100</f>
        <v>12.5</v>
      </c>
      <c r="AB182" s="15">
        <f t="shared" si="37"/>
        <v>13.636363636363635</v>
      </c>
      <c r="AC182" s="15">
        <f t="shared" si="37"/>
        <v>15</v>
      </c>
      <c r="AD182" s="10">
        <f t="shared" ref="AD182:AF187" si="38">(L182-C182)/C182*100</f>
        <v>12.5</v>
      </c>
      <c r="AE182" s="10">
        <f t="shared" si="38"/>
        <v>13.636363636363635</v>
      </c>
      <c r="AF182" s="10">
        <f t="shared" si="38"/>
        <v>15</v>
      </c>
    </row>
    <row r="183" spans="1:32" s="197" customFormat="1" ht="15.75" x14ac:dyDescent="0.25">
      <c r="A183" s="246">
        <v>2</v>
      </c>
      <c r="B183" s="247" t="s">
        <v>1865</v>
      </c>
      <c r="C183" s="229">
        <v>10</v>
      </c>
      <c r="D183" s="229">
        <v>9</v>
      </c>
      <c r="E183" s="229">
        <v>8</v>
      </c>
      <c r="F183" s="230">
        <v>13</v>
      </c>
      <c r="G183" s="230">
        <v>10</v>
      </c>
      <c r="H183" s="230">
        <v>8</v>
      </c>
      <c r="I183" s="228">
        <v>13</v>
      </c>
      <c r="J183" s="228">
        <v>10</v>
      </c>
      <c r="K183" s="228">
        <v>9</v>
      </c>
      <c r="L183" s="233">
        <v>13</v>
      </c>
      <c r="M183" s="10">
        <v>10</v>
      </c>
      <c r="N183" s="10">
        <v>8.5</v>
      </c>
      <c r="O183" s="233">
        <v>13</v>
      </c>
      <c r="P183" s="10">
        <v>10</v>
      </c>
      <c r="Q183" s="10">
        <v>8.5</v>
      </c>
      <c r="R183" s="233">
        <v>13</v>
      </c>
      <c r="S183" s="10">
        <v>10</v>
      </c>
      <c r="T183" s="10">
        <v>8.5</v>
      </c>
      <c r="U183" s="27">
        <v>1.3</v>
      </c>
      <c r="V183" s="27">
        <v>1.1111111111111112</v>
      </c>
      <c r="W183" s="27">
        <v>1</v>
      </c>
      <c r="X183" s="10">
        <f t="shared" si="36"/>
        <v>13</v>
      </c>
      <c r="Y183" s="10">
        <f t="shared" si="36"/>
        <v>10</v>
      </c>
      <c r="Z183" s="10">
        <f t="shared" si="36"/>
        <v>8</v>
      </c>
      <c r="AA183" s="15">
        <f t="shared" si="37"/>
        <v>0</v>
      </c>
      <c r="AB183" s="15">
        <f t="shared" si="37"/>
        <v>0</v>
      </c>
      <c r="AC183" s="15">
        <f t="shared" si="37"/>
        <v>6.25</v>
      </c>
      <c r="AD183" s="10">
        <f t="shared" si="38"/>
        <v>30</v>
      </c>
      <c r="AE183" s="10">
        <f t="shared" si="38"/>
        <v>11.111111111111111</v>
      </c>
      <c r="AF183" s="10">
        <f t="shared" si="38"/>
        <v>6.25</v>
      </c>
    </row>
    <row r="184" spans="1:32" s="197" customFormat="1" ht="15.75" x14ac:dyDescent="0.25">
      <c r="A184" s="246">
        <v>3</v>
      </c>
      <c r="B184" s="247" t="s">
        <v>1866</v>
      </c>
      <c r="C184" s="229">
        <v>10</v>
      </c>
      <c r="D184" s="229">
        <v>9</v>
      </c>
      <c r="E184" s="229">
        <v>8</v>
      </c>
      <c r="F184" s="230">
        <v>13</v>
      </c>
      <c r="G184" s="230">
        <v>10</v>
      </c>
      <c r="H184" s="230">
        <v>8</v>
      </c>
      <c r="I184" s="228">
        <v>16</v>
      </c>
      <c r="J184" s="228">
        <v>14</v>
      </c>
      <c r="K184" s="228">
        <v>13</v>
      </c>
      <c r="L184" s="233">
        <v>14.5</v>
      </c>
      <c r="M184" s="10">
        <v>12</v>
      </c>
      <c r="N184" s="10">
        <v>10.5</v>
      </c>
      <c r="O184" s="233">
        <v>14.5</v>
      </c>
      <c r="P184" s="10">
        <v>12</v>
      </c>
      <c r="Q184" s="10">
        <v>10.5</v>
      </c>
      <c r="R184" s="233">
        <v>14.5</v>
      </c>
      <c r="S184" s="10">
        <v>12</v>
      </c>
      <c r="T184" s="10">
        <v>10.5</v>
      </c>
      <c r="U184" s="27">
        <v>1.3</v>
      </c>
      <c r="V184" s="27">
        <v>1.1111111111111112</v>
      </c>
      <c r="W184" s="27">
        <v>1</v>
      </c>
      <c r="X184" s="10">
        <f t="shared" si="36"/>
        <v>13</v>
      </c>
      <c r="Y184" s="10">
        <f t="shared" si="36"/>
        <v>10</v>
      </c>
      <c r="Z184" s="10">
        <f t="shared" si="36"/>
        <v>8</v>
      </c>
      <c r="AA184" s="15">
        <f t="shared" si="37"/>
        <v>11.538461538461538</v>
      </c>
      <c r="AB184" s="15">
        <f t="shared" si="37"/>
        <v>20</v>
      </c>
      <c r="AC184" s="15">
        <f t="shared" si="37"/>
        <v>31.25</v>
      </c>
      <c r="AD184" s="10">
        <f t="shared" si="38"/>
        <v>45</v>
      </c>
      <c r="AE184" s="10">
        <f t="shared" si="38"/>
        <v>33.333333333333329</v>
      </c>
      <c r="AF184" s="10">
        <f t="shared" si="38"/>
        <v>31.25</v>
      </c>
    </row>
    <row r="185" spans="1:32" s="197" customFormat="1" ht="15.75" x14ac:dyDescent="0.25">
      <c r="A185" s="246">
        <v>4</v>
      </c>
      <c r="B185" s="247" t="s">
        <v>1867</v>
      </c>
      <c r="C185" s="229">
        <v>10</v>
      </c>
      <c r="D185" s="229">
        <v>9</v>
      </c>
      <c r="E185" s="229">
        <v>8</v>
      </c>
      <c r="F185" s="230">
        <v>13</v>
      </c>
      <c r="G185" s="230">
        <v>10</v>
      </c>
      <c r="H185" s="230">
        <v>8</v>
      </c>
      <c r="I185" s="228">
        <v>13</v>
      </c>
      <c r="J185" s="228">
        <v>11</v>
      </c>
      <c r="K185" s="228">
        <v>10</v>
      </c>
      <c r="L185" s="233">
        <v>13</v>
      </c>
      <c r="M185" s="10">
        <v>10.5</v>
      </c>
      <c r="N185" s="10">
        <v>9</v>
      </c>
      <c r="O185" s="233">
        <v>13</v>
      </c>
      <c r="P185" s="10">
        <v>10.5</v>
      </c>
      <c r="Q185" s="10">
        <v>9</v>
      </c>
      <c r="R185" s="233">
        <v>13</v>
      </c>
      <c r="S185" s="10">
        <v>10.5</v>
      </c>
      <c r="T185" s="10">
        <v>9</v>
      </c>
      <c r="U185" s="27">
        <v>1.3</v>
      </c>
      <c r="V185" s="27">
        <v>1.1111111111111112</v>
      </c>
      <c r="W185" s="27">
        <v>1</v>
      </c>
      <c r="X185" s="10">
        <f t="shared" si="36"/>
        <v>13</v>
      </c>
      <c r="Y185" s="10">
        <f t="shared" si="36"/>
        <v>10</v>
      </c>
      <c r="Z185" s="10">
        <f t="shared" si="36"/>
        <v>8</v>
      </c>
      <c r="AA185" s="15">
        <f t="shared" si="37"/>
        <v>0</v>
      </c>
      <c r="AB185" s="15">
        <f t="shared" si="37"/>
        <v>5</v>
      </c>
      <c r="AC185" s="15">
        <f t="shared" si="37"/>
        <v>12.5</v>
      </c>
      <c r="AD185" s="10">
        <f t="shared" si="38"/>
        <v>30</v>
      </c>
      <c r="AE185" s="10">
        <f t="shared" si="38"/>
        <v>16.666666666666664</v>
      </c>
      <c r="AF185" s="10">
        <f t="shared" si="38"/>
        <v>12.5</v>
      </c>
    </row>
    <row r="186" spans="1:32" s="197" customFormat="1" ht="15.75" x14ac:dyDescent="0.25">
      <c r="A186" s="246">
        <v>5</v>
      </c>
      <c r="B186" s="247" t="s">
        <v>1868</v>
      </c>
      <c r="C186" s="229">
        <v>12</v>
      </c>
      <c r="D186" s="229">
        <v>11</v>
      </c>
      <c r="E186" s="229">
        <v>10</v>
      </c>
      <c r="F186" s="230">
        <v>16</v>
      </c>
      <c r="G186" s="230">
        <v>12</v>
      </c>
      <c r="H186" s="230">
        <v>10</v>
      </c>
      <c r="I186" s="228">
        <v>16</v>
      </c>
      <c r="J186" s="228">
        <v>12</v>
      </c>
      <c r="K186" s="228">
        <v>11</v>
      </c>
      <c r="L186" s="233">
        <v>16</v>
      </c>
      <c r="M186" s="10">
        <v>12</v>
      </c>
      <c r="N186" s="10">
        <v>10.5</v>
      </c>
      <c r="O186" s="233">
        <v>16</v>
      </c>
      <c r="P186" s="10">
        <v>12</v>
      </c>
      <c r="Q186" s="10">
        <v>10.5</v>
      </c>
      <c r="R186" s="233">
        <v>16</v>
      </c>
      <c r="S186" s="10">
        <v>12</v>
      </c>
      <c r="T186" s="10">
        <v>10.5</v>
      </c>
      <c r="U186" s="27">
        <v>1.25</v>
      </c>
      <c r="V186" s="27">
        <v>1.0909090909090908</v>
      </c>
      <c r="W186" s="27">
        <v>1</v>
      </c>
      <c r="X186" s="10">
        <f t="shared" si="36"/>
        <v>15</v>
      </c>
      <c r="Y186" s="10">
        <f t="shared" si="36"/>
        <v>12</v>
      </c>
      <c r="Z186" s="10">
        <f t="shared" si="36"/>
        <v>10</v>
      </c>
      <c r="AA186" s="15">
        <f t="shared" si="37"/>
        <v>6.666666666666667</v>
      </c>
      <c r="AB186" s="15">
        <f t="shared" si="37"/>
        <v>0</v>
      </c>
      <c r="AC186" s="15">
        <f t="shared" si="37"/>
        <v>5</v>
      </c>
      <c r="AD186" s="10">
        <f t="shared" si="38"/>
        <v>33.333333333333329</v>
      </c>
      <c r="AE186" s="10">
        <f t="shared" si="38"/>
        <v>9.0909090909090917</v>
      </c>
      <c r="AF186" s="10">
        <f t="shared" si="38"/>
        <v>5</v>
      </c>
    </row>
    <row r="187" spans="1:32" s="197" customFormat="1" ht="15.75" x14ac:dyDescent="0.25">
      <c r="A187" s="246">
        <v>6</v>
      </c>
      <c r="B187" s="247" t="s">
        <v>1869</v>
      </c>
      <c r="C187" s="229">
        <v>12</v>
      </c>
      <c r="D187" s="229">
        <v>11</v>
      </c>
      <c r="E187" s="229">
        <v>10</v>
      </c>
      <c r="F187" s="230">
        <v>16</v>
      </c>
      <c r="G187" s="230">
        <v>12</v>
      </c>
      <c r="H187" s="230">
        <v>10</v>
      </c>
      <c r="I187" s="228">
        <v>16</v>
      </c>
      <c r="J187" s="228">
        <v>15</v>
      </c>
      <c r="K187" s="228">
        <v>12</v>
      </c>
      <c r="L187" s="233">
        <v>16</v>
      </c>
      <c r="M187" s="10">
        <v>13.5</v>
      </c>
      <c r="N187" s="10">
        <v>11</v>
      </c>
      <c r="O187" s="233">
        <v>16</v>
      </c>
      <c r="P187" s="10">
        <v>13.5</v>
      </c>
      <c r="Q187" s="10">
        <v>11</v>
      </c>
      <c r="R187" s="233">
        <v>16</v>
      </c>
      <c r="S187" s="10">
        <v>13.5</v>
      </c>
      <c r="T187" s="10">
        <v>11</v>
      </c>
      <c r="U187" s="27">
        <v>1.25</v>
      </c>
      <c r="V187" s="27">
        <v>1.0909090909090908</v>
      </c>
      <c r="W187" s="27">
        <v>1</v>
      </c>
      <c r="X187" s="10">
        <f t="shared" si="36"/>
        <v>15</v>
      </c>
      <c r="Y187" s="10">
        <f t="shared" si="36"/>
        <v>12</v>
      </c>
      <c r="Z187" s="10">
        <f t="shared" si="36"/>
        <v>10</v>
      </c>
      <c r="AA187" s="15">
        <f t="shared" si="37"/>
        <v>6.666666666666667</v>
      </c>
      <c r="AB187" s="15">
        <f t="shared" si="37"/>
        <v>12.5</v>
      </c>
      <c r="AC187" s="15">
        <f t="shared" si="37"/>
        <v>10</v>
      </c>
      <c r="AD187" s="10">
        <f t="shared" si="38"/>
        <v>33.333333333333329</v>
      </c>
      <c r="AE187" s="10">
        <f t="shared" si="38"/>
        <v>22.727272727272727</v>
      </c>
      <c r="AF187" s="10">
        <f t="shared" si="38"/>
        <v>10</v>
      </c>
    </row>
    <row r="188" spans="1:32" s="197" customFormat="1" ht="15.75" x14ac:dyDescent="0.25">
      <c r="A188" s="241" t="s">
        <v>1873</v>
      </c>
      <c r="B188" s="242" t="s">
        <v>883</v>
      </c>
      <c r="C188" s="229"/>
      <c r="D188" s="229"/>
      <c r="E188" s="229"/>
      <c r="F188" s="230"/>
      <c r="G188" s="230"/>
      <c r="H188" s="230"/>
      <c r="I188" s="228"/>
      <c r="J188" s="228"/>
      <c r="K188" s="228"/>
      <c r="L188" s="233"/>
      <c r="M188" s="10"/>
      <c r="N188" s="10"/>
      <c r="O188" s="233"/>
      <c r="P188" s="10"/>
      <c r="Q188" s="10"/>
      <c r="R188" s="233"/>
      <c r="S188" s="10"/>
      <c r="T188" s="10"/>
      <c r="U188" s="2"/>
      <c r="V188" s="2"/>
      <c r="W188" s="2"/>
      <c r="X188" s="10"/>
      <c r="Y188" s="10"/>
      <c r="Z188" s="10"/>
      <c r="AA188" s="15"/>
      <c r="AB188" s="15"/>
      <c r="AC188" s="15"/>
      <c r="AD188" s="10"/>
      <c r="AE188" s="10"/>
      <c r="AF188" s="10"/>
    </row>
    <row r="189" spans="1:32" s="197" customFormat="1" ht="15.75" x14ac:dyDescent="0.25">
      <c r="A189" s="246">
        <v>1</v>
      </c>
      <c r="B189" s="247" t="s">
        <v>1864</v>
      </c>
      <c r="C189" s="229">
        <v>9</v>
      </c>
      <c r="D189" s="229"/>
      <c r="E189" s="229"/>
      <c r="F189" s="230">
        <v>9</v>
      </c>
      <c r="G189" s="230"/>
      <c r="H189" s="230"/>
      <c r="I189" s="228">
        <v>9</v>
      </c>
      <c r="J189" s="228"/>
      <c r="K189" s="228"/>
      <c r="L189" s="233">
        <v>9</v>
      </c>
      <c r="M189" s="10"/>
      <c r="N189" s="10"/>
      <c r="O189" s="233">
        <v>9</v>
      </c>
      <c r="P189" s="10"/>
      <c r="Q189" s="10"/>
      <c r="R189" s="233">
        <v>9</v>
      </c>
      <c r="S189" s="10"/>
      <c r="T189" s="10"/>
      <c r="U189" s="24">
        <v>1</v>
      </c>
      <c r="V189" s="2"/>
      <c r="W189" s="2"/>
      <c r="X189" s="233">
        <v>9</v>
      </c>
      <c r="Y189" s="10"/>
      <c r="Z189" s="10"/>
      <c r="AA189" s="15">
        <f t="shared" ref="AA189:AA194" si="39">(L189-X189)/X189*100</f>
        <v>0</v>
      </c>
      <c r="AB189" s="15"/>
      <c r="AC189" s="15"/>
      <c r="AD189" s="10">
        <f t="shared" ref="AD189:AD194" si="40">(L189-C189)/C189*100</f>
        <v>0</v>
      </c>
      <c r="AE189" s="10"/>
      <c r="AF189" s="10"/>
    </row>
    <row r="190" spans="1:32" s="197" customFormat="1" ht="15.75" x14ac:dyDescent="0.25">
      <c r="A190" s="246">
        <v>2</v>
      </c>
      <c r="B190" s="247" t="s">
        <v>1865</v>
      </c>
      <c r="C190" s="229">
        <v>9</v>
      </c>
      <c r="D190" s="229"/>
      <c r="E190" s="229"/>
      <c r="F190" s="230">
        <v>9</v>
      </c>
      <c r="G190" s="230"/>
      <c r="H190" s="230"/>
      <c r="I190" s="228">
        <v>9</v>
      </c>
      <c r="J190" s="228"/>
      <c r="K190" s="228"/>
      <c r="L190" s="233">
        <v>9</v>
      </c>
      <c r="M190" s="10"/>
      <c r="N190" s="10"/>
      <c r="O190" s="233">
        <v>9</v>
      </c>
      <c r="P190" s="10"/>
      <c r="Q190" s="10"/>
      <c r="R190" s="233">
        <v>9</v>
      </c>
      <c r="S190" s="10"/>
      <c r="T190" s="10"/>
      <c r="U190" s="24">
        <v>1</v>
      </c>
      <c r="V190" s="2"/>
      <c r="W190" s="2"/>
      <c r="X190" s="233">
        <v>9</v>
      </c>
      <c r="Y190" s="10"/>
      <c r="Z190" s="10"/>
      <c r="AA190" s="15">
        <f t="shared" si="39"/>
        <v>0</v>
      </c>
      <c r="AB190" s="15"/>
      <c r="AC190" s="15"/>
      <c r="AD190" s="10">
        <f t="shared" si="40"/>
        <v>0</v>
      </c>
      <c r="AE190" s="10"/>
      <c r="AF190" s="10"/>
    </row>
    <row r="191" spans="1:32" s="197" customFormat="1" ht="15.75" x14ac:dyDescent="0.25">
      <c r="A191" s="246">
        <v>3</v>
      </c>
      <c r="B191" s="247" t="s">
        <v>1866</v>
      </c>
      <c r="C191" s="229">
        <v>9</v>
      </c>
      <c r="D191" s="229"/>
      <c r="E191" s="229"/>
      <c r="F191" s="230">
        <v>9</v>
      </c>
      <c r="G191" s="230"/>
      <c r="H191" s="230"/>
      <c r="I191" s="228">
        <v>9</v>
      </c>
      <c r="J191" s="228"/>
      <c r="K191" s="228"/>
      <c r="L191" s="233">
        <v>9</v>
      </c>
      <c r="M191" s="10"/>
      <c r="N191" s="10"/>
      <c r="O191" s="233">
        <v>9</v>
      </c>
      <c r="P191" s="10"/>
      <c r="Q191" s="10"/>
      <c r="R191" s="233">
        <v>9</v>
      </c>
      <c r="S191" s="10"/>
      <c r="T191" s="10"/>
      <c r="U191" s="24">
        <v>1</v>
      </c>
      <c r="V191" s="2"/>
      <c r="W191" s="2"/>
      <c r="X191" s="233">
        <v>9</v>
      </c>
      <c r="Y191" s="10"/>
      <c r="Z191" s="10"/>
      <c r="AA191" s="15">
        <f t="shared" si="39"/>
        <v>0</v>
      </c>
      <c r="AB191" s="15"/>
      <c r="AC191" s="15"/>
      <c r="AD191" s="10">
        <f t="shared" si="40"/>
        <v>0</v>
      </c>
      <c r="AE191" s="10"/>
      <c r="AF191" s="10"/>
    </row>
    <row r="192" spans="1:32" s="197" customFormat="1" ht="15.75" x14ac:dyDescent="0.25">
      <c r="A192" s="246">
        <v>4</v>
      </c>
      <c r="B192" s="247" t="s">
        <v>1867</v>
      </c>
      <c r="C192" s="229">
        <v>9</v>
      </c>
      <c r="D192" s="229"/>
      <c r="E192" s="229"/>
      <c r="F192" s="230">
        <v>9</v>
      </c>
      <c r="G192" s="230"/>
      <c r="H192" s="230"/>
      <c r="I192" s="228">
        <v>9</v>
      </c>
      <c r="J192" s="228"/>
      <c r="K192" s="228"/>
      <c r="L192" s="233">
        <v>9</v>
      </c>
      <c r="M192" s="10"/>
      <c r="N192" s="10"/>
      <c r="O192" s="233">
        <v>9</v>
      </c>
      <c r="P192" s="10"/>
      <c r="Q192" s="10"/>
      <c r="R192" s="233">
        <v>9</v>
      </c>
      <c r="S192" s="10"/>
      <c r="T192" s="10"/>
      <c r="U192" s="24">
        <v>1</v>
      </c>
      <c r="V192" s="2"/>
      <c r="W192" s="2"/>
      <c r="X192" s="233">
        <v>9</v>
      </c>
      <c r="Y192" s="10"/>
      <c r="Z192" s="10"/>
      <c r="AA192" s="15">
        <f t="shared" si="39"/>
        <v>0</v>
      </c>
      <c r="AB192" s="15"/>
      <c r="AC192" s="15"/>
      <c r="AD192" s="10">
        <f t="shared" si="40"/>
        <v>0</v>
      </c>
      <c r="AE192" s="10"/>
      <c r="AF192" s="10"/>
    </row>
    <row r="193" spans="1:32" s="197" customFormat="1" ht="15.75" x14ac:dyDescent="0.25">
      <c r="A193" s="246">
        <v>5</v>
      </c>
      <c r="B193" s="247" t="s">
        <v>1868</v>
      </c>
      <c r="C193" s="229">
        <v>9</v>
      </c>
      <c r="D193" s="229"/>
      <c r="E193" s="229"/>
      <c r="F193" s="230">
        <v>9</v>
      </c>
      <c r="G193" s="230"/>
      <c r="H193" s="230"/>
      <c r="I193" s="228">
        <v>9</v>
      </c>
      <c r="J193" s="228"/>
      <c r="K193" s="228"/>
      <c r="L193" s="233">
        <v>9</v>
      </c>
      <c r="M193" s="10"/>
      <c r="N193" s="10"/>
      <c r="O193" s="233">
        <v>9</v>
      </c>
      <c r="P193" s="10"/>
      <c r="Q193" s="10"/>
      <c r="R193" s="233">
        <v>9</v>
      </c>
      <c r="S193" s="10"/>
      <c r="T193" s="10"/>
      <c r="U193" s="24">
        <v>1</v>
      </c>
      <c r="V193" s="2"/>
      <c r="W193" s="2"/>
      <c r="X193" s="233">
        <v>9</v>
      </c>
      <c r="Y193" s="10"/>
      <c r="Z193" s="10"/>
      <c r="AA193" s="15">
        <f t="shared" si="39"/>
        <v>0</v>
      </c>
      <c r="AB193" s="15"/>
      <c r="AC193" s="15"/>
      <c r="AD193" s="10">
        <f t="shared" si="40"/>
        <v>0</v>
      </c>
      <c r="AE193" s="10"/>
      <c r="AF193" s="10"/>
    </row>
    <row r="194" spans="1:32" s="197" customFormat="1" ht="15.75" x14ac:dyDescent="0.25">
      <c r="A194" s="246">
        <v>6</v>
      </c>
      <c r="B194" s="247" t="s">
        <v>1869</v>
      </c>
      <c r="C194" s="229">
        <v>9</v>
      </c>
      <c r="D194" s="229"/>
      <c r="E194" s="229"/>
      <c r="F194" s="230">
        <v>9</v>
      </c>
      <c r="G194" s="230"/>
      <c r="H194" s="230"/>
      <c r="I194" s="228">
        <v>9</v>
      </c>
      <c r="J194" s="228"/>
      <c r="K194" s="228"/>
      <c r="L194" s="233">
        <v>9</v>
      </c>
      <c r="M194" s="10"/>
      <c r="N194" s="10"/>
      <c r="O194" s="233">
        <v>9</v>
      </c>
      <c r="P194" s="10"/>
      <c r="Q194" s="10"/>
      <c r="R194" s="233">
        <v>9</v>
      </c>
      <c r="S194" s="10"/>
      <c r="T194" s="10"/>
      <c r="U194" s="24">
        <v>1</v>
      </c>
      <c r="V194" s="2"/>
      <c r="W194" s="2"/>
      <c r="X194" s="233">
        <v>9</v>
      </c>
      <c r="Y194" s="10"/>
      <c r="Z194" s="10"/>
      <c r="AA194" s="15">
        <f t="shared" si="39"/>
        <v>0</v>
      </c>
      <c r="AB194" s="15"/>
      <c r="AC194" s="15"/>
      <c r="AD194" s="10">
        <f t="shared" si="40"/>
        <v>0</v>
      </c>
      <c r="AE194" s="10"/>
      <c r="AF194" s="10"/>
    </row>
    <row r="195" spans="1:32" s="197" customFormat="1" ht="31.5" x14ac:dyDescent="0.25">
      <c r="A195" s="270" t="s">
        <v>2107</v>
      </c>
      <c r="B195" s="271" t="s">
        <v>2108</v>
      </c>
      <c r="C195" s="272"/>
      <c r="D195" s="272"/>
      <c r="E195" s="272"/>
      <c r="F195" s="273"/>
      <c r="G195" s="273"/>
      <c r="H195" s="273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"/>
      <c r="V195" s="2"/>
      <c r="W195" s="2"/>
      <c r="X195" s="10"/>
      <c r="Y195" s="10"/>
      <c r="Z195" s="10"/>
      <c r="AA195" s="15"/>
      <c r="AB195" s="15"/>
      <c r="AC195" s="15"/>
      <c r="AD195" s="10"/>
      <c r="AE195" s="10"/>
      <c r="AF195" s="10"/>
    </row>
    <row r="196" spans="1:32" s="197" customFormat="1" ht="15.75" x14ac:dyDescent="0.25">
      <c r="A196" s="241" t="s">
        <v>615</v>
      </c>
      <c r="B196" s="242" t="s">
        <v>869</v>
      </c>
      <c r="C196" s="274"/>
      <c r="D196" s="274"/>
      <c r="E196" s="274"/>
      <c r="F196" s="275"/>
      <c r="G196" s="275"/>
      <c r="H196" s="275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"/>
      <c r="V196" s="2"/>
      <c r="W196" s="2"/>
      <c r="X196" s="10"/>
      <c r="Y196" s="10"/>
      <c r="Z196" s="10"/>
      <c r="AA196" s="15"/>
      <c r="AB196" s="15"/>
      <c r="AC196" s="15"/>
      <c r="AD196" s="10"/>
      <c r="AE196" s="10"/>
      <c r="AF196" s="10"/>
    </row>
    <row r="197" spans="1:32" s="197" customFormat="1" ht="15.75" x14ac:dyDescent="0.25">
      <c r="A197" s="246">
        <v>1</v>
      </c>
      <c r="B197" s="247" t="s">
        <v>2109</v>
      </c>
      <c r="C197" s="229">
        <v>12</v>
      </c>
      <c r="D197" s="229">
        <v>11</v>
      </c>
      <c r="E197" s="229">
        <v>10</v>
      </c>
      <c r="F197" s="230">
        <v>25</v>
      </c>
      <c r="G197" s="230">
        <v>24</v>
      </c>
      <c r="H197" s="230">
        <v>23</v>
      </c>
      <c r="I197" s="230">
        <v>25</v>
      </c>
      <c r="J197" s="230">
        <v>24</v>
      </c>
      <c r="K197" s="230">
        <v>23</v>
      </c>
      <c r="L197" s="233">
        <v>25</v>
      </c>
      <c r="M197" s="10">
        <v>24</v>
      </c>
      <c r="N197" s="10">
        <v>23</v>
      </c>
      <c r="O197" s="233">
        <v>25</v>
      </c>
      <c r="P197" s="10">
        <v>24</v>
      </c>
      <c r="Q197" s="10">
        <v>23</v>
      </c>
      <c r="R197" s="233">
        <v>25</v>
      </c>
      <c r="S197" s="10">
        <v>24</v>
      </c>
      <c r="T197" s="10">
        <v>23</v>
      </c>
      <c r="U197" s="27">
        <v>1</v>
      </c>
      <c r="V197" s="27">
        <v>1</v>
      </c>
      <c r="W197" s="27">
        <v>1</v>
      </c>
      <c r="X197" s="229">
        <v>12</v>
      </c>
      <c r="Y197" s="229">
        <v>11</v>
      </c>
      <c r="Z197" s="229">
        <v>10</v>
      </c>
      <c r="AA197" s="15">
        <f t="shared" ref="AA197:AC203" si="41">(L197-X197)/X197*100</f>
        <v>108.33333333333333</v>
      </c>
      <c r="AB197" s="15">
        <f t="shared" si="41"/>
        <v>118.18181818181819</v>
      </c>
      <c r="AC197" s="15">
        <f t="shared" si="41"/>
        <v>130</v>
      </c>
      <c r="AD197" s="10">
        <f t="shared" ref="AD197:AF203" si="42">(L197-C197)/C197*100</f>
        <v>108.33333333333333</v>
      </c>
      <c r="AE197" s="10">
        <f t="shared" si="42"/>
        <v>118.18181818181819</v>
      </c>
      <c r="AF197" s="10">
        <f t="shared" si="42"/>
        <v>130</v>
      </c>
    </row>
    <row r="198" spans="1:32" s="197" customFormat="1" ht="15.75" x14ac:dyDescent="0.25">
      <c r="A198" s="246">
        <v>2</v>
      </c>
      <c r="B198" s="247" t="s">
        <v>2110</v>
      </c>
      <c r="C198" s="229">
        <v>12</v>
      </c>
      <c r="D198" s="229">
        <v>11</v>
      </c>
      <c r="E198" s="229">
        <v>10</v>
      </c>
      <c r="F198" s="230">
        <v>16</v>
      </c>
      <c r="G198" s="230">
        <v>13</v>
      </c>
      <c r="H198" s="230">
        <v>12</v>
      </c>
      <c r="I198" s="230">
        <v>16</v>
      </c>
      <c r="J198" s="230">
        <v>13</v>
      </c>
      <c r="K198" s="230">
        <v>12</v>
      </c>
      <c r="L198" s="233">
        <v>16</v>
      </c>
      <c r="M198" s="10">
        <v>13</v>
      </c>
      <c r="N198" s="10">
        <v>12</v>
      </c>
      <c r="O198" s="233">
        <v>16</v>
      </c>
      <c r="P198" s="10">
        <v>13</v>
      </c>
      <c r="Q198" s="10">
        <v>12</v>
      </c>
      <c r="R198" s="233">
        <v>16</v>
      </c>
      <c r="S198" s="10">
        <v>13</v>
      </c>
      <c r="T198" s="10">
        <v>12</v>
      </c>
      <c r="U198" s="27">
        <v>1</v>
      </c>
      <c r="V198" s="27">
        <v>1</v>
      </c>
      <c r="W198" s="27">
        <v>1</v>
      </c>
      <c r="X198" s="229">
        <v>12</v>
      </c>
      <c r="Y198" s="229">
        <v>11</v>
      </c>
      <c r="Z198" s="229">
        <v>10</v>
      </c>
      <c r="AA198" s="15">
        <f t="shared" si="41"/>
        <v>33.333333333333329</v>
      </c>
      <c r="AB198" s="15">
        <f t="shared" si="41"/>
        <v>18.181818181818183</v>
      </c>
      <c r="AC198" s="15">
        <f t="shared" si="41"/>
        <v>20</v>
      </c>
      <c r="AD198" s="10">
        <f t="shared" si="42"/>
        <v>33.333333333333329</v>
      </c>
      <c r="AE198" s="10">
        <f t="shared" si="42"/>
        <v>18.181818181818183</v>
      </c>
      <c r="AF198" s="10">
        <f t="shared" si="42"/>
        <v>20</v>
      </c>
    </row>
    <row r="199" spans="1:32" s="197" customFormat="1" ht="15.75" x14ac:dyDescent="0.25">
      <c r="A199" s="246">
        <v>3</v>
      </c>
      <c r="B199" s="247" t="s">
        <v>2111</v>
      </c>
      <c r="C199" s="229">
        <v>12</v>
      </c>
      <c r="D199" s="229">
        <v>11</v>
      </c>
      <c r="E199" s="229">
        <v>10</v>
      </c>
      <c r="F199" s="230">
        <v>15</v>
      </c>
      <c r="G199" s="230">
        <v>14</v>
      </c>
      <c r="H199" s="230">
        <v>13</v>
      </c>
      <c r="I199" s="230">
        <v>15</v>
      </c>
      <c r="J199" s="230">
        <v>14</v>
      </c>
      <c r="K199" s="230">
        <v>13</v>
      </c>
      <c r="L199" s="233">
        <v>15</v>
      </c>
      <c r="M199" s="10">
        <v>14</v>
      </c>
      <c r="N199" s="10">
        <v>13</v>
      </c>
      <c r="O199" s="233">
        <v>15</v>
      </c>
      <c r="P199" s="10">
        <v>14</v>
      </c>
      <c r="Q199" s="10">
        <v>13</v>
      </c>
      <c r="R199" s="233">
        <v>15</v>
      </c>
      <c r="S199" s="10">
        <v>14</v>
      </c>
      <c r="T199" s="10">
        <v>13</v>
      </c>
      <c r="U199" s="27">
        <v>1</v>
      </c>
      <c r="V199" s="27">
        <v>1</v>
      </c>
      <c r="W199" s="27">
        <v>1</v>
      </c>
      <c r="X199" s="229">
        <v>12</v>
      </c>
      <c r="Y199" s="229">
        <v>11</v>
      </c>
      <c r="Z199" s="229">
        <v>10</v>
      </c>
      <c r="AA199" s="15">
        <f t="shared" si="41"/>
        <v>25</v>
      </c>
      <c r="AB199" s="15">
        <f t="shared" si="41"/>
        <v>27.27272727272727</v>
      </c>
      <c r="AC199" s="15">
        <f t="shared" si="41"/>
        <v>30</v>
      </c>
      <c r="AD199" s="10">
        <f t="shared" si="42"/>
        <v>25</v>
      </c>
      <c r="AE199" s="10">
        <f t="shared" si="42"/>
        <v>27.27272727272727</v>
      </c>
      <c r="AF199" s="10">
        <f t="shared" si="42"/>
        <v>30</v>
      </c>
    </row>
    <row r="200" spans="1:32" s="197" customFormat="1" ht="15.75" x14ac:dyDescent="0.25">
      <c r="A200" s="246">
        <v>4</v>
      </c>
      <c r="B200" s="247" t="s">
        <v>2112</v>
      </c>
      <c r="C200" s="229">
        <v>12</v>
      </c>
      <c r="D200" s="229">
        <v>11</v>
      </c>
      <c r="E200" s="229">
        <v>10</v>
      </c>
      <c r="F200" s="230">
        <v>15</v>
      </c>
      <c r="G200" s="230">
        <v>14</v>
      </c>
      <c r="H200" s="230">
        <v>12</v>
      </c>
      <c r="I200" s="230">
        <v>15</v>
      </c>
      <c r="J200" s="230">
        <v>14</v>
      </c>
      <c r="K200" s="230">
        <v>12</v>
      </c>
      <c r="L200" s="233">
        <v>15</v>
      </c>
      <c r="M200" s="10">
        <v>14</v>
      </c>
      <c r="N200" s="10">
        <v>12</v>
      </c>
      <c r="O200" s="233">
        <v>15</v>
      </c>
      <c r="P200" s="10">
        <v>14</v>
      </c>
      <c r="Q200" s="10">
        <v>12</v>
      </c>
      <c r="R200" s="233">
        <v>15</v>
      </c>
      <c r="S200" s="10">
        <v>14</v>
      </c>
      <c r="T200" s="10">
        <v>12</v>
      </c>
      <c r="U200" s="27">
        <v>1</v>
      </c>
      <c r="V200" s="27">
        <v>1</v>
      </c>
      <c r="W200" s="27">
        <v>1</v>
      </c>
      <c r="X200" s="229">
        <v>12</v>
      </c>
      <c r="Y200" s="229">
        <v>11</v>
      </c>
      <c r="Z200" s="229">
        <v>10</v>
      </c>
      <c r="AA200" s="15">
        <f t="shared" si="41"/>
        <v>25</v>
      </c>
      <c r="AB200" s="15">
        <f t="shared" si="41"/>
        <v>27.27272727272727</v>
      </c>
      <c r="AC200" s="15">
        <f t="shared" si="41"/>
        <v>20</v>
      </c>
      <c r="AD200" s="10">
        <f t="shared" si="42"/>
        <v>25</v>
      </c>
      <c r="AE200" s="10">
        <f t="shared" si="42"/>
        <v>27.27272727272727</v>
      </c>
      <c r="AF200" s="10">
        <f t="shared" si="42"/>
        <v>20</v>
      </c>
    </row>
    <row r="201" spans="1:32" s="197" customFormat="1" ht="15.75" x14ac:dyDescent="0.25">
      <c r="A201" s="246">
        <v>5</v>
      </c>
      <c r="B201" s="247" t="s">
        <v>2113</v>
      </c>
      <c r="C201" s="229">
        <v>12</v>
      </c>
      <c r="D201" s="229">
        <v>11</v>
      </c>
      <c r="E201" s="229">
        <v>10</v>
      </c>
      <c r="F201" s="230">
        <v>14</v>
      </c>
      <c r="G201" s="230">
        <v>13</v>
      </c>
      <c r="H201" s="230">
        <v>12</v>
      </c>
      <c r="I201" s="230">
        <v>14</v>
      </c>
      <c r="J201" s="230">
        <v>13</v>
      </c>
      <c r="K201" s="230">
        <v>12</v>
      </c>
      <c r="L201" s="233">
        <v>14</v>
      </c>
      <c r="M201" s="10">
        <v>13</v>
      </c>
      <c r="N201" s="10">
        <v>12</v>
      </c>
      <c r="O201" s="233">
        <v>14</v>
      </c>
      <c r="P201" s="10">
        <v>13</v>
      </c>
      <c r="Q201" s="10">
        <v>12</v>
      </c>
      <c r="R201" s="233">
        <v>14</v>
      </c>
      <c r="S201" s="10">
        <v>13</v>
      </c>
      <c r="T201" s="10">
        <v>12</v>
      </c>
      <c r="U201" s="27">
        <v>1</v>
      </c>
      <c r="V201" s="27">
        <v>1</v>
      </c>
      <c r="W201" s="27">
        <v>1</v>
      </c>
      <c r="X201" s="229">
        <v>12</v>
      </c>
      <c r="Y201" s="229">
        <v>11</v>
      </c>
      <c r="Z201" s="229">
        <v>10</v>
      </c>
      <c r="AA201" s="15">
        <f t="shared" si="41"/>
        <v>16.666666666666664</v>
      </c>
      <c r="AB201" s="15">
        <f t="shared" si="41"/>
        <v>18.181818181818183</v>
      </c>
      <c r="AC201" s="15">
        <f t="shared" si="41"/>
        <v>20</v>
      </c>
      <c r="AD201" s="10">
        <f t="shared" si="42"/>
        <v>16.666666666666664</v>
      </c>
      <c r="AE201" s="10">
        <f t="shared" si="42"/>
        <v>18.181818181818183</v>
      </c>
      <c r="AF201" s="10">
        <f t="shared" si="42"/>
        <v>20</v>
      </c>
    </row>
    <row r="202" spans="1:32" s="197" customFormat="1" ht="15.75" x14ac:dyDescent="0.25">
      <c r="A202" s="246">
        <v>6</v>
      </c>
      <c r="B202" s="247" t="s">
        <v>2114</v>
      </c>
      <c r="C202" s="229">
        <v>12</v>
      </c>
      <c r="D202" s="229">
        <v>11</v>
      </c>
      <c r="E202" s="229">
        <v>10</v>
      </c>
      <c r="F202" s="230">
        <v>16</v>
      </c>
      <c r="G202" s="230">
        <v>14</v>
      </c>
      <c r="H202" s="230">
        <v>13</v>
      </c>
      <c r="I202" s="230">
        <v>16</v>
      </c>
      <c r="J202" s="230">
        <v>14</v>
      </c>
      <c r="K202" s="230">
        <v>13</v>
      </c>
      <c r="L202" s="233">
        <v>16</v>
      </c>
      <c r="M202" s="10">
        <v>14</v>
      </c>
      <c r="N202" s="10">
        <v>13</v>
      </c>
      <c r="O202" s="233">
        <v>16</v>
      </c>
      <c r="P202" s="10">
        <v>14</v>
      </c>
      <c r="Q202" s="10">
        <v>13</v>
      </c>
      <c r="R202" s="233">
        <v>16</v>
      </c>
      <c r="S202" s="10">
        <v>14</v>
      </c>
      <c r="T202" s="10">
        <v>13</v>
      </c>
      <c r="U202" s="27">
        <v>1</v>
      </c>
      <c r="V202" s="27">
        <v>1</v>
      </c>
      <c r="W202" s="27">
        <v>1</v>
      </c>
      <c r="X202" s="229">
        <v>12</v>
      </c>
      <c r="Y202" s="229">
        <v>11</v>
      </c>
      <c r="Z202" s="229">
        <v>10</v>
      </c>
      <c r="AA202" s="15">
        <f t="shared" si="41"/>
        <v>33.333333333333329</v>
      </c>
      <c r="AB202" s="15">
        <f t="shared" si="41"/>
        <v>27.27272727272727</v>
      </c>
      <c r="AC202" s="15">
        <f t="shared" si="41"/>
        <v>30</v>
      </c>
      <c r="AD202" s="10">
        <f t="shared" si="42"/>
        <v>33.333333333333329</v>
      </c>
      <c r="AE202" s="10">
        <f t="shared" si="42"/>
        <v>27.27272727272727</v>
      </c>
      <c r="AF202" s="10">
        <f t="shared" si="42"/>
        <v>30</v>
      </c>
    </row>
    <row r="203" spans="1:32" s="197" customFormat="1" ht="15.75" x14ac:dyDescent="0.25">
      <c r="A203" s="246">
        <v>7</v>
      </c>
      <c r="B203" s="247" t="s">
        <v>2115</v>
      </c>
      <c r="C203" s="229">
        <v>12</v>
      </c>
      <c r="D203" s="229">
        <v>11</v>
      </c>
      <c r="E203" s="229">
        <v>10</v>
      </c>
      <c r="F203" s="230">
        <v>14</v>
      </c>
      <c r="G203" s="230">
        <v>13</v>
      </c>
      <c r="H203" s="230">
        <v>12</v>
      </c>
      <c r="I203" s="230">
        <v>14</v>
      </c>
      <c r="J203" s="230">
        <v>13</v>
      </c>
      <c r="K203" s="230">
        <v>12</v>
      </c>
      <c r="L203" s="233">
        <v>14</v>
      </c>
      <c r="M203" s="10">
        <v>13</v>
      </c>
      <c r="N203" s="10">
        <v>12</v>
      </c>
      <c r="O203" s="233">
        <v>14</v>
      </c>
      <c r="P203" s="10">
        <v>13</v>
      </c>
      <c r="Q203" s="10">
        <v>12</v>
      </c>
      <c r="R203" s="233">
        <v>14</v>
      </c>
      <c r="S203" s="10">
        <v>13</v>
      </c>
      <c r="T203" s="10">
        <v>12</v>
      </c>
      <c r="U203" s="27">
        <v>1</v>
      </c>
      <c r="V203" s="27">
        <v>1</v>
      </c>
      <c r="W203" s="27">
        <v>1</v>
      </c>
      <c r="X203" s="229">
        <v>12</v>
      </c>
      <c r="Y203" s="229">
        <v>11</v>
      </c>
      <c r="Z203" s="229">
        <v>10</v>
      </c>
      <c r="AA203" s="15">
        <f t="shared" si="41"/>
        <v>16.666666666666664</v>
      </c>
      <c r="AB203" s="15">
        <f t="shared" si="41"/>
        <v>18.181818181818183</v>
      </c>
      <c r="AC203" s="15">
        <f t="shared" si="41"/>
        <v>20</v>
      </c>
      <c r="AD203" s="10">
        <f t="shared" si="42"/>
        <v>16.666666666666664</v>
      </c>
      <c r="AE203" s="10">
        <f t="shared" si="42"/>
        <v>18.181818181818183</v>
      </c>
      <c r="AF203" s="10">
        <f t="shared" si="42"/>
        <v>20</v>
      </c>
    </row>
    <row r="204" spans="1:32" s="197" customFormat="1" ht="15.75" x14ac:dyDescent="0.25">
      <c r="A204" s="241" t="s">
        <v>2116</v>
      </c>
      <c r="B204" s="249" t="s">
        <v>1335</v>
      </c>
      <c r="C204" s="229"/>
      <c r="D204" s="229"/>
      <c r="E204" s="229"/>
      <c r="F204" s="228"/>
      <c r="G204" s="228"/>
      <c r="H204" s="228"/>
      <c r="I204" s="228"/>
      <c r="J204" s="228"/>
      <c r="K204" s="228"/>
      <c r="L204" s="233"/>
      <c r="M204" s="10"/>
      <c r="N204" s="10"/>
      <c r="O204" s="233"/>
      <c r="P204" s="10"/>
      <c r="Q204" s="10"/>
      <c r="R204" s="233"/>
      <c r="S204" s="10"/>
      <c r="T204" s="10"/>
      <c r="U204" s="2"/>
      <c r="V204" s="2"/>
      <c r="W204" s="2"/>
      <c r="X204" s="10"/>
      <c r="Y204" s="10"/>
      <c r="Z204" s="10"/>
      <c r="AA204" s="15"/>
      <c r="AB204" s="15"/>
      <c r="AC204" s="15"/>
      <c r="AD204" s="10"/>
      <c r="AE204" s="10"/>
      <c r="AF204" s="10"/>
    </row>
    <row r="205" spans="1:32" s="197" customFormat="1" ht="15.75" x14ac:dyDescent="0.25">
      <c r="A205" s="246">
        <v>1</v>
      </c>
      <c r="B205" s="247" t="s">
        <v>2109</v>
      </c>
      <c r="C205" s="229">
        <v>12</v>
      </c>
      <c r="D205" s="229">
        <v>11</v>
      </c>
      <c r="E205" s="229">
        <v>10</v>
      </c>
      <c r="F205" s="228">
        <v>30</v>
      </c>
      <c r="G205" s="228">
        <v>27</v>
      </c>
      <c r="H205" s="228">
        <v>25</v>
      </c>
      <c r="I205" s="228">
        <v>30</v>
      </c>
      <c r="J205" s="228">
        <v>27</v>
      </c>
      <c r="K205" s="228">
        <v>25</v>
      </c>
      <c r="L205" s="233">
        <v>30</v>
      </c>
      <c r="M205" s="10">
        <v>27</v>
      </c>
      <c r="N205" s="10">
        <v>25</v>
      </c>
      <c r="O205" s="233">
        <v>30</v>
      </c>
      <c r="P205" s="10">
        <v>27</v>
      </c>
      <c r="Q205" s="10">
        <v>25</v>
      </c>
      <c r="R205" s="233">
        <v>30</v>
      </c>
      <c r="S205" s="10">
        <v>27</v>
      </c>
      <c r="T205" s="10">
        <v>25</v>
      </c>
      <c r="U205" s="27">
        <v>1.4166666666666667</v>
      </c>
      <c r="V205" s="27">
        <v>1.1818181818181819</v>
      </c>
      <c r="W205" s="27">
        <v>1</v>
      </c>
      <c r="X205" s="10">
        <f t="shared" ref="X205:Z211" si="43">C205*U205</f>
        <v>17</v>
      </c>
      <c r="Y205" s="10">
        <f t="shared" si="43"/>
        <v>13</v>
      </c>
      <c r="Z205" s="10">
        <f t="shared" si="43"/>
        <v>10</v>
      </c>
      <c r="AA205" s="15">
        <f t="shared" ref="AA205:AC211" si="44">(L205-X205)/X205*100</f>
        <v>76.470588235294116</v>
      </c>
      <c r="AB205" s="15">
        <f t="shared" si="44"/>
        <v>107.69230769230769</v>
      </c>
      <c r="AC205" s="15">
        <f t="shared" si="44"/>
        <v>150</v>
      </c>
      <c r="AD205" s="10">
        <f t="shared" ref="AD205:AF211" si="45">(L205-C205)/C205*100</f>
        <v>150</v>
      </c>
      <c r="AE205" s="10">
        <f t="shared" si="45"/>
        <v>145.45454545454547</v>
      </c>
      <c r="AF205" s="10">
        <f t="shared" si="45"/>
        <v>150</v>
      </c>
    </row>
    <row r="206" spans="1:32" s="197" customFormat="1" ht="15.75" x14ac:dyDescent="0.25">
      <c r="A206" s="246">
        <v>2</v>
      </c>
      <c r="B206" s="247" t="s">
        <v>2110</v>
      </c>
      <c r="C206" s="229">
        <v>12</v>
      </c>
      <c r="D206" s="229">
        <v>11</v>
      </c>
      <c r="E206" s="229">
        <v>10</v>
      </c>
      <c r="F206" s="228">
        <v>20</v>
      </c>
      <c r="G206" s="228">
        <v>19</v>
      </c>
      <c r="H206" s="228">
        <v>18</v>
      </c>
      <c r="I206" s="228">
        <v>20</v>
      </c>
      <c r="J206" s="228">
        <v>19</v>
      </c>
      <c r="K206" s="228">
        <v>18</v>
      </c>
      <c r="L206" s="233">
        <v>20</v>
      </c>
      <c r="M206" s="10">
        <v>19</v>
      </c>
      <c r="N206" s="10">
        <v>18</v>
      </c>
      <c r="O206" s="233">
        <v>20</v>
      </c>
      <c r="P206" s="10">
        <v>19</v>
      </c>
      <c r="Q206" s="10">
        <v>18</v>
      </c>
      <c r="R206" s="233">
        <v>20</v>
      </c>
      <c r="S206" s="10">
        <v>19</v>
      </c>
      <c r="T206" s="10">
        <v>18</v>
      </c>
      <c r="U206" s="27">
        <v>1.5</v>
      </c>
      <c r="V206" s="27">
        <v>1</v>
      </c>
      <c r="W206" s="27">
        <v>1.1000000000000001</v>
      </c>
      <c r="X206" s="10">
        <f t="shared" si="43"/>
        <v>18</v>
      </c>
      <c r="Y206" s="10">
        <f t="shared" si="43"/>
        <v>11</v>
      </c>
      <c r="Z206" s="10">
        <f t="shared" si="43"/>
        <v>11</v>
      </c>
      <c r="AA206" s="15">
        <f t="shared" si="44"/>
        <v>11.111111111111111</v>
      </c>
      <c r="AB206" s="15">
        <f t="shared" si="44"/>
        <v>72.727272727272734</v>
      </c>
      <c r="AC206" s="15">
        <f t="shared" si="44"/>
        <v>63.636363636363633</v>
      </c>
      <c r="AD206" s="10">
        <f t="shared" si="45"/>
        <v>66.666666666666657</v>
      </c>
      <c r="AE206" s="10">
        <f t="shared" si="45"/>
        <v>72.727272727272734</v>
      </c>
      <c r="AF206" s="10">
        <f t="shared" si="45"/>
        <v>80</v>
      </c>
    </row>
    <row r="207" spans="1:32" s="197" customFormat="1" ht="15.75" x14ac:dyDescent="0.25">
      <c r="A207" s="246">
        <v>3</v>
      </c>
      <c r="B207" s="247" t="s">
        <v>2111</v>
      </c>
      <c r="C207" s="229">
        <v>12</v>
      </c>
      <c r="D207" s="229">
        <v>11</v>
      </c>
      <c r="E207" s="229">
        <v>10</v>
      </c>
      <c r="F207" s="228">
        <v>20</v>
      </c>
      <c r="G207" s="228">
        <v>19</v>
      </c>
      <c r="H207" s="228">
        <v>18</v>
      </c>
      <c r="I207" s="228">
        <v>20</v>
      </c>
      <c r="J207" s="228">
        <v>19</v>
      </c>
      <c r="K207" s="228">
        <v>18</v>
      </c>
      <c r="L207" s="233">
        <v>20</v>
      </c>
      <c r="M207" s="10">
        <v>19</v>
      </c>
      <c r="N207" s="10">
        <v>18</v>
      </c>
      <c r="O207" s="233">
        <v>20</v>
      </c>
      <c r="P207" s="10">
        <v>19</v>
      </c>
      <c r="Q207" s="10">
        <v>18</v>
      </c>
      <c r="R207" s="233">
        <v>20</v>
      </c>
      <c r="S207" s="10">
        <v>19</v>
      </c>
      <c r="T207" s="10">
        <v>18</v>
      </c>
      <c r="U207" s="27">
        <v>1.4166666666666667</v>
      </c>
      <c r="V207" s="27">
        <v>1.4545454545454546</v>
      </c>
      <c r="W207" s="27">
        <v>1</v>
      </c>
      <c r="X207" s="10">
        <f t="shared" si="43"/>
        <v>17</v>
      </c>
      <c r="Y207" s="10">
        <f t="shared" si="43"/>
        <v>16</v>
      </c>
      <c r="Z207" s="10">
        <f t="shared" si="43"/>
        <v>10</v>
      </c>
      <c r="AA207" s="15">
        <f t="shared" si="44"/>
        <v>17.647058823529413</v>
      </c>
      <c r="AB207" s="15">
        <f t="shared" si="44"/>
        <v>18.75</v>
      </c>
      <c r="AC207" s="15">
        <f t="shared" si="44"/>
        <v>80</v>
      </c>
      <c r="AD207" s="10">
        <f t="shared" si="45"/>
        <v>66.666666666666657</v>
      </c>
      <c r="AE207" s="10">
        <f t="shared" si="45"/>
        <v>72.727272727272734</v>
      </c>
      <c r="AF207" s="10">
        <f t="shared" si="45"/>
        <v>80</v>
      </c>
    </row>
    <row r="208" spans="1:32" s="197" customFormat="1" ht="15.75" x14ac:dyDescent="0.25">
      <c r="A208" s="246">
        <v>4</v>
      </c>
      <c r="B208" s="247" t="s">
        <v>2112</v>
      </c>
      <c r="C208" s="229">
        <v>12</v>
      </c>
      <c r="D208" s="229">
        <v>11</v>
      </c>
      <c r="E208" s="229">
        <v>10</v>
      </c>
      <c r="F208" s="228">
        <v>18</v>
      </c>
      <c r="G208" s="228">
        <v>17</v>
      </c>
      <c r="H208" s="228">
        <v>16</v>
      </c>
      <c r="I208" s="228">
        <v>18</v>
      </c>
      <c r="J208" s="228">
        <v>17</v>
      </c>
      <c r="K208" s="228">
        <v>16</v>
      </c>
      <c r="L208" s="233">
        <v>18</v>
      </c>
      <c r="M208" s="10">
        <v>17</v>
      </c>
      <c r="N208" s="10">
        <v>16</v>
      </c>
      <c r="O208" s="233">
        <v>18</v>
      </c>
      <c r="P208" s="10">
        <v>17</v>
      </c>
      <c r="Q208" s="10">
        <v>16</v>
      </c>
      <c r="R208" s="233">
        <v>18</v>
      </c>
      <c r="S208" s="10">
        <v>17</v>
      </c>
      <c r="T208" s="10">
        <v>16</v>
      </c>
      <c r="U208" s="27">
        <v>1.5</v>
      </c>
      <c r="V208" s="27">
        <v>1.5454545454545454</v>
      </c>
      <c r="W208" s="27">
        <v>1</v>
      </c>
      <c r="X208" s="10">
        <f t="shared" si="43"/>
        <v>18</v>
      </c>
      <c r="Y208" s="10">
        <f t="shared" si="43"/>
        <v>17</v>
      </c>
      <c r="Z208" s="10">
        <f t="shared" si="43"/>
        <v>10</v>
      </c>
      <c r="AA208" s="15">
        <f t="shared" si="44"/>
        <v>0</v>
      </c>
      <c r="AB208" s="15">
        <f t="shared" si="44"/>
        <v>0</v>
      </c>
      <c r="AC208" s="15">
        <f t="shared" si="44"/>
        <v>60</v>
      </c>
      <c r="AD208" s="10">
        <f t="shared" si="45"/>
        <v>50</v>
      </c>
      <c r="AE208" s="10">
        <f t="shared" si="45"/>
        <v>54.54545454545454</v>
      </c>
      <c r="AF208" s="10">
        <f t="shared" si="45"/>
        <v>60</v>
      </c>
    </row>
    <row r="209" spans="1:32" s="197" customFormat="1" ht="15.75" x14ac:dyDescent="0.25">
      <c r="A209" s="246">
        <v>5</v>
      </c>
      <c r="B209" s="247" t="s">
        <v>2113</v>
      </c>
      <c r="C209" s="229">
        <v>12</v>
      </c>
      <c r="D209" s="229">
        <v>11</v>
      </c>
      <c r="E209" s="229">
        <v>10</v>
      </c>
      <c r="F209" s="228">
        <v>18</v>
      </c>
      <c r="G209" s="228">
        <v>17</v>
      </c>
      <c r="H209" s="228">
        <v>16</v>
      </c>
      <c r="I209" s="228">
        <v>18</v>
      </c>
      <c r="J209" s="228">
        <v>17</v>
      </c>
      <c r="K209" s="228">
        <v>16</v>
      </c>
      <c r="L209" s="233">
        <v>18</v>
      </c>
      <c r="M209" s="10">
        <v>17</v>
      </c>
      <c r="N209" s="10">
        <v>16</v>
      </c>
      <c r="O209" s="233">
        <v>18</v>
      </c>
      <c r="P209" s="10">
        <v>17</v>
      </c>
      <c r="Q209" s="10">
        <v>16</v>
      </c>
      <c r="R209" s="233">
        <v>18</v>
      </c>
      <c r="S209" s="10">
        <v>17</v>
      </c>
      <c r="T209" s="10">
        <v>16</v>
      </c>
      <c r="U209" s="27">
        <v>1.3333333333333333</v>
      </c>
      <c r="V209" s="27">
        <v>1</v>
      </c>
      <c r="W209" s="27">
        <v>1</v>
      </c>
      <c r="X209" s="10">
        <f t="shared" si="43"/>
        <v>16</v>
      </c>
      <c r="Y209" s="10">
        <f t="shared" si="43"/>
        <v>11</v>
      </c>
      <c r="Z209" s="10">
        <f t="shared" si="43"/>
        <v>10</v>
      </c>
      <c r="AA209" s="15">
        <f t="shared" si="44"/>
        <v>12.5</v>
      </c>
      <c r="AB209" s="15">
        <f t="shared" si="44"/>
        <v>54.54545454545454</v>
      </c>
      <c r="AC209" s="15">
        <f t="shared" si="44"/>
        <v>60</v>
      </c>
      <c r="AD209" s="10">
        <f t="shared" si="45"/>
        <v>50</v>
      </c>
      <c r="AE209" s="10">
        <f t="shared" si="45"/>
        <v>54.54545454545454</v>
      </c>
      <c r="AF209" s="10">
        <f t="shared" si="45"/>
        <v>60</v>
      </c>
    </row>
    <row r="210" spans="1:32" s="197" customFormat="1" ht="15.75" x14ac:dyDescent="0.25">
      <c r="A210" s="246">
        <v>6</v>
      </c>
      <c r="B210" s="247" t="s">
        <v>2114</v>
      </c>
      <c r="C210" s="229">
        <v>12</v>
      </c>
      <c r="D210" s="229">
        <v>11</v>
      </c>
      <c r="E210" s="229">
        <v>10</v>
      </c>
      <c r="F210" s="228">
        <v>18</v>
      </c>
      <c r="G210" s="228">
        <v>17</v>
      </c>
      <c r="H210" s="228">
        <v>16</v>
      </c>
      <c r="I210" s="228">
        <v>18</v>
      </c>
      <c r="J210" s="228">
        <v>17</v>
      </c>
      <c r="K210" s="228">
        <v>16</v>
      </c>
      <c r="L210" s="233">
        <v>18</v>
      </c>
      <c r="M210" s="10">
        <v>17</v>
      </c>
      <c r="N210" s="10">
        <v>16</v>
      </c>
      <c r="O210" s="233">
        <v>18</v>
      </c>
      <c r="P210" s="10">
        <v>17</v>
      </c>
      <c r="Q210" s="10">
        <v>16</v>
      </c>
      <c r="R210" s="233">
        <v>18</v>
      </c>
      <c r="S210" s="10">
        <v>17</v>
      </c>
      <c r="T210" s="10">
        <v>16</v>
      </c>
      <c r="U210" s="27">
        <v>1.1666666666666667</v>
      </c>
      <c r="V210" s="27">
        <v>1</v>
      </c>
      <c r="W210" s="27">
        <v>1</v>
      </c>
      <c r="X210" s="10">
        <f t="shared" si="43"/>
        <v>14</v>
      </c>
      <c r="Y210" s="10">
        <f t="shared" si="43"/>
        <v>11</v>
      </c>
      <c r="Z210" s="10">
        <f t="shared" si="43"/>
        <v>10</v>
      </c>
      <c r="AA210" s="15">
        <f t="shared" si="44"/>
        <v>28.571428571428569</v>
      </c>
      <c r="AB210" s="15">
        <f t="shared" si="44"/>
        <v>54.54545454545454</v>
      </c>
      <c r="AC210" s="15">
        <f t="shared" si="44"/>
        <v>60</v>
      </c>
      <c r="AD210" s="10">
        <f t="shared" si="45"/>
        <v>50</v>
      </c>
      <c r="AE210" s="10">
        <f t="shared" si="45"/>
        <v>54.54545454545454</v>
      </c>
      <c r="AF210" s="10">
        <f t="shared" si="45"/>
        <v>60</v>
      </c>
    </row>
    <row r="211" spans="1:32" s="197" customFormat="1" ht="15.75" x14ac:dyDescent="0.25">
      <c r="A211" s="246">
        <v>7</v>
      </c>
      <c r="B211" s="247" t="s">
        <v>2115</v>
      </c>
      <c r="C211" s="229">
        <v>12</v>
      </c>
      <c r="D211" s="229">
        <v>11</v>
      </c>
      <c r="E211" s="229">
        <v>10</v>
      </c>
      <c r="F211" s="228">
        <v>22</v>
      </c>
      <c r="G211" s="228">
        <v>17</v>
      </c>
      <c r="H211" s="228">
        <v>14</v>
      </c>
      <c r="I211" s="228">
        <v>22</v>
      </c>
      <c r="J211" s="228">
        <v>17</v>
      </c>
      <c r="K211" s="228">
        <v>14</v>
      </c>
      <c r="L211" s="233">
        <v>22</v>
      </c>
      <c r="M211" s="10">
        <v>17</v>
      </c>
      <c r="N211" s="10">
        <v>14</v>
      </c>
      <c r="O211" s="233">
        <v>22</v>
      </c>
      <c r="P211" s="10">
        <v>17</v>
      </c>
      <c r="Q211" s="10">
        <v>14</v>
      </c>
      <c r="R211" s="233">
        <v>22</v>
      </c>
      <c r="S211" s="10">
        <v>17</v>
      </c>
      <c r="T211" s="10">
        <v>14</v>
      </c>
      <c r="U211" s="27">
        <v>1.3333333333333333</v>
      </c>
      <c r="V211" s="27">
        <v>1.0909090909090908</v>
      </c>
      <c r="W211" s="27">
        <v>1</v>
      </c>
      <c r="X211" s="10">
        <f t="shared" si="43"/>
        <v>16</v>
      </c>
      <c r="Y211" s="10">
        <f t="shared" si="43"/>
        <v>12</v>
      </c>
      <c r="Z211" s="10">
        <f t="shared" si="43"/>
        <v>10</v>
      </c>
      <c r="AA211" s="15">
        <f t="shared" si="44"/>
        <v>37.5</v>
      </c>
      <c r="AB211" s="15">
        <f t="shared" si="44"/>
        <v>41.666666666666671</v>
      </c>
      <c r="AC211" s="15">
        <f t="shared" si="44"/>
        <v>40</v>
      </c>
      <c r="AD211" s="10">
        <f t="shared" si="45"/>
        <v>83.333333333333343</v>
      </c>
      <c r="AE211" s="10">
        <f t="shared" si="45"/>
        <v>54.54545454545454</v>
      </c>
      <c r="AF211" s="10">
        <f t="shared" si="45"/>
        <v>40</v>
      </c>
    </row>
    <row r="212" spans="1:32" s="197" customFormat="1" ht="31.5" x14ac:dyDescent="0.25">
      <c r="A212" s="241" t="s">
        <v>2117</v>
      </c>
      <c r="B212" s="242" t="s">
        <v>880</v>
      </c>
      <c r="C212" s="252"/>
      <c r="D212" s="252"/>
      <c r="E212" s="229"/>
      <c r="F212" s="228"/>
      <c r="G212" s="228"/>
      <c r="H212" s="228"/>
      <c r="I212" s="228"/>
      <c r="J212" s="228"/>
      <c r="K212" s="228"/>
      <c r="L212" s="233"/>
      <c r="M212" s="10"/>
      <c r="N212" s="10"/>
      <c r="O212" s="233"/>
      <c r="P212" s="10"/>
      <c r="Q212" s="10"/>
      <c r="R212" s="233"/>
      <c r="S212" s="10"/>
      <c r="T212" s="10"/>
      <c r="U212" s="2"/>
      <c r="V212" s="2"/>
      <c r="W212" s="2"/>
      <c r="X212" s="10"/>
      <c r="Y212" s="10"/>
      <c r="Z212" s="10"/>
      <c r="AA212" s="15"/>
      <c r="AB212" s="15"/>
      <c r="AC212" s="15"/>
      <c r="AD212" s="10"/>
      <c r="AE212" s="10"/>
      <c r="AF212" s="10"/>
    </row>
    <row r="213" spans="1:32" s="197" customFormat="1" ht="15.75" x14ac:dyDescent="0.25">
      <c r="A213" s="246">
        <v>1</v>
      </c>
      <c r="B213" s="247" t="s">
        <v>2109</v>
      </c>
      <c r="C213" s="229">
        <v>16</v>
      </c>
      <c r="D213" s="229">
        <v>15</v>
      </c>
      <c r="E213" s="229">
        <v>14</v>
      </c>
      <c r="F213" s="228">
        <v>45</v>
      </c>
      <c r="G213" s="228">
        <v>40</v>
      </c>
      <c r="H213" s="228">
        <v>35</v>
      </c>
      <c r="I213" s="228">
        <v>45</v>
      </c>
      <c r="J213" s="228">
        <v>40</v>
      </c>
      <c r="K213" s="228">
        <v>35</v>
      </c>
      <c r="L213" s="233">
        <v>35</v>
      </c>
      <c r="M213" s="10">
        <v>30</v>
      </c>
      <c r="N213" s="10">
        <v>25</v>
      </c>
      <c r="O213" s="233">
        <v>35</v>
      </c>
      <c r="P213" s="10">
        <v>30</v>
      </c>
      <c r="Q213" s="10">
        <v>25</v>
      </c>
      <c r="R213" s="233">
        <v>35</v>
      </c>
      <c r="S213" s="10">
        <v>30</v>
      </c>
      <c r="T213" s="10">
        <v>25</v>
      </c>
      <c r="U213" s="27">
        <v>1.25</v>
      </c>
      <c r="V213" s="27">
        <v>1</v>
      </c>
      <c r="W213" s="27">
        <v>1</v>
      </c>
      <c r="X213" s="10">
        <f t="shared" ref="X213:Z219" si="46">C213*U213</f>
        <v>20</v>
      </c>
      <c r="Y213" s="10">
        <f t="shared" si="46"/>
        <v>15</v>
      </c>
      <c r="Z213" s="10">
        <f t="shared" si="46"/>
        <v>14</v>
      </c>
      <c r="AA213" s="15">
        <f t="shared" ref="AA213:AC219" si="47">(L213-X213)/X213*100</f>
        <v>75</v>
      </c>
      <c r="AB213" s="15">
        <f t="shared" si="47"/>
        <v>100</v>
      </c>
      <c r="AC213" s="15">
        <f t="shared" si="47"/>
        <v>78.571428571428569</v>
      </c>
      <c r="AD213" s="10">
        <f t="shared" ref="AD213:AF219" si="48">(L213-C213)/C213*100</f>
        <v>118.75</v>
      </c>
      <c r="AE213" s="10">
        <f t="shared" si="48"/>
        <v>100</v>
      </c>
      <c r="AF213" s="10">
        <f t="shared" si="48"/>
        <v>78.571428571428569</v>
      </c>
    </row>
    <row r="214" spans="1:32" s="197" customFormat="1" ht="15.75" x14ac:dyDescent="0.25">
      <c r="A214" s="246">
        <v>2</v>
      </c>
      <c r="B214" s="247" t="s">
        <v>2110</v>
      </c>
      <c r="C214" s="229">
        <v>15</v>
      </c>
      <c r="D214" s="229">
        <v>14</v>
      </c>
      <c r="E214" s="229">
        <v>13</v>
      </c>
      <c r="F214" s="228">
        <v>30</v>
      </c>
      <c r="G214" s="228">
        <v>25</v>
      </c>
      <c r="H214" s="228">
        <v>20</v>
      </c>
      <c r="I214" s="228">
        <v>30</v>
      </c>
      <c r="J214" s="228">
        <v>25</v>
      </c>
      <c r="K214" s="228">
        <v>20</v>
      </c>
      <c r="L214" s="233">
        <v>30</v>
      </c>
      <c r="M214" s="10">
        <v>25</v>
      </c>
      <c r="N214" s="10">
        <v>20</v>
      </c>
      <c r="O214" s="233">
        <v>30</v>
      </c>
      <c r="P214" s="10">
        <v>25</v>
      </c>
      <c r="Q214" s="10">
        <v>20</v>
      </c>
      <c r="R214" s="233">
        <v>30</v>
      </c>
      <c r="S214" s="10">
        <v>25</v>
      </c>
      <c r="T214" s="10">
        <v>20</v>
      </c>
      <c r="U214" s="27">
        <v>1.4</v>
      </c>
      <c r="V214" s="27">
        <v>1.2142857142857142</v>
      </c>
      <c r="W214" s="27">
        <v>1.0769230769230769</v>
      </c>
      <c r="X214" s="10">
        <f t="shared" si="46"/>
        <v>21</v>
      </c>
      <c r="Y214" s="10">
        <f t="shared" si="46"/>
        <v>17</v>
      </c>
      <c r="Z214" s="10">
        <f t="shared" si="46"/>
        <v>14</v>
      </c>
      <c r="AA214" s="15">
        <f t="shared" si="47"/>
        <v>42.857142857142854</v>
      </c>
      <c r="AB214" s="15">
        <f t="shared" si="47"/>
        <v>47.058823529411761</v>
      </c>
      <c r="AC214" s="15">
        <f t="shared" si="47"/>
        <v>42.857142857142854</v>
      </c>
      <c r="AD214" s="10">
        <f t="shared" si="48"/>
        <v>100</v>
      </c>
      <c r="AE214" s="10">
        <f t="shared" si="48"/>
        <v>78.571428571428569</v>
      </c>
      <c r="AF214" s="10">
        <f t="shared" si="48"/>
        <v>53.846153846153847</v>
      </c>
    </row>
    <row r="215" spans="1:32" s="197" customFormat="1" ht="15.75" x14ac:dyDescent="0.25">
      <c r="A215" s="246">
        <v>3</v>
      </c>
      <c r="B215" s="247" t="s">
        <v>2111</v>
      </c>
      <c r="C215" s="229">
        <v>16</v>
      </c>
      <c r="D215" s="229">
        <v>15</v>
      </c>
      <c r="E215" s="229">
        <v>14</v>
      </c>
      <c r="F215" s="228">
        <v>30</v>
      </c>
      <c r="G215" s="228">
        <v>27</v>
      </c>
      <c r="H215" s="228">
        <v>25</v>
      </c>
      <c r="I215" s="228">
        <v>30</v>
      </c>
      <c r="J215" s="228">
        <v>27</v>
      </c>
      <c r="K215" s="228">
        <v>25</v>
      </c>
      <c r="L215" s="233">
        <v>30</v>
      </c>
      <c r="M215" s="10">
        <v>27</v>
      </c>
      <c r="N215" s="10">
        <v>23</v>
      </c>
      <c r="O215" s="233">
        <v>30</v>
      </c>
      <c r="P215" s="10">
        <v>27</v>
      </c>
      <c r="Q215" s="10">
        <v>23</v>
      </c>
      <c r="R215" s="233">
        <v>30</v>
      </c>
      <c r="S215" s="10">
        <v>27</v>
      </c>
      <c r="T215" s="10">
        <v>23</v>
      </c>
      <c r="U215" s="27">
        <v>1.25</v>
      </c>
      <c r="V215" s="27">
        <v>1.1333333333333333</v>
      </c>
      <c r="W215" s="27">
        <v>1</v>
      </c>
      <c r="X215" s="10">
        <f t="shared" si="46"/>
        <v>20</v>
      </c>
      <c r="Y215" s="10">
        <f t="shared" si="46"/>
        <v>17</v>
      </c>
      <c r="Z215" s="10">
        <f t="shared" si="46"/>
        <v>14</v>
      </c>
      <c r="AA215" s="15">
        <f t="shared" si="47"/>
        <v>50</v>
      </c>
      <c r="AB215" s="15">
        <f t="shared" si="47"/>
        <v>58.82352941176471</v>
      </c>
      <c r="AC215" s="15">
        <f t="shared" si="47"/>
        <v>64.285714285714292</v>
      </c>
      <c r="AD215" s="10">
        <f t="shared" si="48"/>
        <v>87.5</v>
      </c>
      <c r="AE215" s="10">
        <f t="shared" si="48"/>
        <v>80</v>
      </c>
      <c r="AF215" s="10">
        <f t="shared" si="48"/>
        <v>64.285714285714292</v>
      </c>
    </row>
    <row r="216" spans="1:32" s="197" customFormat="1" ht="15.75" x14ac:dyDescent="0.25">
      <c r="A216" s="246">
        <v>4</v>
      </c>
      <c r="B216" s="247" t="s">
        <v>2112</v>
      </c>
      <c r="C216" s="229">
        <v>15</v>
      </c>
      <c r="D216" s="229">
        <v>14</v>
      </c>
      <c r="E216" s="229">
        <v>13</v>
      </c>
      <c r="F216" s="30">
        <v>45</v>
      </c>
      <c r="G216" s="30">
        <v>40</v>
      </c>
      <c r="H216" s="30">
        <v>35</v>
      </c>
      <c r="I216" s="30">
        <v>45</v>
      </c>
      <c r="J216" s="30">
        <v>40</v>
      </c>
      <c r="K216" s="30">
        <v>35</v>
      </c>
      <c r="L216" s="233">
        <v>35</v>
      </c>
      <c r="M216" s="10">
        <v>30</v>
      </c>
      <c r="N216" s="10">
        <v>25</v>
      </c>
      <c r="O216" s="233">
        <v>35</v>
      </c>
      <c r="P216" s="10">
        <v>30</v>
      </c>
      <c r="Q216" s="10">
        <v>25</v>
      </c>
      <c r="R216" s="233">
        <v>35</v>
      </c>
      <c r="S216" s="10">
        <v>30</v>
      </c>
      <c r="T216" s="10">
        <v>25</v>
      </c>
      <c r="U216" s="27">
        <v>1.3333333333333333</v>
      </c>
      <c r="V216" s="27">
        <v>1.2142857142857142</v>
      </c>
      <c r="W216" s="27">
        <v>1.0769230769230769</v>
      </c>
      <c r="X216" s="10">
        <f t="shared" si="46"/>
        <v>20</v>
      </c>
      <c r="Y216" s="10">
        <f t="shared" si="46"/>
        <v>17</v>
      </c>
      <c r="Z216" s="10">
        <f t="shared" si="46"/>
        <v>14</v>
      </c>
      <c r="AA216" s="15">
        <f t="shared" si="47"/>
        <v>75</v>
      </c>
      <c r="AB216" s="15">
        <f t="shared" si="47"/>
        <v>76.470588235294116</v>
      </c>
      <c r="AC216" s="15">
        <f t="shared" si="47"/>
        <v>78.571428571428569</v>
      </c>
      <c r="AD216" s="10">
        <f t="shared" si="48"/>
        <v>133.33333333333331</v>
      </c>
      <c r="AE216" s="10">
        <f t="shared" si="48"/>
        <v>114.28571428571428</v>
      </c>
      <c r="AF216" s="10">
        <f t="shared" si="48"/>
        <v>92.307692307692307</v>
      </c>
    </row>
    <row r="217" spans="1:32" s="197" customFormat="1" ht="15.75" x14ac:dyDescent="0.25">
      <c r="A217" s="246">
        <v>5</v>
      </c>
      <c r="B217" s="247" t="s">
        <v>2113</v>
      </c>
      <c r="C217" s="229">
        <v>15</v>
      </c>
      <c r="D217" s="229">
        <v>14</v>
      </c>
      <c r="E217" s="229">
        <v>13</v>
      </c>
      <c r="F217" s="228">
        <v>20</v>
      </c>
      <c r="G217" s="228">
        <v>19</v>
      </c>
      <c r="H217" s="228">
        <v>18</v>
      </c>
      <c r="I217" s="228">
        <v>20</v>
      </c>
      <c r="J217" s="228">
        <v>19</v>
      </c>
      <c r="K217" s="228">
        <v>18</v>
      </c>
      <c r="L217" s="233">
        <v>20</v>
      </c>
      <c r="M217" s="10">
        <v>19</v>
      </c>
      <c r="N217" s="10">
        <v>18</v>
      </c>
      <c r="O217" s="233">
        <v>20</v>
      </c>
      <c r="P217" s="10">
        <v>19</v>
      </c>
      <c r="Q217" s="10">
        <v>18</v>
      </c>
      <c r="R217" s="233">
        <v>20</v>
      </c>
      <c r="S217" s="10">
        <v>19</v>
      </c>
      <c r="T217" s="10">
        <v>18</v>
      </c>
      <c r="U217" s="27">
        <v>1.1333333333333333</v>
      </c>
      <c r="V217" s="27">
        <v>1</v>
      </c>
      <c r="W217" s="27">
        <v>1.0769230769230769</v>
      </c>
      <c r="X217" s="10">
        <f t="shared" si="46"/>
        <v>17</v>
      </c>
      <c r="Y217" s="10">
        <f t="shared" si="46"/>
        <v>14</v>
      </c>
      <c r="Z217" s="10">
        <f t="shared" si="46"/>
        <v>14</v>
      </c>
      <c r="AA217" s="15">
        <f t="shared" si="47"/>
        <v>17.647058823529413</v>
      </c>
      <c r="AB217" s="15">
        <f t="shared" si="47"/>
        <v>35.714285714285715</v>
      </c>
      <c r="AC217" s="15">
        <f t="shared" si="47"/>
        <v>28.571428571428569</v>
      </c>
      <c r="AD217" s="10">
        <f t="shared" si="48"/>
        <v>33.333333333333329</v>
      </c>
      <c r="AE217" s="10">
        <f t="shared" si="48"/>
        <v>35.714285714285715</v>
      </c>
      <c r="AF217" s="10">
        <f t="shared" si="48"/>
        <v>38.461538461538467</v>
      </c>
    </row>
    <row r="218" spans="1:32" s="197" customFormat="1" ht="15.75" x14ac:dyDescent="0.25">
      <c r="A218" s="246">
        <v>6</v>
      </c>
      <c r="B218" s="247" t="s">
        <v>2114</v>
      </c>
      <c r="C218" s="229">
        <v>15</v>
      </c>
      <c r="D218" s="229">
        <v>14</v>
      </c>
      <c r="E218" s="229">
        <v>13</v>
      </c>
      <c r="F218" s="228">
        <v>20</v>
      </c>
      <c r="G218" s="228">
        <v>19</v>
      </c>
      <c r="H218" s="228">
        <v>18</v>
      </c>
      <c r="I218" s="228">
        <v>20</v>
      </c>
      <c r="J218" s="228">
        <v>19</v>
      </c>
      <c r="K218" s="228">
        <v>18</v>
      </c>
      <c r="L218" s="233">
        <v>20</v>
      </c>
      <c r="M218" s="10">
        <v>19</v>
      </c>
      <c r="N218" s="10">
        <v>18</v>
      </c>
      <c r="O218" s="233">
        <v>20</v>
      </c>
      <c r="P218" s="10">
        <v>19</v>
      </c>
      <c r="Q218" s="10">
        <v>18</v>
      </c>
      <c r="R218" s="233">
        <v>20</v>
      </c>
      <c r="S218" s="10">
        <v>19</v>
      </c>
      <c r="T218" s="10">
        <v>18</v>
      </c>
      <c r="U218" s="27">
        <v>1.1333333333333333</v>
      </c>
      <c r="V218" s="27">
        <v>1.1428571428571428</v>
      </c>
      <c r="W218" s="27">
        <v>1.0769230769230769</v>
      </c>
      <c r="X218" s="10">
        <f t="shared" si="46"/>
        <v>17</v>
      </c>
      <c r="Y218" s="10">
        <f t="shared" si="46"/>
        <v>16</v>
      </c>
      <c r="Z218" s="10">
        <f t="shared" si="46"/>
        <v>14</v>
      </c>
      <c r="AA218" s="15">
        <f t="shared" si="47"/>
        <v>17.647058823529413</v>
      </c>
      <c r="AB218" s="15">
        <f t="shared" si="47"/>
        <v>18.75</v>
      </c>
      <c r="AC218" s="15">
        <f t="shared" si="47"/>
        <v>28.571428571428569</v>
      </c>
      <c r="AD218" s="10">
        <f t="shared" si="48"/>
        <v>33.333333333333329</v>
      </c>
      <c r="AE218" s="10">
        <f t="shared" si="48"/>
        <v>35.714285714285715</v>
      </c>
      <c r="AF218" s="10">
        <f t="shared" si="48"/>
        <v>38.461538461538467</v>
      </c>
    </row>
    <row r="219" spans="1:32" s="197" customFormat="1" ht="15.75" x14ac:dyDescent="0.25">
      <c r="A219" s="246">
        <v>7</v>
      </c>
      <c r="B219" s="247" t="s">
        <v>2115</v>
      </c>
      <c r="C219" s="229">
        <v>15</v>
      </c>
      <c r="D219" s="229">
        <v>14</v>
      </c>
      <c r="E219" s="229">
        <v>13</v>
      </c>
      <c r="F219" s="228">
        <v>30</v>
      </c>
      <c r="G219" s="228">
        <v>25</v>
      </c>
      <c r="H219" s="228">
        <v>17</v>
      </c>
      <c r="I219" s="228">
        <v>30</v>
      </c>
      <c r="J219" s="228">
        <v>25</v>
      </c>
      <c r="K219" s="228">
        <v>17</v>
      </c>
      <c r="L219" s="233">
        <v>30</v>
      </c>
      <c r="M219" s="10">
        <v>25</v>
      </c>
      <c r="N219" s="10">
        <v>17</v>
      </c>
      <c r="O219" s="233">
        <v>30</v>
      </c>
      <c r="P219" s="10">
        <v>25</v>
      </c>
      <c r="Q219" s="10">
        <v>17</v>
      </c>
      <c r="R219" s="233">
        <v>30</v>
      </c>
      <c r="S219" s="10">
        <v>25</v>
      </c>
      <c r="T219" s="10">
        <v>17</v>
      </c>
      <c r="U219" s="27">
        <v>1.0666666666666667</v>
      </c>
      <c r="V219" s="27">
        <v>1</v>
      </c>
      <c r="W219" s="27">
        <v>1.0769230769230769</v>
      </c>
      <c r="X219" s="10">
        <f t="shared" si="46"/>
        <v>16</v>
      </c>
      <c r="Y219" s="10">
        <f t="shared" si="46"/>
        <v>14</v>
      </c>
      <c r="Z219" s="10">
        <f t="shared" si="46"/>
        <v>14</v>
      </c>
      <c r="AA219" s="15">
        <f t="shared" si="47"/>
        <v>87.5</v>
      </c>
      <c r="AB219" s="15">
        <f t="shared" si="47"/>
        <v>78.571428571428569</v>
      </c>
      <c r="AC219" s="15">
        <f t="shared" si="47"/>
        <v>21.428571428571427</v>
      </c>
      <c r="AD219" s="10">
        <f t="shared" si="48"/>
        <v>100</v>
      </c>
      <c r="AE219" s="10">
        <f t="shared" si="48"/>
        <v>78.571428571428569</v>
      </c>
      <c r="AF219" s="10">
        <f t="shared" si="48"/>
        <v>30.76923076923077</v>
      </c>
    </row>
    <row r="220" spans="1:32" s="197" customFormat="1" ht="31.5" x14ac:dyDescent="0.25">
      <c r="A220" s="241" t="s">
        <v>465</v>
      </c>
      <c r="B220" s="242" t="s">
        <v>881</v>
      </c>
      <c r="C220" s="252"/>
      <c r="D220" s="252"/>
      <c r="E220" s="229"/>
      <c r="F220" s="228"/>
      <c r="G220" s="228"/>
      <c r="H220" s="228"/>
      <c r="I220" s="228"/>
      <c r="J220" s="228"/>
      <c r="K220" s="228"/>
      <c r="L220" s="233"/>
      <c r="M220" s="10"/>
      <c r="N220" s="10"/>
      <c r="O220" s="233"/>
      <c r="P220" s="10"/>
      <c r="Q220" s="10"/>
      <c r="R220" s="233"/>
      <c r="S220" s="10"/>
      <c r="T220" s="10"/>
      <c r="U220" s="2"/>
      <c r="V220" s="2"/>
      <c r="W220" s="2"/>
      <c r="X220" s="10"/>
      <c r="Y220" s="10"/>
      <c r="Z220" s="10"/>
      <c r="AA220" s="15"/>
      <c r="AB220" s="15"/>
      <c r="AC220" s="15"/>
      <c r="AD220" s="10"/>
      <c r="AE220" s="10"/>
      <c r="AF220" s="10"/>
    </row>
    <row r="221" spans="1:32" s="197" customFormat="1" ht="15.75" x14ac:dyDescent="0.25">
      <c r="A221" s="246">
        <v>1</v>
      </c>
      <c r="B221" s="247" t="s">
        <v>2109</v>
      </c>
      <c r="C221" s="229">
        <v>10</v>
      </c>
      <c r="D221" s="229">
        <v>9</v>
      </c>
      <c r="E221" s="229">
        <v>8</v>
      </c>
      <c r="F221" s="228">
        <v>11</v>
      </c>
      <c r="G221" s="228">
        <v>10</v>
      </c>
      <c r="H221" s="228">
        <v>9</v>
      </c>
      <c r="I221" s="228">
        <v>11</v>
      </c>
      <c r="J221" s="228">
        <v>10</v>
      </c>
      <c r="K221" s="228">
        <v>9</v>
      </c>
      <c r="L221" s="233">
        <v>11</v>
      </c>
      <c r="M221" s="10">
        <v>10</v>
      </c>
      <c r="N221" s="10">
        <v>9</v>
      </c>
      <c r="O221" s="233">
        <v>11</v>
      </c>
      <c r="P221" s="10">
        <v>10</v>
      </c>
      <c r="Q221" s="10">
        <v>9</v>
      </c>
      <c r="R221" s="248">
        <v>13</v>
      </c>
      <c r="S221" s="234">
        <v>11</v>
      </c>
      <c r="T221" s="234">
        <v>10</v>
      </c>
      <c r="U221" s="27">
        <v>1.1000000000000001</v>
      </c>
      <c r="V221" s="27">
        <v>1</v>
      </c>
      <c r="W221" s="27">
        <v>1</v>
      </c>
      <c r="X221" s="10">
        <f t="shared" ref="X221:Z227" si="49">C221*U221</f>
        <v>11</v>
      </c>
      <c r="Y221" s="10">
        <f t="shared" si="49"/>
        <v>9</v>
      </c>
      <c r="Z221" s="10">
        <f t="shared" si="49"/>
        <v>8</v>
      </c>
      <c r="AA221" s="15">
        <f t="shared" ref="AA221:AC227" si="50">(L221-X221)/X221*100</f>
        <v>0</v>
      </c>
      <c r="AB221" s="15">
        <f t="shared" si="50"/>
        <v>11.111111111111111</v>
      </c>
      <c r="AC221" s="15">
        <f t="shared" si="50"/>
        <v>12.5</v>
      </c>
      <c r="AD221" s="10">
        <f t="shared" ref="AD221:AF227" si="51">(L221-C221)/C221*100</f>
        <v>10</v>
      </c>
      <c r="AE221" s="10">
        <f t="shared" si="51"/>
        <v>11.111111111111111</v>
      </c>
      <c r="AF221" s="10">
        <f t="shared" si="51"/>
        <v>12.5</v>
      </c>
    </row>
    <row r="222" spans="1:32" s="197" customFormat="1" ht="15.75" x14ac:dyDescent="0.25">
      <c r="A222" s="246">
        <v>2</v>
      </c>
      <c r="B222" s="247" t="s">
        <v>2110</v>
      </c>
      <c r="C222" s="229">
        <v>10</v>
      </c>
      <c r="D222" s="229">
        <v>9</v>
      </c>
      <c r="E222" s="229">
        <v>8</v>
      </c>
      <c r="F222" s="228">
        <v>11</v>
      </c>
      <c r="G222" s="228">
        <v>10</v>
      </c>
      <c r="H222" s="228">
        <v>9</v>
      </c>
      <c r="I222" s="228">
        <v>11</v>
      </c>
      <c r="J222" s="228">
        <v>10</v>
      </c>
      <c r="K222" s="228">
        <v>9</v>
      </c>
      <c r="L222" s="233">
        <v>11</v>
      </c>
      <c r="M222" s="10">
        <v>10</v>
      </c>
      <c r="N222" s="10">
        <v>9</v>
      </c>
      <c r="O222" s="233">
        <v>11</v>
      </c>
      <c r="P222" s="10">
        <v>10</v>
      </c>
      <c r="Q222" s="10">
        <v>9</v>
      </c>
      <c r="R222" s="248">
        <v>13</v>
      </c>
      <c r="S222" s="234">
        <v>11</v>
      </c>
      <c r="T222" s="234">
        <v>10</v>
      </c>
      <c r="U222" s="27">
        <v>1.1000000000000001</v>
      </c>
      <c r="V222" s="27">
        <v>1</v>
      </c>
      <c r="W222" s="27">
        <v>1</v>
      </c>
      <c r="X222" s="10">
        <f t="shared" si="49"/>
        <v>11</v>
      </c>
      <c r="Y222" s="10">
        <f t="shared" si="49"/>
        <v>9</v>
      </c>
      <c r="Z222" s="10">
        <f t="shared" si="49"/>
        <v>8</v>
      </c>
      <c r="AA222" s="15">
        <f t="shared" si="50"/>
        <v>0</v>
      </c>
      <c r="AB222" s="15">
        <f t="shared" si="50"/>
        <v>11.111111111111111</v>
      </c>
      <c r="AC222" s="15">
        <f t="shared" si="50"/>
        <v>12.5</v>
      </c>
      <c r="AD222" s="10">
        <f t="shared" si="51"/>
        <v>10</v>
      </c>
      <c r="AE222" s="10">
        <f t="shared" si="51"/>
        <v>11.111111111111111</v>
      </c>
      <c r="AF222" s="10">
        <f t="shared" si="51"/>
        <v>12.5</v>
      </c>
    </row>
    <row r="223" spans="1:32" s="197" customFormat="1" ht="15.75" x14ac:dyDescent="0.25">
      <c r="A223" s="246">
        <v>3</v>
      </c>
      <c r="B223" s="247" t="s">
        <v>2111</v>
      </c>
      <c r="C223" s="229">
        <v>10</v>
      </c>
      <c r="D223" s="229">
        <v>9</v>
      </c>
      <c r="E223" s="229">
        <v>8</v>
      </c>
      <c r="F223" s="228">
        <v>11</v>
      </c>
      <c r="G223" s="228">
        <v>10</v>
      </c>
      <c r="H223" s="228">
        <v>9</v>
      </c>
      <c r="I223" s="228">
        <v>11</v>
      </c>
      <c r="J223" s="228">
        <v>10</v>
      </c>
      <c r="K223" s="228">
        <v>9</v>
      </c>
      <c r="L223" s="233">
        <v>11</v>
      </c>
      <c r="M223" s="10">
        <v>10</v>
      </c>
      <c r="N223" s="10">
        <v>9</v>
      </c>
      <c r="O223" s="233">
        <v>11</v>
      </c>
      <c r="P223" s="10">
        <v>10</v>
      </c>
      <c r="Q223" s="10">
        <v>9</v>
      </c>
      <c r="R223" s="248">
        <v>13</v>
      </c>
      <c r="S223" s="234">
        <v>11</v>
      </c>
      <c r="T223" s="234">
        <v>10</v>
      </c>
      <c r="U223" s="27">
        <v>1.2</v>
      </c>
      <c r="V223" s="27">
        <v>1.1111111111111112</v>
      </c>
      <c r="W223" s="27">
        <v>1</v>
      </c>
      <c r="X223" s="10">
        <f t="shared" si="49"/>
        <v>12</v>
      </c>
      <c r="Y223" s="10">
        <f t="shared" si="49"/>
        <v>10</v>
      </c>
      <c r="Z223" s="10">
        <f t="shared" si="49"/>
        <v>8</v>
      </c>
      <c r="AA223" s="15">
        <f t="shared" si="50"/>
        <v>-8.3333333333333321</v>
      </c>
      <c r="AB223" s="15">
        <f t="shared" si="50"/>
        <v>0</v>
      </c>
      <c r="AC223" s="15">
        <f t="shared" si="50"/>
        <v>12.5</v>
      </c>
      <c r="AD223" s="10">
        <f t="shared" si="51"/>
        <v>10</v>
      </c>
      <c r="AE223" s="10">
        <f t="shared" si="51"/>
        <v>11.111111111111111</v>
      </c>
      <c r="AF223" s="10">
        <f t="shared" si="51"/>
        <v>12.5</v>
      </c>
    </row>
    <row r="224" spans="1:32" s="197" customFormat="1" ht="15.75" x14ac:dyDescent="0.25">
      <c r="A224" s="246">
        <v>4</v>
      </c>
      <c r="B224" s="247" t="s">
        <v>2112</v>
      </c>
      <c r="C224" s="229">
        <v>10</v>
      </c>
      <c r="D224" s="229">
        <v>9</v>
      </c>
      <c r="E224" s="229">
        <v>8</v>
      </c>
      <c r="F224" s="228">
        <v>11</v>
      </c>
      <c r="G224" s="228">
        <v>10</v>
      </c>
      <c r="H224" s="228">
        <v>9</v>
      </c>
      <c r="I224" s="228">
        <v>11</v>
      </c>
      <c r="J224" s="228">
        <v>10</v>
      </c>
      <c r="K224" s="228">
        <v>9</v>
      </c>
      <c r="L224" s="233">
        <v>11</v>
      </c>
      <c r="M224" s="10">
        <v>10</v>
      </c>
      <c r="N224" s="10">
        <v>9</v>
      </c>
      <c r="O224" s="233">
        <v>11</v>
      </c>
      <c r="P224" s="10">
        <v>10</v>
      </c>
      <c r="Q224" s="10">
        <v>9</v>
      </c>
      <c r="R224" s="248">
        <v>13</v>
      </c>
      <c r="S224" s="234">
        <v>11</v>
      </c>
      <c r="T224" s="234">
        <v>10</v>
      </c>
      <c r="U224" s="27">
        <v>1.2</v>
      </c>
      <c r="V224" s="27">
        <v>1.1111111111111112</v>
      </c>
      <c r="W224" s="27">
        <v>1</v>
      </c>
      <c r="X224" s="10">
        <f t="shared" si="49"/>
        <v>12</v>
      </c>
      <c r="Y224" s="10">
        <f t="shared" si="49"/>
        <v>10</v>
      </c>
      <c r="Z224" s="10">
        <f t="shared" si="49"/>
        <v>8</v>
      </c>
      <c r="AA224" s="15">
        <f t="shared" si="50"/>
        <v>-8.3333333333333321</v>
      </c>
      <c r="AB224" s="15">
        <f t="shared" si="50"/>
        <v>0</v>
      </c>
      <c r="AC224" s="15">
        <f t="shared" si="50"/>
        <v>12.5</v>
      </c>
      <c r="AD224" s="10">
        <f t="shared" si="51"/>
        <v>10</v>
      </c>
      <c r="AE224" s="10">
        <f t="shared" si="51"/>
        <v>11.111111111111111</v>
      </c>
      <c r="AF224" s="10">
        <f t="shared" si="51"/>
        <v>12.5</v>
      </c>
    </row>
    <row r="225" spans="1:32" s="197" customFormat="1" ht="15.75" x14ac:dyDescent="0.25">
      <c r="A225" s="246">
        <v>5</v>
      </c>
      <c r="B225" s="247" t="s">
        <v>2113</v>
      </c>
      <c r="C225" s="229">
        <v>10</v>
      </c>
      <c r="D225" s="229">
        <v>9</v>
      </c>
      <c r="E225" s="229">
        <v>8</v>
      </c>
      <c r="F225" s="228">
        <v>11</v>
      </c>
      <c r="G225" s="228">
        <v>10</v>
      </c>
      <c r="H225" s="228">
        <v>9</v>
      </c>
      <c r="I225" s="228">
        <v>11</v>
      </c>
      <c r="J225" s="228">
        <v>10</v>
      </c>
      <c r="K225" s="228">
        <v>9</v>
      </c>
      <c r="L225" s="233">
        <v>11</v>
      </c>
      <c r="M225" s="10">
        <v>10</v>
      </c>
      <c r="N225" s="10">
        <v>9</v>
      </c>
      <c r="O225" s="233">
        <v>11</v>
      </c>
      <c r="P225" s="10">
        <v>10</v>
      </c>
      <c r="Q225" s="10">
        <v>9</v>
      </c>
      <c r="R225" s="248">
        <v>13</v>
      </c>
      <c r="S225" s="234">
        <v>11</v>
      </c>
      <c r="T225" s="234">
        <v>10</v>
      </c>
      <c r="U225" s="27">
        <v>1.2</v>
      </c>
      <c r="V225" s="27">
        <v>1</v>
      </c>
      <c r="W225" s="27">
        <v>1</v>
      </c>
      <c r="X225" s="10">
        <f t="shared" si="49"/>
        <v>12</v>
      </c>
      <c r="Y225" s="10">
        <f t="shared" si="49"/>
        <v>9</v>
      </c>
      <c r="Z225" s="10">
        <f t="shared" si="49"/>
        <v>8</v>
      </c>
      <c r="AA225" s="15">
        <f t="shared" si="50"/>
        <v>-8.3333333333333321</v>
      </c>
      <c r="AB225" s="15">
        <f t="shared" si="50"/>
        <v>11.111111111111111</v>
      </c>
      <c r="AC225" s="15">
        <f t="shared" si="50"/>
        <v>12.5</v>
      </c>
      <c r="AD225" s="10">
        <f t="shared" si="51"/>
        <v>10</v>
      </c>
      <c r="AE225" s="10">
        <f t="shared" si="51"/>
        <v>11.111111111111111</v>
      </c>
      <c r="AF225" s="10">
        <f t="shared" si="51"/>
        <v>12.5</v>
      </c>
    </row>
    <row r="226" spans="1:32" s="197" customFormat="1" ht="15.75" x14ac:dyDescent="0.25">
      <c r="A226" s="246">
        <v>6</v>
      </c>
      <c r="B226" s="247" t="s">
        <v>2114</v>
      </c>
      <c r="C226" s="229">
        <v>10</v>
      </c>
      <c r="D226" s="229">
        <v>9</v>
      </c>
      <c r="E226" s="229">
        <v>8</v>
      </c>
      <c r="F226" s="228">
        <v>11</v>
      </c>
      <c r="G226" s="228">
        <v>10</v>
      </c>
      <c r="H226" s="228">
        <v>9</v>
      </c>
      <c r="I226" s="228">
        <v>11</v>
      </c>
      <c r="J226" s="228">
        <v>10</v>
      </c>
      <c r="K226" s="228">
        <v>9</v>
      </c>
      <c r="L226" s="233">
        <v>11</v>
      </c>
      <c r="M226" s="10">
        <v>10</v>
      </c>
      <c r="N226" s="10">
        <v>9</v>
      </c>
      <c r="O226" s="233">
        <v>11</v>
      </c>
      <c r="P226" s="10">
        <v>10</v>
      </c>
      <c r="Q226" s="10">
        <v>9</v>
      </c>
      <c r="R226" s="248">
        <v>13</v>
      </c>
      <c r="S226" s="234">
        <v>11</v>
      </c>
      <c r="T226" s="234">
        <v>10</v>
      </c>
      <c r="U226" s="27">
        <v>1.1000000000000001</v>
      </c>
      <c r="V226" s="27">
        <v>1.1111111111111112</v>
      </c>
      <c r="W226" s="27">
        <v>1.125</v>
      </c>
      <c r="X226" s="10">
        <f t="shared" si="49"/>
        <v>11</v>
      </c>
      <c r="Y226" s="10">
        <f t="shared" si="49"/>
        <v>10</v>
      </c>
      <c r="Z226" s="10">
        <f t="shared" si="49"/>
        <v>9</v>
      </c>
      <c r="AA226" s="15">
        <f t="shared" si="50"/>
        <v>0</v>
      </c>
      <c r="AB226" s="15">
        <f t="shared" si="50"/>
        <v>0</v>
      </c>
      <c r="AC226" s="15">
        <f t="shared" si="50"/>
        <v>0</v>
      </c>
      <c r="AD226" s="10">
        <f t="shared" si="51"/>
        <v>10</v>
      </c>
      <c r="AE226" s="10">
        <f t="shared" si="51"/>
        <v>11.111111111111111</v>
      </c>
      <c r="AF226" s="10">
        <f t="shared" si="51"/>
        <v>12.5</v>
      </c>
    </row>
    <row r="227" spans="1:32" s="197" customFormat="1" ht="15.75" x14ac:dyDescent="0.25">
      <c r="A227" s="246">
        <v>7</v>
      </c>
      <c r="B227" s="247" t="s">
        <v>2115</v>
      </c>
      <c r="C227" s="229">
        <v>10</v>
      </c>
      <c r="D227" s="229">
        <v>9</v>
      </c>
      <c r="E227" s="229">
        <v>8</v>
      </c>
      <c r="F227" s="228">
        <v>11</v>
      </c>
      <c r="G227" s="228">
        <v>10</v>
      </c>
      <c r="H227" s="228">
        <v>9</v>
      </c>
      <c r="I227" s="228">
        <v>11</v>
      </c>
      <c r="J227" s="228">
        <v>10</v>
      </c>
      <c r="K227" s="228">
        <v>9</v>
      </c>
      <c r="L227" s="233">
        <v>11</v>
      </c>
      <c r="M227" s="10">
        <v>10</v>
      </c>
      <c r="N227" s="10">
        <v>9</v>
      </c>
      <c r="O227" s="233">
        <v>11</v>
      </c>
      <c r="P227" s="10">
        <v>10</v>
      </c>
      <c r="Q227" s="10">
        <v>9</v>
      </c>
      <c r="R227" s="248">
        <v>13</v>
      </c>
      <c r="S227" s="234">
        <v>11</v>
      </c>
      <c r="T227" s="234">
        <v>10</v>
      </c>
      <c r="U227" s="27">
        <v>1.1000000000000001</v>
      </c>
      <c r="V227" s="27">
        <v>1.1111111111111112</v>
      </c>
      <c r="W227" s="27">
        <v>1.125</v>
      </c>
      <c r="X227" s="10">
        <f t="shared" si="49"/>
        <v>11</v>
      </c>
      <c r="Y227" s="10">
        <f t="shared" si="49"/>
        <v>10</v>
      </c>
      <c r="Z227" s="10">
        <f t="shared" si="49"/>
        <v>9</v>
      </c>
      <c r="AA227" s="15">
        <f t="shared" si="50"/>
        <v>0</v>
      </c>
      <c r="AB227" s="15">
        <f t="shared" si="50"/>
        <v>0</v>
      </c>
      <c r="AC227" s="15">
        <f t="shared" si="50"/>
        <v>0</v>
      </c>
      <c r="AD227" s="10">
        <f t="shared" si="51"/>
        <v>10</v>
      </c>
      <c r="AE227" s="10">
        <f t="shared" si="51"/>
        <v>11.111111111111111</v>
      </c>
      <c r="AF227" s="10">
        <f t="shared" si="51"/>
        <v>12.5</v>
      </c>
    </row>
    <row r="228" spans="1:32" s="197" customFormat="1" ht="15.75" x14ac:dyDescent="0.25">
      <c r="A228" s="241" t="s">
        <v>2118</v>
      </c>
      <c r="B228" s="242" t="s">
        <v>883</v>
      </c>
      <c r="C228" s="229"/>
      <c r="D228" s="229"/>
      <c r="E228" s="229"/>
      <c r="F228" s="228"/>
      <c r="G228" s="228"/>
      <c r="H228" s="228"/>
      <c r="I228" s="228"/>
      <c r="J228" s="228"/>
      <c r="K228" s="228"/>
      <c r="L228" s="233"/>
      <c r="M228" s="10"/>
      <c r="N228" s="10"/>
      <c r="O228" s="233"/>
      <c r="P228" s="10"/>
      <c r="Q228" s="10"/>
      <c r="R228" s="233"/>
      <c r="S228" s="10"/>
      <c r="T228" s="10"/>
      <c r="U228" s="2"/>
      <c r="V228" s="2"/>
      <c r="W228" s="2"/>
      <c r="X228" s="10"/>
      <c r="Y228" s="10"/>
      <c r="Z228" s="10"/>
      <c r="AA228" s="15"/>
      <c r="AB228" s="15"/>
      <c r="AC228" s="15"/>
      <c r="AD228" s="10"/>
      <c r="AE228" s="10"/>
      <c r="AF228" s="10"/>
    </row>
    <row r="229" spans="1:32" s="197" customFormat="1" ht="15.75" x14ac:dyDescent="0.25">
      <c r="A229" s="246">
        <v>1</v>
      </c>
      <c r="B229" s="247" t="s">
        <v>2109</v>
      </c>
      <c r="C229" s="229">
        <v>9</v>
      </c>
      <c r="D229" s="229"/>
      <c r="E229" s="229"/>
      <c r="F229" s="228">
        <v>9</v>
      </c>
      <c r="G229" s="228"/>
      <c r="H229" s="228"/>
      <c r="I229" s="228">
        <v>9</v>
      </c>
      <c r="J229" s="228"/>
      <c r="K229" s="228"/>
      <c r="L229" s="233">
        <v>9</v>
      </c>
      <c r="M229" s="10"/>
      <c r="N229" s="10"/>
      <c r="O229" s="233">
        <v>9</v>
      </c>
      <c r="P229" s="10"/>
      <c r="Q229" s="10"/>
      <c r="R229" s="233">
        <v>9</v>
      </c>
      <c r="S229" s="10"/>
      <c r="T229" s="10"/>
      <c r="U229" s="27">
        <v>1</v>
      </c>
      <c r="V229" s="2"/>
      <c r="W229" s="2"/>
      <c r="X229" s="233">
        <v>9</v>
      </c>
      <c r="Y229" s="10"/>
      <c r="Z229" s="10"/>
      <c r="AA229" s="15">
        <f t="shared" ref="AA229:AA235" si="52">(L229-X229)/X229*100</f>
        <v>0</v>
      </c>
      <c r="AB229" s="15"/>
      <c r="AC229" s="15"/>
      <c r="AD229" s="10">
        <f t="shared" ref="AD229:AD235" si="53">(L229-C229)/C229*100</f>
        <v>0</v>
      </c>
      <c r="AE229" s="10"/>
      <c r="AF229" s="10"/>
    </row>
    <row r="230" spans="1:32" s="197" customFormat="1" ht="15.75" x14ac:dyDescent="0.25">
      <c r="A230" s="246">
        <v>2</v>
      </c>
      <c r="B230" s="247" t="s">
        <v>2110</v>
      </c>
      <c r="C230" s="229">
        <v>9</v>
      </c>
      <c r="D230" s="229"/>
      <c r="E230" s="229"/>
      <c r="F230" s="228">
        <v>9</v>
      </c>
      <c r="G230" s="228"/>
      <c r="H230" s="228"/>
      <c r="I230" s="228">
        <v>9</v>
      </c>
      <c r="J230" s="228"/>
      <c r="K230" s="228"/>
      <c r="L230" s="233">
        <v>9</v>
      </c>
      <c r="M230" s="10"/>
      <c r="N230" s="10"/>
      <c r="O230" s="233">
        <v>9</v>
      </c>
      <c r="P230" s="10"/>
      <c r="Q230" s="10"/>
      <c r="R230" s="233">
        <v>9</v>
      </c>
      <c r="S230" s="10"/>
      <c r="T230" s="10"/>
      <c r="U230" s="27">
        <v>1</v>
      </c>
      <c r="V230" s="2"/>
      <c r="W230" s="2"/>
      <c r="X230" s="233">
        <v>9</v>
      </c>
      <c r="Y230" s="10"/>
      <c r="Z230" s="10"/>
      <c r="AA230" s="15">
        <f t="shared" si="52"/>
        <v>0</v>
      </c>
      <c r="AB230" s="15"/>
      <c r="AC230" s="15"/>
      <c r="AD230" s="10">
        <f t="shared" si="53"/>
        <v>0</v>
      </c>
      <c r="AE230" s="10"/>
      <c r="AF230" s="10"/>
    </row>
    <row r="231" spans="1:32" s="197" customFormat="1" ht="15.75" x14ac:dyDescent="0.25">
      <c r="A231" s="246">
        <v>3</v>
      </c>
      <c r="B231" s="247" t="s">
        <v>2111</v>
      </c>
      <c r="C231" s="229">
        <v>9</v>
      </c>
      <c r="D231" s="229"/>
      <c r="E231" s="229"/>
      <c r="F231" s="228">
        <v>9</v>
      </c>
      <c r="G231" s="228"/>
      <c r="H231" s="228"/>
      <c r="I231" s="228">
        <v>9</v>
      </c>
      <c r="J231" s="228"/>
      <c r="K231" s="228"/>
      <c r="L231" s="233">
        <v>9</v>
      </c>
      <c r="M231" s="10"/>
      <c r="N231" s="10"/>
      <c r="O231" s="233">
        <v>9</v>
      </c>
      <c r="P231" s="10"/>
      <c r="Q231" s="10"/>
      <c r="R231" s="233">
        <v>9</v>
      </c>
      <c r="S231" s="10"/>
      <c r="T231" s="10"/>
      <c r="U231" s="27">
        <v>1</v>
      </c>
      <c r="V231" s="2"/>
      <c r="W231" s="2"/>
      <c r="X231" s="233">
        <v>9</v>
      </c>
      <c r="Y231" s="10"/>
      <c r="Z231" s="10"/>
      <c r="AA231" s="15">
        <f t="shared" si="52"/>
        <v>0</v>
      </c>
      <c r="AB231" s="15"/>
      <c r="AC231" s="15"/>
      <c r="AD231" s="10">
        <f t="shared" si="53"/>
        <v>0</v>
      </c>
      <c r="AE231" s="10"/>
      <c r="AF231" s="10"/>
    </row>
    <row r="232" spans="1:32" s="197" customFormat="1" ht="15.75" x14ac:dyDescent="0.25">
      <c r="A232" s="246">
        <v>4</v>
      </c>
      <c r="B232" s="247" t="s">
        <v>2112</v>
      </c>
      <c r="C232" s="229">
        <v>9</v>
      </c>
      <c r="D232" s="229"/>
      <c r="E232" s="229"/>
      <c r="F232" s="228">
        <v>9</v>
      </c>
      <c r="G232" s="228"/>
      <c r="H232" s="228"/>
      <c r="I232" s="228">
        <v>9</v>
      </c>
      <c r="J232" s="228"/>
      <c r="K232" s="228"/>
      <c r="L232" s="233">
        <v>9</v>
      </c>
      <c r="M232" s="10"/>
      <c r="N232" s="10"/>
      <c r="O232" s="233">
        <v>9</v>
      </c>
      <c r="P232" s="10"/>
      <c r="Q232" s="10"/>
      <c r="R232" s="233">
        <v>9</v>
      </c>
      <c r="S232" s="10"/>
      <c r="T232" s="10"/>
      <c r="U232" s="27">
        <v>1</v>
      </c>
      <c r="V232" s="2"/>
      <c r="W232" s="2"/>
      <c r="X232" s="233">
        <v>9</v>
      </c>
      <c r="Y232" s="10"/>
      <c r="Z232" s="10"/>
      <c r="AA232" s="15">
        <f t="shared" si="52"/>
        <v>0</v>
      </c>
      <c r="AB232" s="15"/>
      <c r="AC232" s="15"/>
      <c r="AD232" s="10">
        <f t="shared" si="53"/>
        <v>0</v>
      </c>
      <c r="AE232" s="10"/>
      <c r="AF232" s="10"/>
    </row>
    <row r="233" spans="1:32" s="197" customFormat="1" ht="15.75" x14ac:dyDescent="0.25">
      <c r="A233" s="246">
        <v>5</v>
      </c>
      <c r="B233" s="247" t="s">
        <v>2113</v>
      </c>
      <c r="C233" s="229">
        <v>9</v>
      </c>
      <c r="D233" s="229"/>
      <c r="E233" s="229"/>
      <c r="F233" s="228">
        <v>9</v>
      </c>
      <c r="G233" s="228"/>
      <c r="H233" s="228"/>
      <c r="I233" s="228">
        <v>9</v>
      </c>
      <c r="J233" s="228"/>
      <c r="K233" s="228"/>
      <c r="L233" s="233">
        <v>9</v>
      </c>
      <c r="M233" s="10"/>
      <c r="N233" s="10"/>
      <c r="O233" s="233">
        <v>9</v>
      </c>
      <c r="P233" s="10"/>
      <c r="Q233" s="10"/>
      <c r="R233" s="233">
        <v>9</v>
      </c>
      <c r="S233" s="10"/>
      <c r="T233" s="10"/>
      <c r="U233" s="27">
        <v>1</v>
      </c>
      <c r="V233" s="2"/>
      <c r="W233" s="2"/>
      <c r="X233" s="233">
        <v>9</v>
      </c>
      <c r="Y233" s="10"/>
      <c r="Z233" s="10"/>
      <c r="AA233" s="15">
        <f t="shared" si="52"/>
        <v>0</v>
      </c>
      <c r="AB233" s="15"/>
      <c r="AC233" s="15"/>
      <c r="AD233" s="10">
        <f t="shared" si="53"/>
        <v>0</v>
      </c>
      <c r="AE233" s="10"/>
      <c r="AF233" s="10"/>
    </row>
    <row r="234" spans="1:32" s="197" customFormat="1" ht="15.75" x14ac:dyDescent="0.25">
      <c r="A234" s="246">
        <v>6</v>
      </c>
      <c r="B234" s="247" t="s">
        <v>2114</v>
      </c>
      <c r="C234" s="229">
        <v>9</v>
      </c>
      <c r="D234" s="229"/>
      <c r="E234" s="229"/>
      <c r="F234" s="228">
        <v>9</v>
      </c>
      <c r="G234" s="228"/>
      <c r="H234" s="228"/>
      <c r="I234" s="228">
        <v>9</v>
      </c>
      <c r="J234" s="228"/>
      <c r="K234" s="228"/>
      <c r="L234" s="233">
        <v>9</v>
      </c>
      <c r="M234" s="10"/>
      <c r="N234" s="10"/>
      <c r="O234" s="233">
        <v>9</v>
      </c>
      <c r="P234" s="10"/>
      <c r="Q234" s="10"/>
      <c r="R234" s="233">
        <v>9</v>
      </c>
      <c r="S234" s="10"/>
      <c r="T234" s="10"/>
      <c r="U234" s="27">
        <v>1</v>
      </c>
      <c r="V234" s="2"/>
      <c r="W234" s="2"/>
      <c r="X234" s="233">
        <v>9</v>
      </c>
      <c r="Y234" s="10"/>
      <c r="Z234" s="10"/>
      <c r="AA234" s="15">
        <f t="shared" si="52"/>
        <v>0</v>
      </c>
      <c r="AB234" s="15"/>
      <c r="AC234" s="15"/>
      <c r="AD234" s="10">
        <f t="shared" si="53"/>
        <v>0</v>
      </c>
      <c r="AE234" s="10"/>
      <c r="AF234" s="10"/>
    </row>
    <row r="235" spans="1:32" s="197" customFormat="1" ht="15.75" x14ac:dyDescent="0.25">
      <c r="A235" s="246">
        <v>7</v>
      </c>
      <c r="B235" s="247" t="s">
        <v>2115</v>
      </c>
      <c r="C235" s="229">
        <v>9</v>
      </c>
      <c r="D235" s="229"/>
      <c r="E235" s="229"/>
      <c r="F235" s="228">
        <v>9</v>
      </c>
      <c r="G235" s="228"/>
      <c r="H235" s="228"/>
      <c r="I235" s="228">
        <v>9</v>
      </c>
      <c r="J235" s="228"/>
      <c r="K235" s="228"/>
      <c r="L235" s="233">
        <v>9</v>
      </c>
      <c r="M235" s="10"/>
      <c r="N235" s="10"/>
      <c r="O235" s="233">
        <v>9</v>
      </c>
      <c r="P235" s="10"/>
      <c r="Q235" s="10"/>
      <c r="R235" s="233">
        <v>9</v>
      </c>
      <c r="S235" s="10"/>
      <c r="T235" s="10"/>
      <c r="U235" s="27">
        <v>1</v>
      </c>
      <c r="V235" s="2"/>
      <c r="W235" s="2"/>
      <c r="X235" s="233">
        <v>9</v>
      </c>
      <c r="Y235" s="10"/>
      <c r="Z235" s="10"/>
      <c r="AA235" s="15">
        <f t="shared" si="52"/>
        <v>0</v>
      </c>
      <c r="AB235" s="15"/>
      <c r="AC235" s="15"/>
      <c r="AD235" s="10">
        <f t="shared" si="53"/>
        <v>0</v>
      </c>
      <c r="AE235" s="10"/>
      <c r="AF235" s="10"/>
    </row>
    <row r="236" spans="1:32" s="197" customFormat="1" ht="15.75" x14ac:dyDescent="0.25">
      <c r="A236" s="302" t="s">
        <v>2228</v>
      </c>
      <c r="B236" s="303" t="s">
        <v>2229</v>
      </c>
      <c r="C236" s="304"/>
      <c r="D236" s="304"/>
      <c r="E236" s="304"/>
      <c r="F236" s="305"/>
      <c r="G236" s="305"/>
      <c r="H236" s="305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2"/>
      <c r="V236" s="2"/>
      <c r="W236" s="2"/>
      <c r="X236" s="10"/>
      <c r="Y236" s="10"/>
      <c r="Z236" s="10"/>
      <c r="AA236" s="15"/>
      <c r="AB236" s="15"/>
      <c r="AC236" s="15"/>
      <c r="AD236" s="10"/>
      <c r="AE236" s="10"/>
      <c r="AF236" s="10"/>
    </row>
    <row r="237" spans="1:32" s="197" customFormat="1" ht="15.75" x14ac:dyDescent="0.25">
      <c r="A237" s="307" t="s">
        <v>2230</v>
      </c>
      <c r="B237" s="308" t="s">
        <v>869</v>
      </c>
      <c r="C237" s="309"/>
      <c r="D237" s="309"/>
      <c r="E237" s="309"/>
      <c r="F237" s="310"/>
      <c r="G237" s="310"/>
      <c r="H237" s="310"/>
      <c r="I237" s="311"/>
      <c r="J237" s="311"/>
      <c r="K237" s="311"/>
      <c r="L237" s="311"/>
      <c r="M237" s="311"/>
      <c r="N237" s="311"/>
      <c r="O237" s="311"/>
      <c r="P237" s="311"/>
      <c r="Q237" s="311"/>
      <c r="R237" s="311"/>
      <c r="S237" s="311"/>
      <c r="T237" s="311"/>
      <c r="U237" s="2"/>
      <c r="V237" s="2"/>
      <c r="W237" s="2"/>
      <c r="X237" s="10"/>
      <c r="Y237" s="10"/>
      <c r="Z237" s="10"/>
      <c r="AA237" s="15"/>
      <c r="AB237" s="15"/>
      <c r="AC237" s="15"/>
      <c r="AD237" s="10"/>
      <c r="AE237" s="10"/>
      <c r="AF237" s="10"/>
    </row>
    <row r="238" spans="1:32" s="197" customFormat="1" ht="15.75" x14ac:dyDescent="0.25">
      <c r="A238" s="312">
        <v>1</v>
      </c>
      <c r="B238" s="313" t="s">
        <v>2372</v>
      </c>
      <c r="C238" s="309"/>
      <c r="D238" s="309"/>
      <c r="E238" s="309"/>
      <c r="F238" s="310"/>
      <c r="G238" s="310"/>
      <c r="H238" s="310"/>
      <c r="I238" s="311"/>
      <c r="J238" s="311"/>
      <c r="K238" s="311"/>
      <c r="L238" s="311"/>
      <c r="M238" s="311"/>
      <c r="N238" s="311"/>
      <c r="O238" s="311"/>
      <c r="P238" s="311"/>
      <c r="Q238" s="311"/>
      <c r="R238" s="311"/>
      <c r="S238" s="311"/>
      <c r="T238" s="311"/>
      <c r="U238" s="27"/>
      <c r="V238" s="27"/>
      <c r="W238" s="27"/>
      <c r="X238" s="10"/>
      <c r="Y238" s="10"/>
      <c r="Z238" s="10"/>
      <c r="AA238" s="15"/>
      <c r="AB238" s="15"/>
      <c r="AC238" s="15"/>
      <c r="AD238" s="10"/>
      <c r="AE238" s="10"/>
      <c r="AF238" s="10"/>
    </row>
    <row r="239" spans="1:32" s="197" customFormat="1" ht="15.75" x14ac:dyDescent="0.25">
      <c r="A239" s="312">
        <v>2</v>
      </c>
      <c r="B239" s="313" t="s">
        <v>2231</v>
      </c>
      <c r="C239" s="309">
        <v>20</v>
      </c>
      <c r="D239" s="309">
        <v>19</v>
      </c>
      <c r="E239" s="309">
        <v>18</v>
      </c>
      <c r="F239" s="310">
        <v>20</v>
      </c>
      <c r="G239" s="310">
        <v>19</v>
      </c>
      <c r="H239" s="310">
        <v>18</v>
      </c>
      <c r="I239" s="310">
        <v>27</v>
      </c>
      <c r="J239" s="310">
        <v>24</v>
      </c>
      <c r="K239" s="310">
        <v>22</v>
      </c>
      <c r="L239" s="233">
        <v>23.5</v>
      </c>
      <c r="M239" s="10">
        <v>21.5</v>
      </c>
      <c r="N239" s="10">
        <v>20</v>
      </c>
      <c r="O239" s="309">
        <v>20</v>
      </c>
      <c r="P239" s="309">
        <v>19</v>
      </c>
      <c r="Q239" s="309">
        <v>18</v>
      </c>
      <c r="R239" s="248">
        <v>23.5</v>
      </c>
      <c r="S239" s="234">
        <v>21.5</v>
      </c>
      <c r="T239" s="234">
        <v>20</v>
      </c>
      <c r="U239" s="27">
        <v>1.1428571428571428</v>
      </c>
      <c r="V239" s="27">
        <v>1.2307692307692308</v>
      </c>
      <c r="W239" s="27">
        <v>1.1679514132212099</v>
      </c>
      <c r="X239" s="10">
        <f t="shared" ref="X239:Z246" si="54">C239*U239</f>
        <v>22.857142857142854</v>
      </c>
      <c r="Y239" s="10">
        <f t="shared" si="54"/>
        <v>23.384615384615387</v>
      </c>
      <c r="Z239" s="10">
        <f t="shared" si="54"/>
        <v>21.023125437981779</v>
      </c>
      <c r="AA239" s="15">
        <f t="shared" ref="AA239:AC246" si="55">(L239-X239)/X239*100</f>
        <v>2.8125000000000138</v>
      </c>
      <c r="AB239" s="15">
        <f t="shared" si="55"/>
        <v>-8.0592105263157983</v>
      </c>
      <c r="AC239" s="15">
        <f t="shared" si="55"/>
        <v>-4.8666666666666627</v>
      </c>
      <c r="AD239" s="10">
        <f t="shared" ref="AD239:AF246" si="56">(L239-C239)/C239*100</f>
        <v>17.5</v>
      </c>
      <c r="AE239" s="10">
        <f t="shared" si="56"/>
        <v>13.157894736842104</v>
      </c>
      <c r="AF239" s="10">
        <f t="shared" si="56"/>
        <v>11.111111111111111</v>
      </c>
    </row>
    <row r="240" spans="1:32" s="197" customFormat="1" ht="15.75" x14ac:dyDescent="0.25">
      <c r="A240" s="312">
        <v>3</v>
      </c>
      <c r="B240" s="313" t="s">
        <v>2254</v>
      </c>
      <c r="C240" s="309">
        <v>20</v>
      </c>
      <c r="D240" s="309">
        <v>19</v>
      </c>
      <c r="E240" s="309">
        <v>18</v>
      </c>
      <c r="F240" s="310">
        <v>20</v>
      </c>
      <c r="G240" s="310">
        <v>19</v>
      </c>
      <c r="H240" s="310">
        <v>18</v>
      </c>
      <c r="I240" s="310">
        <v>33</v>
      </c>
      <c r="J240" s="310">
        <v>27</v>
      </c>
      <c r="K240" s="310">
        <v>21</v>
      </c>
      <c r="L240" s="233">
        <v>26.5</v>
      </c>
      <c r="M240" s="10">
        <v>23</v>
      </c>
      <c r="N240" s="10">
        <v>19.5</v>
      </c>
      <c r="O240" s="309">
        <v>20</v>
      </c>
      <c r="P240" s="309">
        <v>19</v>
      </c>
      <c r="Q240" s="309">
        <v>18</v>
      </c>
      <c r="R240" s="248">
        <v>26.5</v>
      </c>
      <c r="S240" s="234">
        <v>23</v>
      </c>
      <c r="T240" s="234">
        <v>19.5</v>
      </c>
      <c r="U240" s="27">
        <v>1.3571428571428572</v>
      </c>
      <c r="V240" s="27">
        <v>1.2307692307692308</v>
      </c>
      <c r="W240" s="27">
        <v>1.1436413540713632</v>
      </c>
      <c r="X240" s="10">
        <f t="shared" si="54"/>
        <v>27.142857142857146</v>
      </c>
      <c r="Y240" s="10">
        <f t="shared" si="54"/>
        <v>23.384615384615387</v>
      </c>
      <c r="Z240" s="10">
        <f t="shared" si="54"/>
        <v>20.585544373284538</v>
      </c>
      <c r="AA240" s="15">
        <f t="shared" si="55"/>
        <v>-2.3684210526315899</v>
      </c>
      <c r="AB240" s="15">
        <f t="shared" si="55"/>
        <v>-1.6447368421052724</v>
      </c>
      <c r="AC240" s="15">
        <f t="shared" si="55"/>
        <v>-5.2733333333333334</v>
      </c>
      <c r="AD240" s="10">
        <f t="shared" si="56"/>
        <v>32.5</v>
      </c>
      <c r="AE240" s="10">
        <f t="shared" si="56"/>
        <v>21.052631578947366</v>
      </c>
      <c r="AF240" s="10">
        <f t="shared" si="56"/>
        <v>8.3333333333333321</v>
      </c>
    </row>
    <row r="241" spans="1:33" s="197" customFormat="1" ht="15.75" x14ac:dyDescent="0.25">
      <c r="A241" s="312">
        <v>4</v>
      </c>
      <c r="B241" s="313" t="s">
        <v>2265</v>
      </c>
      <c r="C241" s="309">
        <v>17</v>
      </c>
      <c r="D241" s="309">
        <v>16</v>
      </c>
      <c r="E241" s="309">
        <v>15</v>
      </c>
      <c r="F241" s="310">
        <v>17</v>
      </c>
      <c r="G241" s="310">
        <v>16</v>
      </c>
      <c r="H241" s="310">
        <v>15</v>
      </c>
      <c r="I241" s="310">
        <v>21</v>
      </c>
      <c r="J241" s="310">
        <v>20</v>
      </c>
      <c r="K241" s="310">
        <v>18</v>
      </c>
      <c r="L241" s="233">
        <v>19</v>
      </c>
      <c r="M241" s="10">
        <v>18</v>
      </c>
      <c r="N241" s="10">
        <v>16.5</v>
      </c>
      <c r="O241" s="309">
        <v>17</v>
      </c>
      <c r="P241" s="309">
        <v>16</v>
      </c>
      <c r="Q241" s="309">
        <v>15</v>
      </c>
      <c r="R241" s="248">
        <v>19</v>
      </c>
      <c r="S241" s="234">
        <v>18</v>
      </c>
      <c r="T241" s="234">
        <v>16.5</v>
      </c>
      <c r="U241" s="27">
        <v>1.4166666666666667</v>
      </c>
      <c r="V241" s="27">
        <v>1.2727272727272727</v>
      </c>
      <c r="W241" s="27">
        <v>1.1436413540713632</v>
      </c>
      <c r="X241" s="10">
        <f t="shared" si="54"/>
        <v>24.083333333333336</v>
      </c>
      <c r="Y241" s="10">
        <f t="shared" si="54"/>
        <v>20.363636363636363</v>
      </c>
      <c r="Z241" s="10">
        <f t="shared" si="54"/>
        <v>17.154620311070449</v>
      </c>
      <c r="AA241" s="15">
        <f t="shared" si="55"/>
        <v>-21.107266435986165</v>
      </c>
      <c r="AB241" s="15">
        <f t="shared" si="55"/>
        <v>-11.607142857142856</v>
      </c>
      <c r="AC241" s="15">
        <f t="shared" si="55"/>
        <v>-3.8160000000000034</v>
      </c>
      <c r="AD241" s="10">
        <f t="shared" si="56"/>
        <v>11.76470588235294</v>
      </c>
      <c r="AE241" s="10">
        <f t="shared" si="56"/>
        <v>12.5</v>
      </c>
      <c r="AF241" s="10">
        <f t="shared" si="56"/>
        <v>10</v>
      </c>
    </row>
    <row r="242" spans="1:33" s="197" customFormat="1" ht="15.75" x14ac:dyDescent="0.25">
      <c r="A242" s="312">
        <v>5</v>
      </c>
      <c r="B242" s="313" t="s">
        <v>2293</v>
      </c>
      <c r="C242" s="309">
        <v>17</v>
      </c>
      <c r="D242" s="309">
        <v>16</v>
      </c>
      <c r="E242" s="309">
        <v>15</v>
      </c>
      <c r="F242" s="310">
        <v>17</v>
      </c>
      <c r="G242" s="310">
        <v>16</v>
      </c>
      <c r="H242" s="310">
        <v>15</v>
      </c>
      <c r="I242" s="310">
        <v>20</v>
      </c>
      <c r="J242" s="310">
        <v>19</v>
      </c>
      <c r="K242" s="310">
        <v>18</v>
      </c>
      <c r="L242" s="233">
        <v>18.5</v>
      </c>
      <c r="M242" s="10">
        <v>17.5</v>
      </c>
      <c r="N242" s="10">
        <v>16.5</v>
      </c>
      <c r="O242" s="309">
        <v>17</v>
      </c>
      <c r="P242" s="309">
        <v>16</v>
      </c>
      <c r="Q242" s="309">
        <v>15</v>
      </c>
      <c r="R242" s="248">
        <v>18.5</v>
      </c>
      <c r="S242" s="234">
        <v>17.5</v>
      </c>
      <c r="T242" s="234">
        <v>16.5</v>
      </c>
      <c r="U242" s="27">
        <v>1.5833333333333333</v>
      </c>
      <c r="V242" s="27">
        <v>1.4545454545454546</v>
      </c>
      <c r="W242" s="27">
        <v>1.1848341232227488</v>
      </c>
      <c r="X242" s="10">
        <f t="shared" si="54"/>
        <v>26.916666666666664</v>
      </c>
      <c r="Y242" s="10">
        <f t="shared" si="54"/>
        <v>23.272727272727273</v>
      </c>
      <c r="Z242" s="10">
        <f t="shared" si="54"/>
        <v>17.772511848341232</v>
      </c>
      <c r="AA242" s="15">
        <f t="shared" si="55"/>
        <v>-31.269349845201234</v>
      </c>
      <c r="AB242" s="15">
        <f t="shared" si="55"/>
        <v>-24.804687500000004</v>
      </c>
      <c r="AC242" s="15">
        <f t="shared" si="55"/>
        <v>-7.1599999999999966</v>
      </c>
      <c r="AD242" s="10">
        <f t="shared" si="56"/>
        <v>8.8235294117647065</v>
      </c>
      <c r="AE242" s="10">
        <f t="shared" si="56"/>
        <v>9.375</v>
      </c>
      <c r="AF242" s="10">
        <f t="shared" si="56"/>
        <v>10</v>
      </c>
    </row>
    <row r="243" spans="1:33" s="197" customFormat="1" ht="15.75" x14ac:dyDescent="0.25">
      <c r="A243" s="312">
        <v>6</v>
      </c>
      <c r="B243" s="313" t="s">
        <v>598</v>
      </c>
      <c r="C243" s="309">
        <v>17</v>
      </c>
      <c r="D243" s="309">
        <v>16</v>
      </c>
      <c r="E243" s="309">
        <v>15</v>
      </c>
      <c r="F243" s="310">
        <v>17</v>
      </c>
      <c r="G243" s="310">
        <v>16</v>
      </c>
      <c r="H243" s="310">
        <v>15</v>
      </c>
      <c r="I243" s="310">
        <v>18</v>
      </c>
      <c r="J243" s="310">
        <v>17</v>
      </c>
      <c r="K243" s="310">
        <v>16</v>
      </c>
      <c r="L243" s="233">
        <v>17.5</v>
      </c>
      <c r="M243" s="10">
        <v>16.5</v>
      </c>
      <c r="N243" s="10">
        <v>15.5</v>
      </c>
      <c r="O243" s="309">
        <v>17</v>
      </c>
      <c r="P243" s="309">
        <v>16</v>
      </c>
      <c r="Q243" s="309">
        <v>15</v>
      </c>
      <c r="R243" s="248">
        <v>17.5</v>
      </c>
      <c r="S243" s="234">
        <v>16.5</v>
      </c>
      <c r="T243" s="234">
        <v>15.5</v>
      </c>
      <c r="U243" s="27">
        <v>1.0833333333333333</v>
      </c>
      <c r="V243" s="27">
        <v>1.0909090909090908</v>
      </c>
      <c r="W243" s="27">
        <v>1.1000000000000001</v>
      </c>
      <c r="X243" s="10">
        <f t="shared" si="54"/>
        <v>18.416666666666664</v>
      </c>
      <c r="Y243" s="10">
        <f t="shared" si="54"/>
        <v>17.454545454545453</v>
      </c>
      <c r="Z243" s="10">
        <f t="shared" si="54"/>
        <v>16.5</v>
      </c>
      <c r="AA243" s="15">
        <f t="shared" si="55"/>
        <v>-4.9773755656108474</v>
      </c>
      <c r="AB243" s="15">
        <f t="shared" si="55"/>
        <v>-5.4687499999999929</v>
      </c>
      <c r="AC243" s="15">
        <f t="shared" si="55"/>
        <v>-6.0606060606060606</v>
      </c>
      <c r="AD243" s="10">
        <f t="shared" si="56"/>
        <v>2.9411764705882351</v>
      </c>
      <c r="AE243" s="10">
        <f t="shared" si="56"/>
        <v>3.125</v>
      </c>
      <c r="AF243" s="10">
        <f t="shared" si="56"/>
        <v>3.3333333333333335</v>
      </c>
    </row>
    <row r="244" spans="1:33" s="197" customFormat="1" ht="15.75" x14ac:dyDescent="0.25">
      <c r="A244" s="312">
        <v>7</v>
      </c>
      <c r="B244" s="313" t="s">
        <v>2316</v>
      </c>
      <c r="C244" s="309">
        <v>20</v>
      </c>
      <c r="D244" s="309">
        <v>19</v>
      </c>
      <c r="E244" s="309">
        <v>18</v>
      </c>
      <c r="F244" s="310">
        <v>20</v>
      </c>
      <c r="G244" s="310">
        <v>19</v>
      </c>
      <c r="H244" s="310">
        <v>18</v>
      </c>
      <c r="I244" s="310">
        <v>30</v>
      </c>
      <c r="J244" s="310">
        <v>27</v>
      </c>
      <c r="K244" s="310">
        <v>25</v>
      </c>
      <c r="L244" s="233">
        <v>25</v>
      </c>
      <c r="M244" s="10">
        <v>23</v>
      </c>
      <c r="N244" s="10">
        <v>21.5</v>
      </c>
      <c r="O244" s="309">
        <v>20</v>
      </c>
      <c r="P244" s="309">
        <v>19</v>
      </c>
      <c r="Q244" s="309">
        <v>18</v>
      </c>
      <c r="R244" s="248">
        <v>25</v>
      </c>
      <c r="S244" s="234">
        <v>23</v>
      </c>
      <c r="T244" s="234">
        <v>21.5</v>
      </c>
      <c r="U244" s="27">
        <v>1.2857142857142858</v>
      </c>
      <c r="V244" s="27">
        <v>1.2307692307692308</v>
      </c>
      <c r="W244" s="27">
        <v>1.1666666666666667</v>
      </c>
      <c r="X244" s="10">
        <f t="shared" si="54"/>
        <v>25.714285714285715</v>
      </c>
      <c r="Y244" s="10">
        <f t="shared" si="54"/>
        <v>23.384615384615387</v>
      </c>
      <c r="Z244" s="10">
        <f t="shared" si="54"/>
        <v>21</v>
      </c>
      <c r="AA244" s="15">
        <f t="shared" si="55"/>
        <v>-2.7777777777777817</v>
      </c>
      <c r="AB244" s="15">
        <f t="shared" si="55"/>
        <v>-1.6447368421052724</v>
      </c>
      <c r="AC244" s="15">
        <f t="shared" si="55"/>
        <v>2.3809523809523809</v>
      </c>
      <c r="AD244" s="10">
        <f t="shared" si="56"/>
        <v>25</v>
      </c>
      <c r="AE244" s="10">
        <f t="shared" si="56"/>
        <v>21.052631578947366</v>
      </c>
      <c r="AF244" s="10">
        <f t="shared" si="56"/>
        <v>19.444444444444446</v>
      </c>
    </row>
    <row r="245" spans="1:33" s="197" customFormat="1" ht="15.75" x14ac:dyDescent="0.25">
      <c r="A245" s="312">
        <v>8</v>
      </c>
      <c r="B245" s="313" t="s">
        <v>2429</v>
      </c>
      <c r="C245" s="309">
        <v>17</v>
      </c>
      <c r="D245" s="309">
        <v>16</v>
      </c>
      <c r="E245" s="309">
        <v>15</v>
      </c>
      <c r="F245" s="310">
        <v>17</v>
      </c>
      <c r="G245" s="310">
        <v>16</v>
      </c>
      <c r="H245" s="310">
        <v>15</v>
      </c>
      <c r="I245" s="310">
        <v>18</v>
      </c>
      <c r="J245" s="310">
        <v>17</v>
      </c>
      <c r="K245" s="310">
        <v>16</v>
      </c>
      <c r="L245" s="233">
        <v>17.5</v>
      </c>
      <c r="M245" s="10">
        <v>16.5</v>
      </c>
      <c r="N245" s="10">
        <v>15.5</v>
      </c>
      <c r="O245" s="309">
        <v>17</v>
      </c>
      <c r="P245" s="309">
        <v>16</v>
      </c>
      <c r="Q245" s="309">
        <v>15</v>
      </c>
      <c r="R245" s="248">
        <v>17.5</v>
      </c>
      <c r="S245" s="234">
        <v>16.5</v>
      </c>
      <c r="T245" s="234">
        <v>15.5</v>
      </c>
      <c r="U245" s="27">
        <v>1.3333333333333333</v>
      </c>
      <c r="V245" s="27">
        <v>1.2727272727272727</v>
      </c>
      <c r="W245" s="27">
        <v>1</v>
      </c>
      <c r="X245" s="10">
        <f t="shared" si="54"/>
        <v>22.666666666666664</v>
      </c>
      <c r="Y245" s="10">
        <f t="shared" si="54"/>
        <v>20.363636363636363</v>
      </c>
      <c r="Z245" s="10">
        <f t="shared" si="54"/>
        <v>15</v>
      </c>
      <c r="AA245" s="15">
        <f t="shared" si="55"/>
        <v>-22.794117647058815</v>
      </c>
      <c r="AB245" s="15">
        <f t="shared" si="55"/>
        <v>-18.973214285714285</v>
      </c>
      <c r="AC245" s="15">
        <f t="shared" si="55"/>
        <v>3.3333333333333335</v>
      </c>
      <c r="AD245" s="10">
        <f t="shared" si="56"/>
        <v>2.9411764705882351</v>
      </c>
      <c r="AE245" s="10">
        <f t="shared" si="56"/>
        <v>3.125</v>
      </c>
      <c r="AF245" s="10">
        <f t="shared" si="56"/>
        <v>3.3333333333333335</v>
      </c>
    </row>
    <row r="246" spans="1:33" s="197" customFormat="1" ht="15.75" x14ac:dyDescent="0.25">
      <c r="A246" s="312">
        <v>9</v>
      </c>
      <c r="B246" s="313" t="s">
        <v>2355</v>
      </c>
      <c r="C246" s="309">
        <v>17</v>
      </c>
      <c r="D246" s="309">
        <v>16</v>
      </c>
      <c r="E246" s="309">
        <v>15</v>
      </c>
      <c r="F246" s="310">
        <v>17</v>
      </c>
      <c r="G246" s="310">
        <v>16</v>
      </c>
      <c r="H246" s="310">
        <v>15</v>
      </c>
      <c r="I246" s="310">
        <v>20</v>
      </c>
      <c r="J246" s="310">
        <v>19</v>
      </c>
      <c r="K246" s="310">
        <v>18</v>
      </c>
      <c r="L246" s="233">
        <v>18.5</v>
      </c>
      <c r="M246" s="10">
        <v>17.5</v>
      </c>
      <c r="N246" s="10">
        <v>16.5</v>
      </c>
      <c r="O246" s="309">
        <v>17</v>
      </c>
      <c r="P246" s="309">
        <v>16</v>
      </c>
      <c r="Q246" s="309">
        <v>15</v>
      </c>
      <c r="R246" s="248">
        <v>18.5</v>
      </c>
      <c r="S246" s="234">
        <v>17.5</v>
      </c>
      <c r="T246" s="234">
        <v>16.5</v>
      </c>
      <c r="U246" s="27">
        <v>1.4166666666666667</v>
      </c>
      <c r="V246" s="27">
        <v>1.3145453443370532</v>
      </c>
      <c r="W246" s="27">
        <v>1</v>
      </c>
      <c r="X246" s="10">
        <f t="shared" si="54"/>
        <v>24.083333333333336</v>
      </c>
      <c r="Y246" s="10">
        <f t="shared" si="54"/>
        <v>21.032725509392851</v>
      </c>
      <c r="Z246" s="10">
        <f t="shared" si="54"/>
        <v>15</v>
      </c>
      <c r="AA246" s="15">
        <f t="shared" si="55"/>
        <v>-23.183391003460216</v>
      </c>
      <c r="AB246" s="15">
        <f t="shared" si="55"/>
        <v>-16.796327740858867</v>
      </c>
      <c r="AC246" s="15">
        <f t="shared" si="55"/>
        <v>10</v>
      </c>
      <c r="AD246" s="10">
        <f t="shared" si="56"/>
        <v>8.8235294117647065</v>
      </c>
      <c r="AE246" s="10">
        <f t="shared" si="56"/>
        <v>9.375</v>
      </c>
      <c r="AF246" s="10">
        <f t="shared" si="56"/>
        <v>10</v>
      </c>
    </row>
    <row r="247" spans="1:33" s="197" customFormat="1" ht="15.75" x14ac:dyDescent="0.25">
      <c r="A247" s="307" t="s">
        <v>2253</v>
      </c>
      <c r="B247" s="314" t="s">
        <v>1335</v>
      </c>
      <c r="C247" s="309"/>
      <c r="D247" s="309"/>
      <c r="E247" s="309"/>
      <c r="F247" s="310"/>
      <c r="G247" s="310"/>
      <c r="H247" s="310"/>
      <c r="I247" s="311"/>
      <c r="J247" s="311"/>
      <c r="K247" s="311"/>
      <c r="L247" s="233"/>
      <c r="M247" s="10"/>
      <c r="N247" s="10"/>
      <c r="O247" s="309"/>
      <c r="P247" s="309"/>
      <c r="Q247" s="309"/>
      <c r="R247" s="248"/>
      <c r="S247" s="234"/>
      <c r="T247" s="234"/>
      <c r="U247" s="2"/>
      <c r="V247" s="2"/>
      <c r="W247" s="2"/>
      <c r="X247" s="10"/>
      <c r="Y247" s="10"/>
      <c r="Z247" s="10"/>
      <c r="AA247" s="15"/>
      <c r="AB247" s="15"/>
      <c r="AC247" s="15"/>
      <c r="AD247" s="10"/>
      <c r="AE247" s="10"/>
      <c r="AF247" s="10"/>
    </row>
    <row r="248" spans="1:33" s="197" customFormat="1" ht="15.75" x14ac:dyDescent="0.25">
      <c r="A248" s="312">
        <v>1</v>
      </c>
      <c r="B248" s="313" t="s">
        <v>2372</v>
      </c>
      <c r="C248" s="309">
        <v>14</v>
      </c>
      <c r="D248" s="309">
        <v>13</v>
      </c>
      <c r="E248" s="309">
        <v>12</v>
      </c>
      <c r="F248" s="310">
        <v>21</v>
      </c>
      <c r="G248" s="310">
        <v>16.900000000000002</v>
      </c>
      <c r="H248" s="310">
        <v>14.399999999999999</v>
      </c>
      <c r="I248" s="311">
        <v>45</v>
      </c>
      <c r="J248" s="311">
        <v>40</v>
      </c>
      <c r="K248" s="311">
        <v>35</v>
      </c>
      <c r="L248" s="233">
        <v>33</v>
      </c>
      <c r="M248" s="10">
        <v>28.450000000000003</v>
      </c>
      <c r="N248" s="10">
        <v>24.7</v>
      </c>
      <c r="O248" s="309">
        <v>14</v>
      </c>
      <c r="P248" s="309">
        <v>13</v>
      </c>
      <c r="Q248" s="309">
        <v>12</v>
      </c>
      <c r="R248" s="248">
        <v>33</v>
      </c>
      <c r="S248" s="234">
        <v>28.450000000000003</v>
      </c>
      <c r="T248" s="234">
        <v>24.7</v>
      </c>
      <c r="U248" s="27">
        <v>1</v>
      </c>
      <c r="V248" s="27">
        <v>1</v>
      </c>
      <c r="W248" s="27">
        <v>1</v>
      </c>
      <c r="X248" s="10">
        <f t="shared" ref="X248:Z256" si="57">C248*U248</f>
        <v>14</v>
      </c>
      <c r="Y248" s="10">
        <f t="shared" si="57"/>
        <v>13</v>
      </c>
      <c r="Z248" s="10">
        <f t="shared" si="57"/>
        <v>12</v>
      </c>
      <c r="AA248" s="15">
        <f t="shared" ref="AA248:AC256" si="58">(L248-X248)/X248*100</f>
        <v>135.71428571428572</v>
      </c>
      <c r="AB248" s="15">
        <f t="shared" si="58"/>
        <v>118.84615384615387</v>
      </c>
      <c r="AC248" s="15">
        <f t="shared" si="58"/>
        <v>105.83333333333333</v>
      </c>
      <c r="AD248" s="10">
        <f t="shared" ref="AD248:AF256" si="59">(L248-C248)/C248*100</f>
        <v>135.71428571428572</v>
      </c>
      <c r="AE248" s="10">
        <f t="shared" si="59"/>
        <v>118.84615384615387</v>
      </c>
      <c r="AF248" s="10">
        <f t="shared" si="59"/>
        <v>105.83333333333333</v>
      </c>
    </row>
    <row r="249" spans="1:33" s="197" customFormat="1" ht="15.75" x14ac:dyDescent="0.25">
      <c r="A249" s="312">
        <v>2</v>
      </c>
      <c r="B249" s="313" t="s">
        <v>2231</v>
      </c>
      <c r="C249" s="309">
        <v>14</v>
      </c>
      <c r="D249" s="309">
        <v>13</v>
      </c>
      <c r="E249" s="309">
        <v>12</v>
      </c>
      <c r="F249" s="310">
        <v>21</v>
      </c>
      <c r="G249" s="310">
        <v>16.900000000000002</v>
      </c>
      <c r="H249" s="310">
        <v>14.399999999999999</v>
      </c>
      <c r="I249" s="311">
        <v>30</v>
      </c>
      <c r="J249" s="311">
        <v>27</v>
      </c>
      <c r="K249" s="311">
        <v>25</v>
      </c>
      <c r="L249" s="233">
        <v>25.5</v>
      </c>
      <c r="M249" s="10">
        <v>21.950000000000003</v>
      </c>
      <c r="N249" s="10">
        <v>19.7</v>
      </c>
      <c r="O249" s="309">
        <v>14</v>
      </c>
      <c r="P249" s="309">
        <v>13</v>
      </c>
      <c r="Q249" s="309">
        <v>12</v>
      </c>
      <c r="R249" s="248">
        <v>25.5</v>
      </c>
      <c r="S249" s="234">
        <v>21.950000000000003</v>
      </c>
      <c r="T249" s="234">
        <v>19.7</v>
      </c>
      <c r="U249" s="27">
        <v>1.1428571428571428</v>
      </c>
      <c r="V249" s="27">
        <v>1.2307692307692308</v>
      </c>
      <c r="W249" s="27">
        <v>1.1679514132212099</v>
      </c>
      <c r="X249" s="10">
        <f t="shared" si="57"/>
        <v>16</v>
      </c>
      <c r="Y249" s="10">
        <f t="shared" si="57"/>
        <v>16</v>
      </c>
      <c r="Z249" s="10">
        <f t="shared" si="57"/>
        <v>14.015416958654519</v>
      </c>
      <c r="AA249" s="15">
        <f t="shared" si="58"/>
        <v>59.375</v>
      </c>
      <c r="AB249" s="15">
        <f t="shared" si="58"/>
        <v>37.187500000000014</v>
      </c>
      <c r="AC249" s="15">
        <f t="shared" si="58"/>
        <v>40.5595</v>
      </c>
      <c r="AD249" s="10">
        <f t="shared" si="59"/>
        <v>82.142857142857139</v>
      </c>
      <c r="AE249" s="10">
        <f t="shared" si="59"/>
        <v>68.846153846153868</v>
      </c>
      <c r="AF249" s="10">
        <f t="shared" si="59"/>
        <v>64.166666666666657</v>
      </c>
    </row>
    <row r="250" spans="1:33" s="197" customFormat="1" ht="15.75" x14ac:dyDescent="0.25">
      <c r="A250" s="312">
        <v>3</v>
      </c>
      <c r="B250" s="313" t="s">
        <v>2254</v>
      </c>
      <c r="C250" s="309">
        <v>14</v>
      </c>
      <c r="D250" s="309">
        <v>13</v>
      </c>
      <c r="E250" s="309">
        <v>12</v>
      </c>
      <c r="F250" s="310">
        <v>21</v>
      </c>
      <c r="G250" s="310">
        <v>16.900000000000002</v>
      </c>
      <c r="H250" s="310">
        <v>14.399999999999999</v>
      </c>
      <c r="I250" s="311">
        <v>40</v>
      </c>
      <c r="J250" s="311">
        <v>35</v>
      </c>
      <c r="K250" s="311">
        <v>30</v>
      </c>
      <c r="L250" s="233">
        <v>30.5</v>
      </c>
      <c r="M250" s="10">
        <v>25.950000000000003</v>
      </c>
      <c r="N250" s="10">
        <v>22.2</v>
      </c>
      <c r="O250" s="309">
        <v>14</v>
      </c>
      <c r="P250" s="309">
        <v>13</v>
      </c>
      <c r="Q250" s="309">
        <v>12</v>
      </c>
      <c r="R250" s="248">
        <v>30.5</v>
      </c>
      <c r="S250" s="234">
        <v>25.950000000000003</v>
      </c>
      <c r="T250" s="234">
        <v>22.2</v>
      </c>
      <c r="U250" s="27">
        <v>1.3571428571428572</v>
      </c>
      <c r="V250" s="27">
        <v>1.2307692307692308</v>
      </c>
      <c r="W250" s="27">
        <v>1.1436413540713632</v>
      </c>
      <c r="X250" s="10">
        <f t="shared" si="57"/>
        <v>19</v>
      </c>
      <c r="Y250" s="10">
        <f t="shared" si="57"/>
        <v>16</v>
      </c>
      <c r="Z250" s="10">
        <f t="shared" si="57"/>
        <v>13.72369624885636</v>
      </c>
      <c r="AA250" s="15">
        <f t="shared" si="58"/>
        <v>60.526315789473685</v>
      </c>
      <c r="AB250" s="15">
        <f t="shared" si="58"/>
        <v>62.187500000000014</v>
      </c>
      <c r="AC250" s="15">
        <f t="shared" si="58"/>
        <v>61.763999999999989</v>
      </c>
      <c r="AD250" s="10">
        <f t="shared" si="59"/>
        <v>117.85714285714286</v>
      </c>
      <c r="AE250" s="10">
        <f t="shared" si="59"/>
        <v>99.615384615384642</v>
      </c>
      <c r="AF250" s="10">
        <f t="shared" si="59"/>
        <v>85</v>
      </c>
      <c r="AG250" s="253"/>
    </row>
    <row r="251" spans="1:33" s="197" customFormat="1" ht="15.75" x14ac:dyDescent="0.25">
      <c r="A251" s="312">
        <v>4</v>
      </c>
      <c r="B251" s="313" t="s">
        <v>2265</v>
      </c>
      <c r="C251" s="309">
        <v>12</v>
      </c>
      <c r="D251" s="309">
        <v>11</v>
      </c>
      <c r="E251" s="309">
        <v>10</v>
      </c>
      <c r="F251" s="310">
        <v>18</v>
      </c>
      <c r="G251" s="310">
        <v>14.3</v>
      </c>
      <c r="H251" s="310">
        <v>11</v>
      </c>
      <c r="I251" s="311">
        <v>20</v>
      </c>
      <c r="J251" s="311">
        <v>19</v>
      </c>
      <c r="K251" s="311">
        <v>18</v>
      </c>
      <c r="L251" s="233">
        <v>19</v>
      </c>
      <c r="M251" s="10">
        <v>17</v>
      </c>
      <c r="N251" s="10">
        <v>14.5</v>
      </c>
      <c r="O251" s="309">
        <v>12</v>
      </c>
      <c r="P251" s="309">
        <v>11</v>
      </c>
      <c r="Q251" s="309">
        <v>10</v>
      </c>
      <c r="R251" s="248">
        <v>19</v>
      </c>
      <c r="S251" s="234">
        <v>17</v>
      </c>
      <c r="T251" s="234">
        <v>14.5</v>
      </c>
      <c r="U251" s="27">
        <v>1.4166666666666667</v>
      </c>
      <c r="V251" s="27">
        <v>1.2727272727272727</v>
      </c>
      <c r="W251" s="27">
        <v>1.1436413540713632</v>
      </c>
      <c r="X251" s="10">
        <f t="shared" si="57"/>
        <v>17</v>
      </c>
      <c r="Y251" s="10">
        <f t="shared" si="57"/>
        <v>14</v>
      </c>
      <c r="Z251" s="10">
        <f t="shared" si="57"/>
        <v>11.436413540713632</v>
      </c>
      <c r="AA251" s="15">
        <f t="shared" si="58"/>
        <v>11.76470588235294</v>
      </c>
      <c r="AB251" s="15">
        <f t="shared" si="58"/>
        <v>21.428571428571427</v>
      </c>
      <c r="AC251" s="15">
        <f t="shared" si="58"/>
        <v>26.788</v>
      </c>
      <c r="AD251" s="10">
        <f t="shared" si="59"/>
        <v>58.333333333333336</v>
      </c>
      <c r="AE251" s="10">
        <f t="shared" si="59"/>
        <v>54.54545454545454</v>
      </c>
      <c r="AF251" s="10">
        <f t="shared" si="59"/>
        <v>45</v>
      </c>
    </row>
    <row r="252" spans="1:33" s="197" customFormat="1" ht="15.75" x14ac:dyDescent="0.25">
      <c r="A252" s="312">
        <v>5</v>
      </c>
      <c r="B252" s="313" t="s">
        <v>2293</v>
      </c>
      <c r="C252" s="309">
        <v>12</v>
      </c>
      <c r="D252" s="309">
        <v>11</v>
      </c>
      <c r="E252" s="309">
        <v>10</v>
      </c>
      <c r="F252" s="310">
        <v>19.200000000000003</v>
      </c>
      <c r="G252" s="310">
        <v>14.3</v>
      </c>
      <c r="H252" s="310">
        <v>12</v>
      </c>
      <c r="I252" s="311">
        <v>27</v>
      </c>
      <c r="J252" s="311">
        <v>26</v>
      </c>
      <c r="K252" s="311">
        <v>25</v>
      </c>
      <c r="L252" s="233">
        <v>23.1</v>
      </c>
      <c r="M252" s="10">
        <v>20.149999999999999</v>
      </c>
      <c r="N252" s="10">
        <v>18.5</v>
      </c>
      <c r="O252" s="309">
        <v>12</v>
      </c>
      <c r="P252" s="309">
        <v>11</v>
      </c>
      <c r="Q252" s="309">
        <v>10</v>
      </c>
      <c r="R252" s="248">
        <v>23.1</v>
      </c>
      <c r="S252" s="234">
        <v>20.149999999999999</v>
      </c>
      <c r="T252" s="234">
        <v>18.5</v>
      </c>
      <c r="U252" s="27">
        <v>1.5833333333333333</v>
      </c>
      <c r="V252" s="27">
        <v>1.4545454545454546</v>
      </c>
      <c r="W252" s="27">
        <v>1.1848341232227488</v>
      </c>
      <c r="X252" s="10">
        <f t="shared" si="57"/>
        <v>19</v>
      </c>
      <c r="Y252" s="10">
        <f t="shared" si="57"/>
        <v>16</v>
      </c>
      <c r="Z252" s="10">
        <f t="shared" si="57"/>
        <v>11.848341232227488</v>
      </c>
      <c r="AA252" s="15">
        <f t="shared" si="58"/>
        <v>21.578947368421062</v>
      </c>
      <c r="AB252" s="15">
        <f t="shared" si="58"/>
        <v>25.937499999999993</v>
      </c>
      <c r="AC252" s="15">
        <f t="shared" si="58"/>
        <v>56.14</v>
      </c>
      <c r="AD252" s="10">
        <f t="shared" si="59"/>
        <v>92.500000000000014</v>
      </c>
      <c r="AE252" s="10">
        <f t="shared" si="59"/>
        <v>83.181818181818173</v>
      </c>
      <c r="AF252" s="10">
        <f t="shared" si="59"/>
        <v>85</v>
      </c>
    </row>
    <row r="253" spans="1:33" s="197" customFormat="1" ht="15.75" x14ac:dyDescent="0.25">
      <c r="A253" s="312">
        <v>6</v>
      </c>
      <c r="B253" s="313" t="s">
        <v>598</v>
      </c>
      <c r="C253" s="309">
        <v>12</v>
      </c>
      <c r="D253" s="309">
        <v>11</v>
      </c>
      <c r="E253" s="309">
        <v>10</v>
      </c>
      <c r="F253" s="310">
        <v>18</v>
      </c>
      <c r="G253" s="310">
        <v>12.100000000000001</v>
      </c>
      <c r="H253" s="310">
        <v>11</v>
      </c>
      <c r="I253" s="311">
        <v>20</v>
      </c>
      <c r="J253" s="311">
        <v>19</v>
      </c>
      <c r="K253" s="311">
        <v>18</v>
      </c>
      <c r="L253" s="233">
        <v>19</v>
      </c>
      <c r="M253" s="10">
        <v>15.55</v>
      </c>
      <c r="N253" s="10">
        <v>14.5</v>
      </c>
      <c r="O253" s="309">
        <v>12</v>
      </c>
      <c r="P253" s="309">
        <v>11</v>
      </c>
      <c r="Q253" s="309">
        <v>10</v>
      </c>
      <c r="R253" s="248">
        <v>19</v>
      </c>
      <c r="S253" s="234">
        <v>15.55</v>
      </c>
      <c r="T253" s="234">
        <v>14.5</v>
      </c>
      <c r="U253" s="27">
        <v>1.0833333333333333</v>
      </c>
      <c r="V253" s="27">
        <v>1.0909090909090908</v>
      </c>
      <c r="W253" s="27">
        <v>1.1000000000000001</v>
      </c>
      <c r="X253" s="10">
        <f t="shared" si="57"/>
        <v>13</v>
      </c>
      <c r="Y253" s="10">
        <f t="shared" si="57"/>
        <v>12</v>
      </c>
      <c r="Z253" s="10">
        <f t="shared" si="57"/>
        <v>11</v>
      </c>
      <c r="AA253" s="15">
        <f t="shared" si="58"/>
        <v>46.153846153846153</v>
      </c>
      <c r="AB253" s="15">
        <f t="shared" si="58"/>
        <v>29.583333333333339</v>
      </c>
      <c r="AC253" s="15">
        <f t="shared" si="58"/>
        <v>31.818181818181817</v>
      </c>
      <c r="AD253" s="10">
        <f t="shared" si="59"/>
        <v>58.333333333333336</v>
      </c>
      <c r="AE253" s="10">
        <f t="shared" si="59"/>
        <v>41.363636363636367</v>
      </c>
      <c r="AF253" s="10">
        <f t="shared" si="59"/>
        <v>45</v>
      </c>
    </row>
    <row r="254" spans="1:33" s="197" customFormat="1" ht="15.75" x14ac:dyDescent="0.25">
      <c r="A254" s="312">
        <v>7</v>
      </c>
      <c r="B254" s="313" t="s">
        <v>2316</v>
      </c>
      <c r="C254" s="309">
        <v>14</v>
      </c>
      <c r="D254" s="309">
        <v>13</v>
      </c>
      <c r="E254" s="309">
        <v>12</v>
      </c>
      <c r="F254" s="310">
        <v>21</v>
      </c>
      <c r="G254" s="310">
        <v>16.900000000000002</v>
      </c>
      <c r="H254" s="310">
        <v>14.399999999999999</v>
      </c>
      <c r="I254" s="311">
        <v>30</v>
      </c>
      <c r="J254" s="311">
        <v>27</v>
      </c>
      <c r="K254" s="311">
        <v>25</v>
      </c>
      <c r="L254" s="233">
        <v>25.5</v>
      </c>
      <c r="M254" s="10">
        <v>21.950000000000003</v>
      </c>
      <c r="N254" s="10">
        <v>19.7</v>
      </c>
      <c r="O254" s="309">
        <v>14</v>
      </c>
      <c r="P254" s="309">
        <v>13</v>
      </c>
      <c r="Q254" s="309">
        <v>12</v>
      </c>
      <c r="R254" s="248">
        <v>25.5</v>
      </c>
      <c r="S254" s="234">
        <v>21.950000000000003</v>
      </c>
      <c r="T254" s="234">
        <v>19.7</v>
      </c>
      <c r="U254" s="27">
        <v>1.2857142857142858</v>
      </c>
      <c r="V254" s="27">
        <v>1.2307692307692308</v>
      </c>
      <c r="W254" s="27">
        <v>1.1666666666666667</v>
      </c>
      <c r="X254" s="10">
        <f t="shared" si="57"/>
        <v>18</v>
      </c>
      <c r="Y254" s="10">
        <f t="shared" si="57"/>
        <v>16</v>
      </c>
      <c r="Z254" s="10">
        <f t="shared" si="57"/>
        <v>14</v>
      </c>
      <c r="AA254" s="15">
        <f t="shared" si="58"/>
        <v>41.666666666666671</v>
      </c>
      <c r="AB254" s="15">
        <f t="shared" si="58"/>
        <v>37.187500000000014</v>
      </c>
      <c r="AC254" s="15">
        <f t="shared" si="58"/>
        <v>40.714285714285708</v>
      </c>
      <c r="AD254" s="10">
        <f t="shared" si="59"/>
        <v>82.142857142857139</v>
      </c>
      <c r="AE254" s="10">
        <f t="shared" si="59"/>
        <v>68.846153846153868</v>
      </c>
      <c r="AF254" s="10">
        <f t="shared" si="59"/>
        <v>64.166666666666657</v>
      </c>
    </row>
    <row r="255" spans="1:33" s="197" customFormat="1" ht="15.75" x14ac:dyDescent="0.25">
      <c r="A255" s="312">
        <v>8</v>
      </c>
      <c r="B255" s="313" t="s">
        <v>2429</v>
      </c>
      <c r="C255" s="309">
        <v>12</v>
      </c>
      <c r="D255" s="309">
        <v>11</v>
      </c>
      <c r="E255" s="309">
        <v>10</v>
      </c>
      <c r="F255" s="310">
        <v>18</v>
      </c>
      <c r="G255" s="310">
        <v>14.3</v>
      </c>
      <c r="H255" s="310">
        <v>10</v>
      </c>
      <c r="I255" s="311">
        <v>20</v>
      </c>
      <c r="J255" s="311">
        <v>19</v>
      </c>
      <c r="K255" s="311">
        <v>18</v>
      </c>
      <c r="L255" s="233">
        <v>19</v>
      </c>
      <c r="M255" s="10">
        <v>17</v>
      </c>
      <c r="N255" s="10">
        <v>14</v>
      </c>
      <c r="O255" s="309">
        <v>12</v>
      </c>
      <c r="P255" s="309">
        <v>11</v>
      </c>
      <c r="Q255" s="309">
        <v>10</v>
      </c>
      <c r="R255" s="248">
        <v>19</v>
      </c>
      <c r="S255" s="234">
        <v>17</v>
      </c>
      <c r="T255" s="234">
        <v>14</v>
      </c>
      <c r="U255" s="27">
        <v>1.3333333333333333</v>
      </c>
      <c r="V255" s="27">
        <v>1.2727272727272727</v>
      </c>
      <c r="W255" s="27">
        <v>1</v>
      </c>
      <c r="X255" s="10">
        <f t="shared" si="57"/>
        <v>16</v>
      </c>
      <c r="Y255" s="10">
        <f t="shared" si="57"/>
        <v>14</v>
      </c>
      <c r="Z255" s="10">
        <f t="shared" si="57"/>
        <v>10</v>
      </c>
      <c r="AA255" s="15">
        <f t="shared" si="58"/>
        <v>18.75</v>
      </c>
      <c r="AB255" s="15">
        <f t="shared" si="58"/>
        <v>21.428571428571427</v>
      </c>
      <c r="AC255" s="15">
        <f t="shared" si="58"/>
        <v>40</v>
      </c>
      <c r="AD255" s="10">
        <f t="shared" si="59"/>
        <v>58.333333333333336</v>
      </c>
      <c r="AE255" s="10">
        <f t="shared" si="59"/>
        <v>54.54545454545454</v>
      </c>
      <c r="AF255" s="10">
        <f t="shared" si="59"/>
        <v>40</v>
      </c>
    </row>
    <row r="256" spans="1:33" s="197" customFormat="1" ht="15.75" x14ac:dyDescent="0.25">
      <c r="A256" s="312">
        <v>9</v>
      </c>
      <c r="B256" s="313" t="s">
        <v>2355</v>
      </c>
      <c r="C256" s="309">
        <v>12</v>
      </c>
      <c r="D256" s="309">
        <v>11</v>
      </c>
      <c r="E256" s="309">
        <v>10</v>
      </c>
      <c r="F256" s="310">
        <v>18</v>
      </c>
      <c r="G256" s="310">
        <v>14.3</v>
      </c>
      <c r="H256" s="310">
        <v>10</v>
      </c>
      <c r="I256" s="311">
        <v>20</v>
      </c>
      <c r="J256" s="311">
        <v>19</v>
      </c>
      <c r="K256" s="311">
        <v>18</v>
      </c>
      <c r="L256" s="233">
        <v>19</v>
      </c>
      <c r="M256" s="10">
        <v>17</v>
      </c>
      <c r="N256" s="10">
        <v>14</v>
      </c>
      <c r="O256" s="309">
        <v>12</v>
      </c>
      <c r="P256" s="309">
        <v>11</v>
      </c>
      <c r="Q256" s="309">
        <v>10</v>
      </c>
      <c r="R256" s="248">
        <v>19</v>
      </c>
      <c r="S256" s="234">
        <v>17</v>
      </c>
      <c r="T256" s="234">
        <v>14</v>
      </c>
      <c r="U256" s="27">
        <v>1.4166666666666667</v>
      </c>
      <c r="V256" s="27">
        <v>1.3145453443370532</v>
      </c>
      <c r="W256" s="27">
        <v>1</v>
      </c>
      <c r="X256" s="10">
        <f t="shared" si="57"/>
        <v>17</v>
      </c>
      <c r="Y256" s="10">
        <f t="shared" si="57"/>
        <v>14.459998787707585</v>
      </c>
      <c r="Z256" s="10">
        <f t="shared" si="57"/>
        <v>10</v>
      </c>
      <c r="AA256" s="15">
        <f t="shared" si="58"/>
        <v>11.76470588235294</v>
      </c>
      <c r="AB256" s="15">
        <f t="shared" si="58"/>
        <v>17.565708334994223</v>
      </c>
      <c r="AC256" s="15">
        <f t="shared" si="58"/>
        <v>40</v>
      </c>
      <c r="AD256" s="10">
        <f t="shared" si="59"/>
        <v>58.333333333333336</v>
      </c>
      <c r="AE256" s="10">
        <f t="shared" si="59"/>
        <v>54.54545454545454</v>
      </c>
      <c r="AF256" s="10">
        <f t="shared" si="59"/>
        <v>40</v>
      </c>
    </row>
    <row r="257" spans="1:32" s="197" customFormat="1" ht="31.5" x14ac:dyDescent="0.25">
      <c r="A257" s="307" t="s">
        <v>2264</v>
      </c>
      <c r="B257" s="308" t="s">
        <v>880</v>
      </c>
      <c r="C257" s="315"/>
      <c r="D257" s="315"/>
      <c r="E257" s="309"/>
      <c r="F257" s="310"/>
      <c r="G257" s="310"/>
      <c r="H257" s="310"/>
      <c r="I257" s="311"/>
      <c r="J257" s="311"/>
      <c r="K257" s="311"/>
      <c r="L257" s="233"/>
      <c r="M257" s="10"/>
      <c r="N257" s="10"/>
      <c r="O257" s="315"/>
      <c r="P257" s="315"/>
      <c r="Q257" s="309"/>
      <c r="R257" s="248"/>
      <c r="S257" s="234"/>
      <c r="T257" s="234"/>
      <c r="U257" s="2"/>
      <c r="V257" s="2"/>
      <c r="W257" s="2"/>
      <c r="X257" s="10"/>
      <c r="Y257" s="10"/>
      <c r="Z257" s="10"/>
      <c r="AA257" s="15"/>
      <c r="AB257" s="15"/>
      <c r="AC257" s="15"/>
      <c r="AD257" s="10"/>
      <c r="AE257" s="10"/>
      <c r="AF257" s="10"/>
    </row>
    <row r="258" spans="1:32" s="197" customFormat="1" ht="15.75" x14ac:dyDescent="0.25">
      <c r="A258" s="312">
        <v>1</v>
      </c>
      <c r="B258" s="313" t="s">
        <v>2372</v>
      </c>
      <c r="C258" s="309">
        <v>21</v>
      </c>
      <c r="D258" s="309">
        <v>20</v>
      </c>
      <c r="E258" s="309">
        <v>19</v>
      </c>
      <c r="F258" s="310">
        <v>31.5</v>
      </c>
      <c r="G258" s="310">
        <v>26</v>
      </c>
      <c r="H258" s="310">
        <v>22.8</v>
      </c>
      <c r="I258" s="311">
        <v>50</v>
      </c>
      <c r="J258" s="311">
        <v>45</v>
      </c>
      <c r="K258" s="311">
        <v>40</v>
      </c>
      <c r="L258" s="233">
        <v>40.75</v>
      </c>
      <c r="M258" s="10">
        <v>35.5</v>
      </c>
      <c r="N258" s="10">
        <v>31.4</v>
      </c>
      <c r="O258" s="309">
        <v>21</v>
      </c>
      <c r="P258" s="309">
        <v>20</v>
      </c>
      <c r="Q258" s="309">
        <v>19</v>
      </c>
      <c r="R258" s="248">
        <v>40.75</v>
      </c>
      <c r="S258" s="234">
        <v>35.5</v>
      </c>
      <c r="T258" s="234">
        <v>31.4</v>
      </c>
      <c r="U258" s="27">
        <v>1.0476190476190477</v>
      </c>
      <c r="V258" s="27">
        <v>0.95</v>
      </c>
      <c r="W258" s="27">
        <v>1</v>
      </c>
      <c r="X258" s="10">
        <f t="shared" ref="X258:Z266" si="60">C258*U258</f>
        <v>22</v>
      </c>
      <c r="Y258" s="10">
        <f t="shared" si="60"/>
        <v>19</v>
      </c>
      <c r="Z258" s="10">
        <f t="shared" si="60"/>
        <v>19</v>
      </c>
      <c r="AA258" s="15">
        <f t="shared" ref="AA258:AC266" si="61">(L258-X258)/X258*100</f>
        <v>85.227272727272734</v>
      </c>
      <c r="AB258" s="15">
        <f t="shared" si="61"/>
        <v>86.842105263157904</v>
      </c>
      <c r="AC258" s="15">
        <f t="shared" si="61"/>
        <v>65.263157894736835</v>
      </c>
      <c r="AD258" s="10">
        <f t="shared" ref="AD258:AF266" si="62">(L258-C258)/C258*100</f>
        <v>94.047619047619051</v>
      </c>
      <c r="AE258" s="10">
        <f t="shared" si="62"/>
        <v>77.5</v>
      </c>
      <c r="AF258" s="10">
        <f t="shared" si="62"/>
        <v>65.263157894736835</v>
      </c>
    </row>
    <row r="259" spans="1:32" s="197" customFormat="1" ht="15.75" x14ac:dyDescent="0.25">
      <c r="A259" s="312">
        <v>2</v>
      </c>
      <c r="B259" s="313" t="s">
        <v>2231</v>
      </c>
      <c r="C259" s="309">
        <v>21</v>
      </c>
      <c r="D259" s="309">
        <v>20</v>
      </c>
      <c r="E259" s="309">
        <v>19</v>
      </c>
      <c r="F259" s="310">
        <v>29.4</v>
      </c>
      <c r="G259" s="310">
        <v>26</v>
      </c>
      <c r="H259" s="310">
        <v>20.900000000000002</v>
      </c>
      <c r="I259" s="311">
        <v>30</v>
      </c>
      <c r="J259" s="311">
        <v>27</v>
      </c>
      <c r="K259" s="311">
        <v>25</v>
      </c>
      <c r="L259" s="233">
        <v>29.7</v>
      </c>
      <c r="M259" s="10">
        <v>26.5</v>
      </c>
      <c r="N259" s="10">
        <v>22.950000000000003</v>
      </c>
      <c r="O259" s="309">
        <v>21</v>
      </c>
      <c r="P259" s="309">
        <v>20</v>
      </c>
      <c r="Q259" s="309">
        <v>19</v>
      </c>
      <c r="R259" s="248">
        <v>29.7</v>
      </c>
      <c r="S259" s="234">
        <v>26.5</v>
      </c>
      <c r="T259" s="234">
        <v>22.950000000000003</v>
      </c>
      <c r="U259" s="27">
        <v>1.2380952380952381</v>
      </c>
      <c r="V259" s="27">
        <v>1.1000000000000001</v>
      </c>
      <c r="W259" s="27">
        <v>1</v>
      </c>
      <c r="X259" s="10">
        <f t="shared" si="60"/>
        <v>26</v>
      </c>
      <c r="Y259" s="10">
        <f t="shared" si="60"/>
        <v>22</v>
      </c>
      <c r="Z259" s="10">
        <f t="shared" si="60"/>
        <v>19</v>
      </c>
      <c r="AA259" s="15">
        <f t="shared" si="61"/>
        <v>14.230769230769228</v>
      </c>
      <c r="AB259" s="15">
        <f t="shared" si="61"/>
        <v>20.454545454545457</v>
      </c>
      <c r="AC259" s="15">
        <f t="shared" si="61"/>
        <v>20.789473684210542</v>
      </c>
      <c r="AD259" s="10">
        <f t="shared" si="62"/>
        <v>41.428571428571423</v>
      </c>
      <c r="AE259" s="10">
        <f t="shared" si="62"/>
        <v>32.5</v>
      </c>
      <c r="AF259" s="10">
        <f t="shared" si="62"/>
        <v>20.789473684210542</v>
      </c>
    </row>
    <row r="260" spans="1:32" s="197" customFormat="1" ht="15.75" x14ac:dyDescent="0.25">
      <c r="A260" s="312">
        <v>3</v>
      </c>
      <c r="B260" s="313" t="s">
        <v>2254</v>
      </c>
      <c r="C260" s="309">
        <v>21</v>
      </c>
      <c r="D260" s="309">
        <v>20</v>
      </c>
      <c r="E260" s="309">
        <v>19</v>
      </c>
      <c r="F260" s="310">
        <v>21</v>
      </c>
      <c r="G260" s="310">
        <v>20</v>
      </c>
      <c r="H260" s="310">
        <v>19</v>
      </c>
      <c r="I260" s="311">
        <v>50</v>
      </c>
      <c r="J260" s="311">
        <v>45</v>
      </c>
      <c r="K260" s="311">
        <v>40</v>
      </c>
      <c r="L260" s="233">
        <v>31</v>
      </c>
      <c r="M260" s="10">
        <v>28</v>
      </c>
      <c r="N260" s="10">
        <v>26</v>
      </c>
      <c r="O260" s="309">
        <v>21</v>
      </c>
      <c r="P260" s="309">
        <v>20</v>
      </c>
      <c r="Q260" s="309">
        <v>19</v>
      </c>
      <c r="R260" s="248">
        <v>31</v>
      </c>
      <c r="S260" s="234">
        <v>28</v>
      </c>
      <c r="T260" s="234">
        <v>26</v>
      </c>
      <c r="U260" s="27">
        <v>1.0952380952380953</v>
      </c>
      <c r="V260" s="27">
        <v>1.05</v>
      </c>
      <c r="W260" s="27">
        <v>1</v>
      </c>
      <c r="X260" s="10">
        <f t="shared" si="60"/>
        <v>23.000000000000004</v>
      </c>
      <c r="Y260" s="10">
        <f t="shared" si="60"/>
        <v>21</v>
      </c>
      <c r="Z260" s="10">
        <f t="shared" si="60"/>
        <v>19</v>
      </c>
      <c r="AA260" s="15">
        <f t="shared" si="61"/>
        <v>34.782608695652151</v>
      </c>
      <c r="AB260" s="15">
        <f t="shared" si="61"/>
        <v>33.333333333333329</v>
      </c>
      <c r="AC260" s="15">
        <f t="shared" si="61"/>
        <v>36.84210526315789</v>
      </c>
      <c r="AD260" s="10">
        <f t="shared" si="62"/>
        <v>47.619047619047613</v>
      </c>
      <c r="AE260" s="10">
        <f t="shared" si="62"/>
        <v>40</v>
      </c>
      <c r="AF260" s="10">
        <f t="shared" si="62"/>
        <v>36.84210526315789</v>
      </c>
    </row>
    <row r="261" spans="1:32" s="197" customFormat="1" ht="15.75" x14ac:dyDescent="0.25">
      <c r="A261" s="312">
        <v>4</v>
      </c>
      <c r="B261" s="313" t="s">
        <v>2265</v>
      </c>
      <c r="C261" s="309">
        <v>16</v>
      </c>
      <c r="D261" s="309">
        <v>15</v>
      </c>
      <c r="E261" s="309">
        <v>14</v>
      </c>
      <c r="F261" s="310">
        <v>16</v>
      </c>
      <c r="G261" s="310">
        <v>15</v>
      </c>
      <c r="H261" s="310">
        <v>14</v>
      </c>
      <c r="I261" s="311">
        <v>35</v>
      </c>
      <c r="J261" s="311">
        <v>32</v>
      </c>
      <c r="K261" s="311">
        <v>30</v>
      </c>
      <c r="L261" s="233">
        <v>25.5</v>
      </c>
      <c r="M261" s="10">
        <v>23.5</v>
      </c>
      <c r="N261" s="10">
        <v>22</v>
      </c>
      <c r="O261" s="309">
        <v>16</v>
      </c>
      <c r="P261" s="309">
        <v>15</v>
      </c>
      <c r="Q261" s="309">
        <v>14</v>
      </c>
      <c r="R261" s="248">
        <v>25.5</v>
      </c>
      <c r="S261" s="234">
        <v>23.5</v>
      </c>
      <c r="T261" s="234">
        <v>22</v>
      </c>
      <c r="U261" s="27">
        <v>1.5</v>
      </c>
      <c r="V261" s="27">
        <v>1.1477853358288899</v>
      </c>
      <c r="W261" s="27">
        <v>1</v>
      </c>
      <c r="X261" s="10">
        <f t="shared" si="60"/>
        <v>24</v>
      </c>
      <c r="Y261" s="10">
        <f t="shared" si="60"/>
        <v>17.216780037433349</v>
      </c>
      <c r="Z261" s="10">
        <f t="shared" si="60"/>
        <v>14</v>
      </c>
      <c r="AA261" s="15">
        <f t="shared" si="61"/>
        <v>6.25</v>
      </c>
      <c r="AB261" s="15">
        <f t="shared" si="61"/>
        <v>36.494744945950671</v>
      </c>
      <c r="AC261" s="15">
        <f t="shared" si="61"/>
        <v>57.142857142857139</v>
      </c>
      <c r="AD261" s="10">
        <f t="shared" si="62"/>
        <v>59.375</v>
      </c>
      <c r="AE261" s="10">
        <f t="shared" si="62"/>
        <v>56.666666666666664</v>
      </c>
      <c r="AF261" s="10">
        <f t="shared" si="62"/>
        <v>57.142857142857139</v>
      </c>
    </row>
    <row r="262" spans="1:32" s="197" customFormat="1" ht="15.75" x14ac:dyDescent="0.25">
      <c r="A262" s="312">
        <v>5</v>
      </c>
      <c r="B262" s="313" t="s">
        <v>2293</v>
      </c>
      <c r="C262" s="309">
        <v>21</v>
      </c>
      <c r="D262" s="309">
        <v>20</v>
      </c>
      <c r="E262" s="309">
        <v>19</v>
      </c>
      <c r="F262" s="310">
        <v>21</v>
      </c>
      <c r="G262" s="310">
        <v>20</v>
      </c>
      <c r="H262" s="310">
        <v>19</v>
      </c>
      <c r="I262" s="311">
        <v>30</v>
      </c>
      <c r="J262" s="311">
        <v>29</v>
      </c>
      <c r="K262" s="311">
        <v>28</v>
      </c>
      <c r="L262" s="233">
        <v>30</v>
      </c>
      <c r="M262" s="10">
        <v>27</v>
      </c>
      <c r="N262" s="10">
        <v>23</v>
      </c>
      <c r="O262" s="309">
        <v>21</v>
      </c>
      <c r="P262" s="309">
        <v>20</v>
      </c>
      <c r="Q262" s="309">
        <v>19</v>
      </c>
      <c r="R262" s="248">
        <v>30</v>
      </c>
      <c r="S262" s="234">
        <v>27</v>
      </c>
      <c r="T262" s="234">
        <v>23</v>
      </c>
      <c r="U262" s="27">
        <v>1.0952380952380953</v>
      </c>
      <c r="V262" s="27">
        <v>1.05</v>
      </c>
      <c r="W262" s="27">
        <v>1</v>
      </c>
      <c r="X262" s="10">
        <f t="shared" si="60"/>
        <v>23.000000000000004</v>
      </c>
      <c r="Y262" s="10">
        <f t="shared" si="60"/>
        <v>21</v>
      </c>
      <c r="Z262" s="10">
        <f t="shared" si="60"/>
        <v>19</v>
      </c>
      <c r="AA262" s="15">
        <f t="shared" si="61"/>
        <v>30.434782608695631</v>
      </c>
      <c r="AB262" s="15">
        <f t="shared" si="61"/>
        <v>28.571428571428569</v>
      </c>
      <c r="AC262" s="15">
        <f t="shared" si="61"/>
        <v>21.052631578947366</v>
      </c>
      <c r="AD262" s="10">
        <f t="shared" si="62"/>
        <v>42.857142857142854</v>
      </c>
      <c r="AE262" s="10">
        <f t="shared" si="62"/>
        <v>35</v>
      </c>
      <c r="AF262" s="10">
        <f t="shared" si="62"/>
        <v>21.052631578947366</v>
      </c>
    </row>
    <row r="263" spans="1:32" s="197" customFormat="1" ht="15.75" x14ac:dyDescent="0.25">
      <c r="A263" s="312">
        <v>6</v>
      </c>
      <c r="B263" s="313" t="s">
        <v>598</v>
      </c>
      <c r="C263" s="309">
        <v>16</v>
      </c>
      <c r="D263" s="309">
        <v>15</v>
      </c>
      <c r="E263" s="309">
        <v>14</v>
      </c>
      <c r="F263" s="310">
        <v>16</v>
      </c>
      <c r="G263" s="310">
        <v>15</v>
      </c>
      <c r="H263" s="310">
        <v>14</v>
      </c>
      <c r="I263" s="311">
        <v>25</v>
      </c>
      <c r="J263" s="311">
        <v>24</v>
      </c>
      <c r="K263" s="311">
        <v>23</v>
      </c>
      <c r="L263" s="233">
        <v>20.5</v>
      </c>
      <c r="M263" s="10">
        <v>19.5</v>
      </c>
      <c r="N263" s="10">
        <v>18.5</v>
      </c>
      <c r="O263" s="309">
        <v>16</v>
      </c>
      <c r="P263" s="309">
        <v>15</v>
      </c>
      <c r="Q263" s="309">
        <v>14</v>
      </c>
      <c r="R263" s="248">
        <v>20.5</v>
      </c>
      <c r="S263" s="234">
        <v>19.5</v>
      </c>
      <c r="T263" s="234">
        <v>18.5</v>
      </c>
      <c r="U263" s="27">
        <v>1.375</v>
      </c>
      <c r="V263" s="27">
        <v>1.2</v>
      </c>
      <c r="W263" s="27">
        <v>1</v>
      </c>
      <c r="X263" s="10">
        <f t="shared" si="60"/>
        <v>22</v>
      </c>
      <c r="Y263" s="10">
        <f t="shared" si="60"/>
        <v>18</v>
      </c>
      <c r="Z263" s="10">
        <f t="shared" si="60"/>
        <v>14</v>
      </c>
      <c r="AA263" s="15">
        <f t="shared" si="61"/>
        <v>-6.8181818181818175</v>
      </c>
      <c r="AB263" s="15">
        <f t="shared" si="61"/>
        <v>8.3333333333333321</v>
      </c>
      <c r="AC263" s="15">
        <f t="shared" si="61"/>
        <v>32.142857142857146</v>
      </c>
      <c r="AD263" s="10">
        <f t="shared" si="62"/>
        <v>28.125</v>
      </c>
      <c r="AE263" s="10">
        <f t="shared" si="62"/>
        <v>30</v>
      </c>
      <c r="AF263" s="10">
        <f t="shared" si="62"/>
        <v>32.142857142857146</v>
      </c>
    </row>
    <row r="264" spans="1:32" s="197" customFormat="1" ht="15.75" x14ac:dyDescent="0.25">
      <c r="A264" s="312">
        <v>7</v>
      </c>
      <c r="B264" s="313" t="s">
        <v>2316</v>
      </c>
      <c r="C264" s="309">
        <v>21</v>
      </c>
      <c r="D264" s="309">
        <v>20</v>
      </c>
      <c r="E264" s="309">
        <v>19</v>
      </c>
      <c r="F264" s="310">
        <v>21</v>
      </c>
      <c r="G264" s="310">
        <v>20</v>
      </c>
      <c r="H264" s="310">
        <v>19</v>
      </c>
      <c r="I264" s="311">
        <v>45</v>
      </c>
      <c r="J264" s="311">
        <v>40</v>
      </c>
      <c r="K264" s="311">
        <v>35</v>
      </c>
      <c r="L264" s="233">
        <v>31</v>
      </c>
      <c r="M264" s="10">
        <v>28</v>
      </c>
      <c r="N264" s="10">
        <v>26</v>
      </c>
      <c r="O264" s="309">
        <v>21</v>
      </c>
      <c r="P264" s="309">
        <v>20</v>
      </c>
      <c r="Q264" s="309">
        <v>19</v>
      </c>
      <c r="R264" s="248">
        <v>31</v>
      </c>
      <c r="S264" s="234">
        <v>28</v>
      </c>
      <c r="T264" s="234">
        <v>26</v>
      </c>
      <c r="U264" s="27">
        <v>1.0952380952380953</v>
      </c>
      <c r="V264" s="27">
        <v>1.05</v>
      </c>
      <c r="W264" s="27">
        <v>1</v>
      </c>
      <c r="X264" s="10">
        <f t="shared" si="60"/>
        <v>23.000000000000004</v>
      </c>
      <c r="Y264" s="10">
        <f t="shared" si="60"/>
        <v>21</v>
      </c>
      <c r="Z264" s="10">
        <f t="shared" si="60"/>
        <v>19</v>
      </c>
      <c r="AA264" s="15">
        <f t="shared" si="61"/>
        <v>34.782608695652151</v>
      </c>
      <c r="AB264" s="15">
        <f t="shared" si="61"/>
        <v>33.333333333333329</v>
      </c>
      <c r="AC264" s="15">
        <f t="shared" si="61"/>
        <v>36.84210526315789</v>
      </c>
      <c r="AD264" s="10">
        <f t="shared" si="62"/>
        <v>47.619047619047613</v>
      </c>
      <c r="AE264" s="10">
        <f t="shared" si="62"/>
        <v>40</v>
      </c>
      <c r="AF264" s="10">
        <f t="shared" si="62"/>
        <v>36.84210526315789</v>
      </c>
    </row>
    <row r="265" spans="1:32" s="197" customFormat="1" ht="15.75" x14ac:dyDescent="0.25">
      <c r="A265" s="312">
        <v>8</v>
      </c>
      <c r="B265" s="313" t="s">
        <v>2429</v>
      </c>
      <c r="C265" s="309">
        <v>16</v>
      </c>
      <c r="D265" s="309">
        <v>15</v>
      </c>
      <c r="E265" s="309">
        <v>14</v>
      </c>
      <c r="F265" s="310">
        <v>22.4</v>
      </c>
      <c r="G265" s="310">
        <v>19.5</v>
      </c>
      <c r="H265" s="310">
        <v>15.400000000000002</v>
      </c>
      <c r="I265" s="311">
        <v>35</v>
      </c>
      <c r="J265" s="311">
        <v>33</v>
      </c>
      <c r="K265" s="311">
        <v>30</v>
      </c>
      <c r="L265" s="233">
        <v>28.7</v>
      </c>
      <c r="M265" s="10">
        <v>26.25</v>
      </c>
      <c r="N265" s="10">
        <v>22.700000000000003</v>
      </c>
      <c r="O265" s="309">
        <v>16</v>
      </c>
      <c r="P265" s="309">
        <v>15</v>
      </c>
      <c r="Q265" s="309">
        <v>14</v>
      </c>
      <c r="R265" s="248">
        <v>28.7</v>
      </c>
      <c r="S265" s="234">
        <v>26.25</v>
      </c>
      <c r="T265" s="234">
        <v>22.700000000000003</v>
      </c>
      <c r="U265" s="27">
        <v>1.125</v>
      </c>
      <c r="V265" s="27">
        <v>1.1333333333333333</v>
      </c>
      <c r="W265" s="27">
        <v>1</v>
      </c>
      <c r="X265" s="10">
        <f t="shared" si="60"/>
        <v>18</v>
      </c>
      <c r="Y265" s="10">
        <f t="shared" si="60"/>
        <v>17</v>
      </c>
      <c r="Z265" s="10">
        <f t="shared" si="60"/>
        <v>14</v>
      </c>
      <c r="AA265" s="15">
        <f t="shared" si="61"/>
        <v>59.444444444444443</v>
      </c>
      <c r="AB265" s="15">
        <f t="shared" si="61"/>
        <v>54.411764705882348</v>
      </c>
      <c r="AC265" s="15">
        <f t="shared" si="61"/>
        <v>62.142857142857167</v>
      </c>
      <c r="AD265" s="10">
        <f t="shared" si="62"/>
        <v>79.375</v>
      </c>
      <c r="AE265" s="10">
        <f t="shared" si="62"/>
        <v>75</v>
      </c>
      <c r="AF265" s="10">
        <f t="shared" si="62"/>
        <v>62.142857142857167</v>
      </c>
    </row>
    <row r="266" spans="1:32" s="197" customFormat="1" ht="15.75" x14ac:dyDescent="0.25">
      <c r="A266" s="312">
        <v>9</v>
      </c>
      <c r="B266" s="313" t="s">
        <v>2355</v>
      </c>
      <c r="C266" s="309">
        <v>16</v>
      </c>
      <c r="D266" s="309">
        <v>15</v>
      </c>
      <c r="E266" s="309">
        <v>14</v>
      </c>
      <c r="F266" s="310">
        <v>27.2</v>
      </c>
      <c r="G266" s="310">
        <v>15</v>
      </c>
      <c r="H266" s="310">
        <v>14</v>
      </c>
      <c r="I266" s="311">
        <v>30</v>
      </c>
      <c r="J266" s="311">
        <v>27</v>
      </c>
      <c r="K266" s="311">
        <v>25</v>
      </c>
      <c r="L266" s="233">
        <v>28.6</v>
      </c>
      <c r="M266" s="10">
        <v>21</v>
      </c>
      <c r="N266" s="10">
        <v>19.5</v>
      </c>
      <c r="O266" s="309">
        <v>16</v>
      </c>
      <c r="P266" s="309">
        <v>15</v>
      </c>
      <c r="Q266" s="309">
        <v>14</v>
      </c>
      <c r="R266" s="248">
        <v>28.6</v>
      </c>
      <c r="S266" s="234">
        <v>21</v>
      </c>
      <c r="T266" s="234">
        <v>19.5</v>
      </c>
      <c r="U266" s="27">
        <v>1.6637089618456078</v>
      </c>
      <c r="V266" s="27">
        <v>1.1749253141994311</v>
      </c>
      <c r="W266" s="27">
        <v>1</v>
      </c>
      <c r="X266" s="10">
        <f t="shared" si="60"/>
        <v>26.619343389529725</v>
      </c>
      <c r="Y266" s="10">
        <f t="shared" si="60"/>
        <v>17.623879712991467</v>
      </c>
      <c r="Z266" s="10">
        <f t="shared" si="60"/>
        <v>14</v>
      </c>
      <c r="AA266" s="15">
        <f t="shared" si="61"/>
        <v>7.4406666666666732</v>
      </c>
      <c r="AB266" s="15">
        <f t="shared" si="61"/>
        <v>19.15651004199615</v>
      </c>
      <c r="AC266" s="15">
        <f t="shared" si="61"/>
        <v>39.285714285714285</v>
      </c>
      <c r="AD266" s="10">
        <f t="shared" si="62"/>
        <v>78.750000000000014</v>
      </c>
      <c r="AE266" s="10">
        <f t="shared" si="62"/>
        <v>40</v>
      </c>
      <c r="AF266" s="10">
        <f t="shared" si="62"/>
        <v>39.285714285714285</v>
      </c>
    </row>
    <row r="267" spans="1:32" s="197" customFormat="1" ht="31.5" x14ac:dyDescent="0.25">
      <c r="A267" s="307" t="s">
        <v>2292</v>
      </c>
      <c r="B267" s="308" t="s">
        <v>881</v>
      </c>
      <c r="C267" s="315"/>
      <c r="D267" s="315"/>
      <c r="E267" s="309"/>
      <c r="F267" s="310"/>
      <c r="G267" s="310"/>
      <c r="H267" s="310"/>
      <c r="I267" s="311"/>
      <c r="J267" s="311"/>
      <c r="K267" s="311"/>
      <c r="L267" s="233"/>
      <c r="M267" s="10"/>
      <c r="N267" s="10"/>
      <c r="O267" s="315"/>
      <c r="P267" s="315"/>
      <c r="Q267" s="309"/>
      <c r="R267" s="248"/>
      <c r="S267" s="234"/>
      <c r="T267" s="234"/>
      <c r="U267" s="2"/>
      <c r="V267" s="2"/>
      <c r="W267" s="2"/>
      <c r="X267" s="10"/>
      <c r="Y267" s="10"/>
      <c r="Z267" s="10"/>
      <c r="AA267" s="15"/>
      <c r="AB267" s="15"/>
      <c r="AC267" s="15"/>
      <c r="AD267" s="10"/>
      <c r="AE267" s="10"/>
      <c r="AF267" s="10"/>
    </row>
    <row r="268" spans="1:32" s="197" customFormat="1" ht="15.75" x14ac:dyDescent="0.25">
      <c r="A268" s="312">
        <v>1</v>
      </c>
      <c r="B268" s="313" t="s">
        <v>2372</v>
      </c>
      <c r="C268" s="309">
        <v>14</v>
      </c>
      <c r="D268" s="309">
        <v>13</v>
      </c>
      <c r="E268" s="309">
        <v>12</v>
      </c>
      <c r="F268" s="310">
        <v>14</v>
      </c>
      <c r="G268" s="310">
        <v>13</v>
      </c>
      <c r="H268" s="310">
        <v>12</v>
      </c>
      <c r="I268" s="311">
        <v>15</v>
      </c>
      <c r="J268" s="311">
        <v>14</v>
      </c>
      <c r="K268" s="311">
        <v>13</v>
      </c>
      <c r="L268" s="233">
        <v>14.5</v>
      </c>
      <c r="M268" s="10">
        <v>13.5</v>
      </c>
      <c r="N268" s="10">
        <v>12.5</v>
      </c>
      <c r="O268" s="309">
        <v>14</v>
      </c>
      <c r="P268" s="309">
        <v>13</v>
      </c>
      <c r="Q268" s="309">
        <v>12</v>
      </c>
      <c r="R268" s="248">
        <v>14.5</v>
      </c>
      <c r="S268" s="234">
        <v>13.5</v>
      </c>
      <c r="T268" s="234">
        <v>12.5</v>
      </c>
      <c r="U268" s="27">
        <v>1</v>
      </c>
      <c r="V268" s="27">
        <v>1</v>
      </c>
      <c r="W268" s="27">
        <v>1</v>
      </c>
      <c r="X268" s="309">
        <v>14</v>
      </c>
      <c r="Y268" s="309">
        <v>13</v>
      </c>
      <c r="Z268" s="309">
        <v>12</v>
      </c>
      <c r="AA268" s="15">
        <f t="shared" ref="AA268:AC276" si="63">(L268-X268)/X268*100</f>
        <v>3.5714285714285712</v>
      </c>
      <c r="AB268" s="15">
        <f t="shared" si="63"/>
        <v>3.8461538461538463</v>
      </c>
      <c r="AC268" s="15">
        <f t="shared" si="63"/>
        <v>4.1666666666666661</v>
      </c>
      <c r="AD268" s="10">
        <f t="shared" ref="AD268:AF276" si="64">(L268-C268)/C268*100</f>
        <v>3.5714285714285712</v>
      </c>
      <c r="AE268" s="10">
        <f t="shared" si="64"/>
        <v>3.8461538461538463</v>
      </c>
      <c r="AF268" s="10">
        <f t="shared" si="64"/>
        <v>4.1666666666666661</v>
      </c>
    </row>
    <row r="269" spans="1:32" s="197" customFormat="1" ht="15.75" x14ac:dyDescent="0.25">
      <c r="A269" s="312">
        <v>2</v>
      </c>
      <c r="B269" s="313" t="s">
        <v>2231</v>
      </c>
      <c r="C269" s="309">
        <v>14</v>
      </c>
      <c r="D269" s="309">
        <v>13</v>
      </c>
      <c r="E269" s="309">
        <v>12</v>
      </c>
      <c r="F269" s="310">
        <v>14</v>
      </c>
      <c r="G269" s="310">
        <v>13</v>
      </c>
      <c r="H269" s="310">
        <v>12</v>
      </c>
      <c r="I269" s="311">
        <v>15</v>
      </c>
      <c r="J269" s="311">
        <v>14</v>
      </c>
      <c r="K269" s="311">
        <v>13</v>
      </c>
      <c r="L269" s="233">
        <v>14.5</v>
      </c>
      <c r="M269" s="10">
        <v>13.5</v>
      </c>
      <c r="N269" s="10">
        <v>12.5</v>
      </c>
      <c r="O269" s="309">
        <v>14</v>
      </c>
      <c r="P269" s="309">
        <v>13</v>
      </c>
      <c r="Q269" s="309">
        <v>12</v>
      </c>
      <c r="R269" s="248">
        <v>14.5</v>
      </c>
      <c r="S269" s="234">
        <v>13.5</v>
      </c>
      <c r="T269" s="234">
        <v>12.5</v>
      </c>
      <c r="U269" s="27">
        <v>1</v>
      </c>
      <c r="V269" s="27">
        <v>1</v>
      </c>
      <c r="W269" s="27">
        <v>1</v>
      </c>
      <c r="X269" s="309">
        <v>14</v>
      </c>
      <c r="Y269" s="309">
        <v>13</v>
      </c>
      <c r="Z269" s="309">
        <v>12</v>
      </c>
      <c r="AA269" s="15">
        <f t="shared" si="63"/>
        <v>3.5714285714285712</v>
      </c>
      <c r="AB269" s="15">
        <f t="shared" si="63"/>
        <v>3.8461538461538463</v>
      </c>
      <c r="AC269" s="15">
        <f t="shared" si="63"/>
        <v>4.1666666666666661</v>
      </c>
      <c r="AD269" s="10">
        <f t="shared" si="64"/>
        <v>3.5714285714285712</v>
      </c>
      <c r="AE269" s="10">
        <f t="shared" si="64"/>
        <v>3.8461538461538463</v>
      </c>
      <c r="AF269" s="10">
        <f t="shared" si="64"/>
        <v>4.1666666666666661</v>
      </c>
    </row>
    <row r="270" spans="1:32" s="197" customFormat="1" ht="15.75" x14ac:dyDescent="0.25">
      <c r="A270" s="312">
        <v>3</v>
      </c>
      <c r="B270" s="313" t="s">
        <v>2254</v>
      </c>
      <c r="C270" s="309">
        <v>14</v>
      </c>
      <c r="D270" s="309">
        <v>13</v>
      </c>
      <c r="E270" s="309">
        <v>12</v>
      </c>
      <c r="F270" s="310">
        <v>14</v>
      </c>
      <c r="G270" s="310">
        <v>13</v>
      </c>
      <c r="H270" s="310">
        <v>12</v>
      </c>
      <c r="I270" s="311">
        <v>15</v>
      </c>
      <c r="J270" s="311">
        <v>14</v>
      </c>
      <c r="K270" s="311">
        <v>13</v>
      </c>
      <c r="L270" s="233">
        <v>14.5</v>
      </c>
      <c r="M270" s="10">
        <v>13.5</v>
      </c>
      <c r="N270" s="10">
        <v>12.5</v>
      </c>
      <c r="O270" s="309">
        <v>14</v>
      </c>
      <c r="P270" s="309">
        <v>13</v>
      </c>
      <c r="Q270" s="309">
        <v>12</v>
      </c>
      <c r="R270" s="248">
        <v>14.5</v>
      </c>
      <c r="S270" s="234">
        <v>13.5</v>
      </c>
      <c r="T270" s="234">
        <v>12.5</v>
      </c>
      <c r="U270" s="27">
        <v>1</v>
      </c>
      <c r="V270" s="27">
        <v>1</v>
      </c>
      <c r="W270" s="27">
        <v>1</v>
      </c>
      <c r="X270" s="309">
        <v>14</v>
      </c>
      <c r="Y270" s="309">
        <v>13</v>
      </c>
      <c r="Z270" s="309">
        <v>12</v>
      </c>
      <c r="AA270" s="15">
        <f t="shared" si="63"/>
        <v>3.5714285714285712</v>
      </c>
      <c r="AB270" s="15">
        <f t="shared" si="63"/>
        <v>3.8461538461538463</v>
      </c>
      <c r="AC270" s="15">
        <f t="shared" si="63"/>
        <v>4.1666666666666661</v>
      </c>
      <c r="AD270" s="10">
        <f t="shared" si="64"/>
        <v>3.5714285714285712</v>
      </c>
      <c r="AE270" s="10">
        <f t="shared" si="64"/>
        <v>3.8461538461538463</v>
      </c>
      <c r="AF270" s="10">
        <f t="shared" si="64"/>
        <v>4.1666666666666661</v>
      </c>
    </row>
    <row r="271" spans="1:32" s="197" customFormat="1" ht="15.75" x14ac:dyDescent="0.25">
      <c r="A271" s="312">
        <v>4</v>
      </c>
      <c r="B271" s="313" t="s">
        <v>2265</v>
      </c>
      <c r="C271" s="309">
        <v>14</v>
      </c>
      <c r="D271" s="309">
        <v>13</v>
      </c>
      <c r="E271" s="309">
        <v>12</v>
      </c>
      <c r="F271" s="310">
        <v>14</v>
      </c>
      <c r="G271" s="310">
        <v>13</v>
      </c>
      <c r="H271" s="310">
        <v>12</v>
      </c>
      <c r="I271" s="311">
        <v>15</v>
      </c>
      <c r="J271" s="311">
        <v>14</v>
      </c>
      <c r="K271" s="311">
        <v>13</v>
      </c>
      <c r="L271" s="233">
        <v>14.5</v>
      </c>
      <c r="M271" s="10">
        <v>13.5</v>
      </c>
      <c r="N271" s="10">
        <v>12.5</v>
      </c>
      <c r="O271" s="309">
        <v>14</v>
      </c>
      <c r="P271" s="309">
        <v>13</v>
      </c>
      <c r="Q271" s="309">
        <v>12</v>
      </c>
      <c r="R271" s="248">
        <v>14.5</v>
      </c>
      <c r="S271" s="234">
        <v>13.5</v>
      </c>
      <c r="T271" s="234">
        <v>12.5</v>
      </c>
      <c r="U271" s="27">
        <v>1</v>
      </c>
      <c r="V271" s="27">
        <v>1</v>
      </c>
      <c r="W271" s="27">
        <v>1</v>
      </c>
      <c r="X271" s="309">
        <v>14</v>
      </c>
      <c r="Y271" s="309">
        <v>13</v>
      </c>
      <c r="Z271" s="309">
        <v>12</v>
      </c>
      <c r="AA271" s="15">
        <f t="shared" si="63"/>
        <v>3.5714285714285712</v>
      </c>
      <c r="AB271" s="15">
        <f t="shared" si="63"/>
        <v>3.8461538461538463</v>
      </c>
      <c r="AC271" s="15">
        <f t="shared" si="63"/>
        <v>4.1666666666666661</v>
      </c>
      <c r="AD271" s="10">
        <f t="shared" si="64"/>
        <v>3.5714285714285712</v>
      </c>
      <c r="AE271" s="10">
        <f t="shared" si="64"/>
        <v>3.8461538461538463</v>
      </c>
      <c r="AF271" s="10">
        <f t="shared" si="64"/>
        <v>4.1666666666666661</v>
      </c>
    </row>
    <row r="272" spans="1:32" s="197" customFormat="1" ht="15.75" x14ac:dyDescent="0.25">
      <c r="A272" s="312">
        <v>5</v>
      </c>
      <c r="B272" s="313" t="s">
        <v>2293</v>
      </c>
      <c r="C272" s="309">
        <v>14</v>
      </c>
      <c r="D272" s="309">
        <v>13</v>
      </c>
      <c r="E272" s="309">
        <v>12</v>
      </c>
      <c r="F272" s="310">
        <v>14</v>
      </c>
      <c r="G272" s="310">
        <v>13</v>
      </c>
      <c r="H272" s="310">
        <v>12</v>
      </c>
      <c r="I272" s="311">
        <v>15</v>
      </c>
      <c r="J272" s="311">
        <v>14</v>
      </c>
      <c r="K272" s="311">
        <v>13</v>
      </c>
      <c r="L272" s="233">
        <v>14.5</v>
      </c>
      <c r="M272" s="10">
        <v>13.5</v>
      </c>
      <c r="N272" s="10">
        <v>12.5</v>
      </c>
      <c r="O272" s="309">
        <v>14</v>
      </c>
      <c r="P272" s="309">
        <v>13</v>
      </c>
      <c r="Q272" s="309">
        <v>12</v>
      </c>
      <c r="R272" s="248">
        <v>14.5</v>
      </c>
      <c r="S272" s="234">
        <v>13.5</v>
      </c>
      <c r="T272" s="234">
        <v>12.5</v>
      </c>
      <c r="U272" s="27">
        <v>1</v>
      </c>
      <c r="V272" s="27">
        <v>1</v>
      </c>
      <c r="W272" s="27">
        <v>1</v>
      </c>
      <c r="X272" s="309">
        <v>14</v>
      </c>
      <c r="Y272" s="309">
        <v>13</v>
      </c>
      <c r="Z272" s="309">
        <v>12</v>
      </c>
      <c r="AA272" s="15">
        <f t="shared" si="63"/>
        <v>3.5714285714285712</v>
      </c>
      <c r="AB272" s="15">
        <f t="shared" si="63"/>
        <v>3.8461538461538463</v>
      </c>
      <c r="AC272" s="15">
        <f t="shared" si="63"/>
        <v>4.1666666666666661</v>
      </c>
      <c r="AD272" s="10">
        <f t="shared" si="64"/>
        <v>3.5714285714285712</v>
      </c>
      <c r="AE272" s="10">
        <f t="shared" si="64"/>
        <v>3.8461538461538463</v>
      </c>
      <c r="AF272" s="10">
        <f t="shared" si="64"/>
        <v>4.1666666666666661</v>
      </c>
    </row>
    <row r="273" spans="1:32" s="197" customFormat="1" ht="15.75" x14ac:dyDescent="0.25">
      <c r="A273" s="312">
        <v>6</v>
      </c>
      <c r="B273" s="313" t="s">
        <v>598</v>
      </c>
      <c r="C273" s="309">
        <v>12</v>
      </c>
      <c r="D273" s="309">
        <v>11</v>
      </c>
      <c r="E273" s="309">
        <v>10</v>
      </c>
      <c r="F273" s="310">
        <v>12</v>
      </c>
      <c r="G273" s="310">
        <v>11</v>
      </c>
      <c r="H273" s="310">
        <v>10</v>
      </c>
      <c r="I273" s="311">
        <v>15</v>
      </c>
      <c r="J273" s="311">
        <v>14</v>
      </c>
      <c r="K273" s="311">
        <v>13</v>
      </c>
      <c r="L273" s="233">
        <v>13.5</v>
      </c>
      <c r="M273" s="10">
        <v>12.5</v>
      </c>
      <c r="N273" s="10">
        <v>11.5</v>
      </c>
      <c r="O273" s="309">
        <v>12</v>
      </c>
      <c r="P273" s="309">
        <v>11</v>
      </c>
      <c r="Q273" s="309">
        <v>10</v>
      </c>
      <c r="R273" s="248">
        <v>13.5</v>
      </c>
      <c r="S273" s="234">
        <v>12.5</v>
      </c>
      <c r="T273" s="234">
        <v>11.5</v>
      </c>
      <c r="U273" s="27">
        <v>1</v>
      </c>
      <c r="V273" s="27">
        <v>1</v>
      </c>
      <c r="W273" s="27">
        <v>1</v>
      </c>
      <c r="X273" s="309">
        <v>12</v>
      </c>
      <c r="Y273" s="309">
        <v>11</v>
      </c>
      <c r="Z273" s="309">
        <v>10</v>
      </c>
      <c r="AA273" s="15">
        <f t="shared" si="63"/>
        <v>12.5</v>
      </c>
      <c r="AB273" s="15">
        <f t="shared" si="63"/>
        <v>13.636363636363635</v>
      </c>
      <c r="AC273" s="15">
        <f t="shared" si="63"/>
        <v>15</v>
      </c>
      <c r="AD273" s="10">
        <f t="shared" si="64"/>
        <v>12.5</v>
      </c>
      <c r="AE273" s="10">
        <f t="shared" si="64"/>
        <v>13.636363636363635</v>
      </c>
      <c r="AF273" s="10">
        <f t="shared" si="64"/>
        <v>15</v>
      </c>
    </row>
    <row r="274" spans="1:32" s="197" customFormat="1" ht="15.75" x14ac:dyDescent="0.25">
      <c r="A274" s="312">
        <v>7</v>
      </c>
      <c r="B274" s="313" t="s">
        <v>2316</v>
      </c>
      <c r="C274" s="309">
        <v>14</v>
      </c>
      <c r="D274" s="309">
        <v>13</v>
      </c>
      <c r="E274" s="309">
        <v>12</v>
      </c>
      <c r="F274" s="310">
        <v>14</v>
      </c>
      <c r="G274" s="310">
        <v>13</v>
      </c>
      <c r="H274" s="310">
        <v>12</v>
      </c>
      <c r="I274" s="311">
        <v>15</v>
      </c>
      <c r="J274" s="311">
        <v>14</v>
      </c>
      <c r="K274" s="311">
        <v>13</v>
      </c>
      <c r="L274" s="233">
        <v>14.5</v>
      </c>
      <c r="M274" s="10">
        <v>13.5</v>
      </c>
      <c r="N274" s="10">
        <v>12.5</v>
      </c>
      <c r="O274" s="309">
        <v>14</v>
      </c>
      <c r="P274" s="309">
        <v>13</v>
      </c>
      <c r="Q274" s="309">
        <v>12</v>
      </c>
      <c r="R274" s="248">
        <v>14.5</v>
      </c>
      <c r="S274" s="234">
        <v>13.5</v>
      </c>
      <c r="T274" s="234">
        <v>12.5</v>
      </c>
      <c r="U274" s="27">
        <v>1</v>
      </c>
      <c r="V274" s="27">
        <v>1</v>
      </c>
      <c r="W274" s="27">
        <v>1</v>
      </c>
      <c r="X274" s="309">
        <v>14</v>
      </c>
      <c r="Y274" s="309">
        <v>13</v>
      </c>
      <c r="Z274" s="309">
        <v>12</v>
      </c>
      <c r="AA274" s="15">
        <f t="shared" si="63"/>
        <v>3.5714285714285712</v>
      </c>
      <c r="AB274" s="15">
        <f t="shared" si="63"/>
        <v>3.8461538461538463</v>
      </c>
      <c r="AC274" s="15">
        <f t="shared" si="63"/>
        <v>4.1666666666666661</v>
      </c>
      <c r="AD274" s="10">
        <f t="shared" si="64"/>
        <v>3.5714285714285712</v>
      </c>
      <c r="AE274" s="10">
        <f t="shared" si="64"/>
        <v>3.8461538461538463</v>
      </c>
      <c r="AF274" s="10">
        <f t="shared" si="64"/>
        <v>4.1666666666666661</v>
      </c>
    </row>
    <row r="275" spans="1:32" s="197" customFormat="1" ht="15.75" x14ac:dyDescent="0.25">
      <c r="A275" s="312">
        <v>8</v>
      </c>
      <c r="B275" s="313" t="s">
        <v>2429</v>
      </c>
      <c r="C275" s="309">
        <v>12</v>
      </c>
      <c r="D275" s="309">
        <v>11</v>
      </c>
      <c r="E275" s="309">
        <v>10</v>
      </c>
      <c r="F275" s="310">
        <v>12</v>
      </c>
      <c r="G275" s="310">
        <v>11</v>
      </c>
      <c r="H275" s="310">
        <v>10</v>
      </c>
      <c r="I275" s="311">
        <v>15</v>
      </c>
      <c r="J275" s="311">
        <v>14</v>
      </c>
      <c r="K275" s="311">
        <v>13</v>
      </c>
      <c r="L275" s="233">
        <v>13.5</v>
      </c>
      <c r="M275" s="10">
        <v>12.5</v>
      </c>
      <c r="N275" s="10">
        <v>11.5</v>
      </c>
      <c r="O275" s="309">
        <v>12</v>
      </c>
      <c r="P275" s="309">
        <v>11</v>
      </c>
      <c r="Q275" s="309">
        <v>10</v>
      </c>
      <c r="R275" s="248">
        <v>13.5</v>
      </c>
      <c r="S275" s="234">
        <v>12.5</v>
      </c>
      <c r="T275" s="234">
        <v>11.5</v>
      </c>
      <c r="U275" s="27">
        <v>1</v>
      </c>
      <c r="V275" s="27">
        <v>1</v>
      </c>
      <c r="W275" s="27">
        <v>1</v>
      </c>
      <c r="X275" s="309">
        <v>12</v>
      </c>
      <c r="Y275" s="309">
        <v>11</v>
      </c>
      <c r="Z275" s="309">
        <v>10</v>
      </c>
      <c r="AA275" s="15">
        <f t="shared" si="63"/>
        <v>12.5</v>
      </c>
      <c r="AB275" s="15">
        <f t="shared" si="63"/>
        <v>13.636363636363635</v>
      </c>
      <c r="AC275" s="15">
        <f t="shared" si="63"/>
        <v>15</v>
      </c>
      <c r="AD275" s="10">
        <f t="shared" si="64"/>
        <v>12.5</v>
      </c>
      <c r="AE275" s="10">
        <f t="shared" si="64"/>
        <v>13.636363636363635</v>
      </c>
      <c r="AF275" s="10">
        <f t="shared" si="64"/>
        <v>15</v>
      </c>
    </row>
    <row r="276" spans="1:32" s="197" customFormat="1" ht="15.75" x14ac:dyDescent="0.25">
      <c r="A276" s="312">
        <v>9</v>
      </c>
      <c r="B276" s="313" t="s">
        <v>2355</v>
      </c>
      <c r="C276" s="309">
        <v>12</v>
      </c>
      <c r="D276" s="309">
        <v>11</v>
      </c>
      <c r="E276" s="309">
        <v>10</v>
      </c>
      <c r="F276" s="310">
        <v>12</v>
      </c>
      <c r="G276" s="310">
        <v>11</v>
      </c>
      <c r="H276" s="310">
        <v>10</v>
      </c>
      <c r="I276" s="311">
        <v>15</v>
      </c>
      <c r="J276" s="311">
        <v>14</v>
      </c>
      <c r="K276" s="311">
        <v>13</v>
      </c>
      <c r="L276" s="233">
        <v>13.5</v>
      </c>
      <c r="M276" s="10">
        <v>12.5</v>
      </c>
      <c r="N276" s="10">
        <v>11.5</v>
      </c>
      <c r="O276" s="309">
        <v>12</v>
      </c>
      <c r="P276" s="309">
        <v>11</v>
      </c>
      <c r="Q276" s="309">
        <v>10</v>
      </c>
      <c r="R276" s="248">
        <v>13.5</v>
      </c>
      <c r="S276" s="234">
        <v>12.5</v>
      </c>
      <c r="T276" s="234">
        <v>11.5</v>
      </c>
      <c r="U276" s="27">
        <v>1</v>
      </c>
      <c r="V276" s="27">
        <v>1</v>
      </c>
      <c r="W276" s="27">
        <v>1</v>
      </c>
      <c r="X276" s="309">
        <v>12</v>
      </c>
      <c r="Y276" s="309">
        <v>11</v>
      </c>
      <c r="Z276" s="309">
        <v>10</v>
      </c>
      <c r="AA276" s="15">
        <f t="shared" si="63"/>
        <v>12.5</v>
      </c>
      <c r="AB276" s="15">
        <f t="shared" si="63"/>
        <v>13.636363636363635</v>
      </c>
      <c r="AC276" s="15">
        <f t="shared" si="63"/>
        <v>15</v>
      </c>
      <c r="AD276" s="10">
        <f t="shared" si="64"/>
        <v>12.5</v>
      </c>
      <c r="AE276" s="10">
        <f t="shared" si="64"/>
        <v>13.636363636363635</v>
      </c>
      <c r="AF276" s="10">
        <f t="shared" si="64"/>
        <v>15</v>
      </c>
    </row>
    <row r="277" spans="1:32" s="197" customFormat="1" ht="15.75" x14ac:dyDescent="0.25">
      <c r="A277" s="307" t="s">
        <v>597</v>
      </c>
      <c r="B277" s="308" t="s">
        <v>883</v>
      </c>
      <c r="C277" s="309"/>
      <c r="D277" s="309"/>
      <c r="E277" s="309"/>
      <c r="F277" s="310"/>
      <c r="G277" s="310"/>
      <c r="H277" s="310"/>
      <c r="I277" s="311"/>
      <c r="J277" s="311"/>
      <c r="K277" s="311"/>
      <c r="L277" s="233"/>
      <c r="M277" s="10"/>
      <c r="N277" s="10"/>
      <c r="O277" s="309"/>
      <c r="P277" s="309"/>
      <c r="Q277" s="309"/>
      <c r="R277" s="248"/>
      <c r="S277" s="234"/>
      <c r="T277" s="234"/>
      <c r="U277" s="2"/>
      <c r="V277" s="2"/>
      <c r="W277" s="2"/>
      <c r="X277" s="10"/>
      <c r="Y277" s="10"/>
      <c r="Z277" s="10"/>
      <c r="AA277" s="15"/>
      <c r="AB277" s="15"/>
      <c r="AC277" s="15"/>
      <c r="AD277" s="10"/>
      <c r="AE277" s="10"/>
      <c r="AF277" s="10"/>
    </row>
    <row r="278" spans="1:32" s="197" customFormat="1" ht="15.75" x14ac:dyDescent="0.25">
      <c r="A278" s="312">
        <v>1</v>
      </c>
      <c r="B278" s="313" t="s">
        <v>2372</v>
      </c>
      <c r="C278" s="309">
        <v>9</v>
      </c>
      <c r="D278" s="309"/>
      <c r="E278" s="309"/>
      <c r="F278" s="310">
        <v>9</v>
      </c>
      <c r="G278" s="310"/>
      <c r="H278" s="310"/>
      <c r="I278" s="311">
        <v>9</v>
      </c>
      <c r="J278" s="311"/>
      <c r="K278" s="311"/>
      <c r="L278" s="233">
        <v>9</v>
      </c>
      <c r="M278" s="10"/>
      <c r="N278" s="10"/>
      <c r="O278" s="309">
        <v>9</v>
      </c>
      <c r="P278" s="309"/>
      <c r="Q278" s="309"/>
      <c r="R278" s="248">
        <v>9</v>
      </c>
      <c r="S278" s="234"/>
      <c r="T278" s="234"/>
      <c r="U278" s="24">
        <v>1</v>
      </c>
      <c r="V278" s="2"/>
      <c r="W278" s="2"/>
      <c r="X278" s="233">
        <v>9</v>
      </c>
      <c r="Y278" s="10"/>
      <c r="Z278" s="10"/>
      <c r="AA278" s="15">
        <f t="shared" ref="AA278:AA286" si="65">(L278-X278)/X278*100</f>
        <v>0</v>
      </c>
      <c r="AB278" s="15"/>
      <c r="AC278" s="15"/>
      <c r="AD278" s="10">
        <f t="shared" ref="AD278:AD286" si="66">(L278-C278)/C278*100</f>
        <v>0</v>
      </c>
      <c r="AE278" s="10"/>
      <c r="AF278" s="10"/>
    </row>
    <row r="279" spans="1:32" s="197" customFormat="1" ht="15.75" x14ac:dyDescent="0.25">
      <c r="A279" s="312">
        <v>2</v>
      </c>
      <c r="B279" s="313" t="s">
        <v>2231</v>
      </c>
      <c r="C279" s="309">
        <v>9</v>
      </c>
      <c r="D279" s="309"/>
      <c r="E279" s="309"/>
      <c r="F279" s="310">
        <v>9</v>
      </c>
      <c r="G279" s="310"/>
      <c r="H279" s="310"/>
      <c r="I279" s="311">
        <v>9</v>
      </c>
      <c r="J279" s="311"/>
      <c r="K279" s="311"/>
      <c r="L279" s="233">
        <v>9</v>
      </c>
      <c r="M279" s="10"/>
      <c r="N279" s="10"/>
      <c r="O279" s="309">
        <v>9</v>
      </c>
      <c r="P279" s="309"/>
      <c r="Q279" s="309"/>
      <c r="R279" s="248">
        <v>9</v>
      </c>
      <c r="S279" s="234"/>
      <c r="T279" s="234"/>
      <c r="U279" s="24">
        <v>1</v>
      </c>
      <c r="V279" s="2"/>
      <c r="W279" s="2"/>
      <c r="X279" s="233">
        <v>9</v>
      </c>
      <c r="Y279" s="10"/>
      <c r="Z279" s="10"/>
      <c r="AA279" s="15">
        <f t="shared" si="65"/>
        <v>0</v>
      </c>
      <c r="AB279" s="15"/>
      <c r="AC279" s="15"/>
      <c r="AD279" s="10">
        <f t="shared" si="66"/>
        <v>0</v>
      </c>
      <c r="AE279" s="10"/>
      <c r="AF279" s="10"/>
    </row>
    <row r="280" spans="1:32" s="197" customFormat="1" ht="15.75" x14ac:dyDescent="0.25">
      <c r="A280" s="312">
        <v>3</v>
      </c>
      <c r="B280" s="313" t="s">
        <v>2254</v>
      </c>
      <c r="C280" s="309">
        <v>9</v>
      </c>
      <c r="D280" s="309"/>
      <c r="E280" s="309"/>
      <c r="F280" s="310">
        <v>9</v>
      </c>
      <c r="G280" s="310"/>
      <c r="H280" s="310"/>
      <c r="I280" s="311">
        <v>9</v>
      </c>
      <c r="J280" s="311"/>
      <c r="K280" s="311"/>
      <c r="L280" s="233">
        <v>9</v>
      </c>
      <c r="M280" s="10"/>
      <c r="N280" s="10"/>
      <c r="O280" s="309">
        <v>9</v>
      </c>
      <c r="P280" s="309"/>
      <c r="Q280" s="309"/>
      <c r="R280" s="248">
        <v>9</v>
      </c>
      <c r="S280" s="234"/>
      <c r="T280" s="234"/>
      <c r="U280" s="24">
        <v>1</v>
      </c>
      <c r="V280" s="2"/>
      <c r="W280" s="2"/>
      <c r="X280" s="233">
        <v>9</v>
      </c>
      <c r="Y280" s="10"/>
      <c r="Z280" s="10"/>
      <c r="AA280" s="15">
        <f t="shared" si="65"/>
        <v>0</v>
      </c>
      <c r="AB280" s="15"/>
      <c r="AC280" s="15"/>
      <c r="AD280" s="10">
        <f t="shared" si="66"/>
        <v>0</v>
      </c>
      <c r="AE280" s="10"/>
      <c r="AF280" s="10"/>
    </row>
    <row r="281" spans="1:32" s="197" customFormat="1" ht="15.75" x14ac:dyDescent="0.25">
      <c r="A281" s="312">
        <v>4</v>
      </c>
      <c r="B281" s="313" t="s">
        <v>2265</v>
      </c>
      <c r="C281" s="309">
        <v>9</v>
      </c>
      <c r="D281" s="309"/>
      <c r="E281" s="309"/>
      <c r="F281" s="310">
        <v>9</v>
      </c>
      <c r="G281" s="310"/>
      <c r="H281" s="310"/>
      <c r="I281" s="311">
        <v>9</v>
      </c>
      <c r="J281" s="311"/>
      <c r="K281" s="311"/>
      <c r="L281" s="233">
        <v>9</v>
      </c>
      <c r="M281" s="10"/>
      <c r="N281" s="10"/>
      <c r="O281" s="309">
        <v>9</v>
      </c>
      <c r="P281" s="309"/>
      <c r="Q281" s="309"/>
      <c r="R281" s="248">
        <v>9</v>
      </c>
      <c r="S281" s="234"/>
      <c r="T281" s="234"/>
      <c r="U281" s="24">
        <v>1</v>
      </c>
      <c r="V281" s="2"/>
      <c r="W281" s="2"/>
      <c r="X281" s="233">
        <v>9</v>
      </c>
      <c r="Y281" s="10"/>
      <c r="Z281" s="10"/>
      <c r="AA281" s="15">
        <f t="shared" si="65"/>
        <v>0</v>
      </c>
      <c r="AB281" s="15"/>
      <c r="AC281" s="15"/>
      <c r="AD281" s="10">
        <f t="shared" si="66"/>
        <v>0</v>
      </c>
      <c r="AE281" s="10"/>
      <c r="AF281" s="10"/>
    </row>
    <row r="282" spans="1:32" s="197" customFormat="1" ht="15.75" x14ac:dyDescent="0.25">
      <c r="A282" s="312">
        <v>5</v>
      </c>
      <c r="B282" s="313" t="s">
        <v>2293</v>
      </c>
      <c r="C282" s="309">
        <v>9</v>
      </c>
      <c r="D282" s="309"/>
      <c r="E282" s="309"/>
      <c r="F282" s="310">
        <v>9</v>
      </c>
      <c r="G282" s="310"/>
      <c r="H282" s="310"/>
      <c r="I282" s="311">
        <v>9</v>
      </c>
      <c r="J282" s="311"/>
      <c r="K282" s="311"/>
      <c r="L282" s="233">
        <v>9</v>
      </c>
      <c r="M282" s="10"/>
      <c r="N282" s="10"/>
      <c r="O282" s="309">
        <v>9</v>
      </c>
      <c r="P282" s="309"/>
      <c r="Q282" s="309"/>
      <c r="R282" s="248">
        <v>9</v>
      </c>
      <c r="S282" s="234"/>
      <c r="T282" s="234"/>
      <c r="U282" s="24">
        <v>1</v>
      </c>
      <c r="V282" s="2"/>
      <c r="W282" s="2"/>
      <c r="X282" s="233">
        <v>9</v>
      </c>
      <c r="Y282" s="10"/>
      <c r="Z282" s="10"/>
      <c r="AA282" s="15">
        <f t="shared" si="65"/>
        <v>0</v>
      </c>
      <c r="AB282" s="15"/>
      <c r="AC282" s="15"/>
      <c r="AD282" s="10">
        <f t="shared" si="66"/>
        <v>0</v>
      </c>
      <c r="AE282" s="10"/>
      <c r="AF282" s="10"/>
    </row>
    <row r="283" spans="1:32" s="197" customFormat="1" ht="15.75" x14ac:dyDescent="0.25">
      <c r="A283" s="312">
        <v>6</v>
      </c>
      <c r="B283" s="313" t="s">
        <v>598</v>
      </c>
      <c r="C283" s="309">
        <v>9</v>
      </c>
      <c r="D283" s="309"/>
      <c r="E283" s="309"/>
      <c r="F283" s="310">
        <v>9</v>
      </c>
      <c r="G283" s="310"/>
      <c r="H283" s="310"/>
      <c r="I283" s="311">
        <v>9</v>
      </c>
      <c r="J283" s="311"/>
      <c r="K283" s="311"/>
      <c r="L283" s="233">
        <v>9</v>
      </c>
      <c r="M283" s="10"/>
      <c r="N283" s="10"/>
      <c r="O283" s="309">
        <v>9</v>
      </c>
      <c r="P283" s="309"/>
      <c r="Q283" s="309"/>
      <c r="R283" s="248">
        <v>9</v>
      </c>
      <c r="S283" s="234"/>
      <c r="T283" s="234"/>
      <c r="U283" s="24">
        <v>1</v>
      </c>
      <c r="V283" s="2"/>
      <c r="W283" s="2"/>
      <c r="X283" s="233">
        <v>9</v>
      </c>
      <c r="Y283" s="10"/>
      <c r="Z283" s="10"/>
      <c r="AA283" s="15">
        <f t="shared" si="65"/>
        <v>0</v>
      </c>
      <c r="AB283" s="15"/>
      <c r="AC283" s="15"/>
      <c r="AD283" s="10">
        <f t="shared" si="66"/>
        <v>0</v>
      </c>
      <c r="AE283" s="10"/>
      <c r="AF283" s="10"/>
    </row>
    <row r="284" spans="1:32" s="197" customFormat="1" ht="15.75" x14ac:dyDescent="0.25">
      <c r="A284" s="312">
        <v>7</v>
      </c>
      <c r="B284" s="313" t="s">
        <v>2316</v>
      </c>
      <c r="C284" s="309">
        <v>9</v>
      </c>
      <c r="D284" s="309"/>
      <c r="E284" s="309"/>
      <c r="F284" s="310">
        <v>9</v>
      </c>
      <c r="G284" s="310"/>
      <c r="H284" s="310"/>
      <c r="I284" s="311">
        <v>9</v>
      </c>
      <c r="J284" s="311"/>
      <c r="K284" s="311"/>
      <c r="L284" s="233">
        <v>9</v>
      </c>
      <c r="M284" s="10"/>
      <c r="N284" s="10"/>
      <c r="O284" s="309">
        <v>9</v>
      </c>
      <c r="P284" s="309"/>
      <c r="Q284" s="309"/>
      <c r="R284" s="248">
        <v>9</v>
      </c>
      <c r="S284" s="234"/>
      <c r="T284" s="234"/>
      <c r="U284" s="24">
        <v>1</v>
      </c>
      <c r="V284" s="2"/>
      <c r="W284" s="2"/>
      <c r="X284" s="233">
        <v>9</v>
      </c>
      <c r="Y284" s="10"/>
      <c r="Z284" s="10"/>
      <c r="AA284" s="15">
        <f t="shared" si="65"/>
        <v>0</v>
      </c>
      <c r="AB284" s="15"/>
      <c r="AC284" s="15"/>
      <c r="AD284" s="10">
        <f t="shared" si="66"/>
        <v>0</v>
      </c>
      <c r="AE284" s="10"/>
      <c r="AF284" s="10"/>
    </row>
    <row r="285" spans="1:32" s="197" customFormat="1" ht="15.75" x14ac:dyDescent="0.25">
      <c r="A285" s="312">
        <v>8</v>
      </c>
      <c r="B285" s="313" t="s">
        <v>2429</v>
      </c>
      <c r="C285" s="309">
        <v>9</v>
      </c>
      <c r="D285" s="309"/>
      <c r="E285" s="309"/>
      <c r="F285" s="310">
        <v>9</v>
      </c>
      <c r="G285" s="310"/>
      <c r="H285" s="310"/>
      <c r="I285" s="311">
        <v>9</v>
      </c>
      <c r="J285" s="311"/>
      <c r="K285" s="311"/>
      <c r="L285" s="233">
        <v>9</v>
      </c>
      <c r="M285" s="10"/>
      <c r="N285" s="10"/>
      <c r="O285" s="309">
        <v>9</v>
      </c>
      <c r="P285" s="309"/>
      <c r="Q285" s="309"/>
      <c r="R285" s="248">
        <v>9</v>
      </c>
      <c r="S285" s="234"/>
      <c r="T285" s="234"/>
      <c r="U285" s="24">
        <v>1</v>
      </c>
      <c r="V285" s="2"/>
      <c r="W285" s="2"/>
      <c r="X285" s="233">
        <v>9</v>
      </c>
      <c r="Y285" s="10"/>
      <c r="Z285" s="10"/>
      <c r="AA285" s="15">
        <f t="shared" si="65"/>
        <v>0</v>
      </c>
      <c r="AB285" s="15"/>
      <c r="AC285" s="15"/>
      <c r="AD285" s="10">
        <f t="shared" si="66"/>
        <v>0</v>
      </c>
      <c r="AE285" s="10"/>
      <c r="AF285" s="10"/>
    </row>
    <row r="286" spans="1:32" s="197" customFormat="1" ht="15.75" x14ac:dyDescent="0.25">
      <c r="A286" s="312">
        <v>9</v>
      </c>
      <c r="B286" s="313" t="s">
        <v>2355</v>
      </c>
      <c r="C286" s="309">
        <v>9</v>
      </c>
      <c r="D286" s="309"/>
      <c r="E286" s="309"/>
      <c r="F286" s="310">
        <v>9</v>
      </c>
      <c r="G286" s="310"/>
      <c r="H286" s="310"/>
      <c r="I286" s="311">
        <v>9</v>
      </c>
      <c r="J286" s="311"/>
      <c r="K286" s="311"/>
      <c r="L286" s="233">
        <v>9</v>
      </c>
      <c r="M286" s="10"/>
      <c r="N286" s="10"/>
      <c r="O286" s="309">
        <v>9</v>
      </c>
      <c r="P286" s="309"/>
      <c r="Q286" s="309"/>
      <c r="R286" s="248">
        <v>9</v>
      </c>
      <c r="S286" s="234"/>
      <c r="T286" s="234"/>
      <c r="U286" s="24">
        <v>1</v>
      </c>
      <c r="V286" s="2"/>
      <c r="W286" s="2"/>
      <c r="X286" s="233">
        <v>9</v>
      </c>
      <c r="Y286" s="10"/>
      <c r="Z286" s="10"/>
      <c r="AA286" s="15">
        <f t="shared" si="65"/>
        <v>0</v>
      </c>
      <c r="AB286" s="15"/>
      <c r="AC286" s="15"/>
      <c r="AD286" s="10">
        <f t="shared" si="66"/>
        <v>0</v>
      </c>
      <c r="AE286" s="10"/>
      <c r="AF286" s="10"/>
    </row>
    <row r="287" spans="1:32" s="197" customFormat="1" ht="15.75" x14ac:dyDescent="0.25">
      <c r="A287" s="354" t="s">
        <v>2430</v>
      </c>
      <c r="B287" s="355" t="s">
        <v>2847</v>
      </c>
      <c r="C287" s="356"/>
      <c r="D287" s="356"/>
      <c r="E287" s="356"/>
      <c r="F287" s="357"/>
      <c r="G287" s="357"/>
      <c r="H287" s="357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2"/>
      <c r="V287" s="2"/>
      <c r="W287" s="2"/>
      <c r="X287" s="10"/>
      <c r="Y287" s="10"/>
      <c r="Z287" s="10"/>
      <c r="AA287" s="15"/>
      <c r="AB287" s="15"/>
      <c r="AC287" s="15"/>
      <c r="AD287" s="10"/>
      <c r="AE287" s="10"/>
      <c r="AF287" s="10"/>
    </row>
    <row r="288" spans="1:32" s="197" customFormat="1" ht="15.75" x14ac:dyDescent="0.25">
      <c r="A288" s="359" t="s">
        <v>2432</v>
      </c>
      <c r="B288" s="360" t="s">
        <v>869</v>
      </c>
      <c r="C288" s="361"/>
      <c r="D288" s="361"/>
      <c r="E288" s="361"/>
      <c r="F288" s="362"/>
      <c r="G288" s="362"/>
      <c r="H288" s="362"/>
      <c r="I288" s="363"/>
      <c r="J288" s="363"/>
      <c r="K288" s="363"/>
      <c r="L288" s="363"/>
      <c r="M288" s="363"/>
      <c r="N288" s="363"/>
      <c r="O288" s="363"/>
      <c r="P288" s="363"/>
      <c r="Q288" s="363"/>
      <c r="R288" s="363"/>
      <c r="S288" s="363"/>
      <c r="T288" s="363"/>
      <c r="U288" s="2"/>
      <c r="V288" s="2"/>
      <c r="W288" s="2"/>
      <c r="X288" s="10"/>
      <c r="Y288" s="10"/>
      <c r="Z288" s="10"/>
      <c r="AA288" s="15"/>
      <c r="AB288" s="15"/>
      <c r="AC288" s="15"/>
      <c r="AD288" s="10"/>
      <c r="AE288" s="10"/>
      <c r="AF288" s="10"/>
    </row>
    <row r="289" spans="1:32" s="197" customFormat="1" ht="15.75" x14ac:dyDescent="0.25">
      <c r="A289" s="364">
        <v>1</v>
      </c>
      <c r="B289" s="365" t="s">
        <v>2677</v>
      </c>
      <c r="C289" s="361">
        <v>18</v>
      </c>
      <c r="D289" s="361">
        <v>15</v>
      </c>
      <c r="E289" s="361">
        <v>13</v>
      </c>
      <c r="F289" s="332">
        <v>18</v>
      </c>
      <c r="G289" s="332">
        <v>15</v>
      </c>
      <c r="H289" s="332">
        <v>13</v>
      </c>
      <c r="I289" s="332">
        <v>40</v>
      </c>
      <c r="J289" s="332">
        <v>35</v>
      </c>
      <c r="K289" s="366">
        <v>30</v>
      </c>
      <c r="L289" s="233">
        <v>29</v>
      </c>
      <c r="M289" s="10">
        <v>25</v>
      </c>
      <c r="N289" s="10">
        <v>21.5</v>
      </c>
      <c r="O289" s="233">
        <v>29</v>
      </c>
      <c r="P289" s="10">
        <v>25</v>
      </c>
      <c r="Q289" s="10">
        <v>21.5</v>
      </c>
      <c r="R289" s="233">
        <v>29</v>
      </c>
      <c r="S289" s="10">
        <v>25</v>
      </c>
      <c r="T289" s="10">
        <v>21.5</v>
      </c>
      <c r="U289" s="27">
        <v>1</v>
      </c>
      <c r="V289" s="27">
        <v>1</v>
      </c>
      <c r="W289" s="27">
        <v>1</v>
      </c>
      <c r="X289" s="361">
        <v>18</v>
      </c>
      <c r="Y289" s="361">
        <v>15</v>
      </c>
      <c r="Z289" s="361">
        <v>13</v>
      </c>
      <c r="AA289" s="15">
        <f t="shared" ref="AA289:AC296" si="67">(L289-X289)/X289*100</f>
        <v>61.111111111111114</v>
      </c>
      <c r="AB289" s="15">
        <f t="shared" si="67"/>
        <v>66.666666666666657</v>
      </c>
      <c r="AC289" s="15">
        <f t="shared" si="67"/>
        <v>65.384615384615387</v>
      </c>
      <c r="AD289" s="10">
        <f t="shared" ref="AD289:AF296" si="68">(L289-C289)/C289*100</f>
        <v>61.111111111111114</v>
      </c>
      <c r="AE289" s="10">
        <f t="shared" si="68"/>
        <v>66.666666666666657</v>
      </c>
      <c r="AF289" s="10">
        <f t="shared" si="68"/>
        <v>65.384615384615387</v>
      </c>
    </row>
    <row r="290" spans="1:32" s="197" customFormat="1" ht="15.75" x14ac:dyDescent="0.25">
      <c r="A290" s="364">
        <v>2</v>
      </c>
      <c r="B290" s="365" t="s">
        <v>2848</v>
      </c>
      <c r="C290" s="361">
        <v>18</v>
      </c>
      <c r="D290" s="361">
        <v>15</v>
      </c>
      <c r="E290" s="361">
        <v>13</v>
      </c>
      <c r="F290" s="362">
        <v>18</v>
      </c>
      <c r="G290" s="362">
        <v>15</v>
      </c>
      <c r="H290" s="362">
        <v>13</v>
      </c>
      <c r="I290" s="362">
        <v>22</v>
      </c>
      <c r="J290" s="362">
        <v>19</v>
      </c>
      <c r="K290" s="362">
        <v>16</v>
      </c>
      <c r="L290" s="233">
        <v>20</v>
      </c>
      <c r="M290" s="10">
        <v>17</v>
      </c>
      <c r="N290" s="10">
        <v>14.5</v>
      </c>
      <c r="O290" s="233">
        <v>20</v>
      </c>
      <c r="P290" s="10">
        <v>17</v>
      </c>
      <c r="Q290" s="10">
        <v>14.5</v>
      </c>
      <c r="R290" s="233">
        <v>20</v>
      </c>
      <c r="S290" s="10">
        <v>17</v>
      </c>
      <c r="T290" s="10">
        <v>14.5</v>
      </c>
      <c r="U290" s="27">
        <v>1</v>
      </c>
      <c r="V290" s="27">
        <v>1</v>
      </c>
      <c r="W290" s="27">
        <v>1</v>
      </c>
      <c r="X290" s="361">
        <v>18</v>
      </c>
      <c r="Y290" s="361">
        <v>15</v>
      </c>
      <c r="Z290" s="361">
        <v>13</v>
      </c>
      <c r="AA290" s="15">
        <f t="shared" si="67"/>
        <v>11.111111111111111</v>
      </c>
      <c r="AB290" s="15">
        <f t="shared" si="67"/>
        <v>13.333333333333334</v>
      </c>
      <c r="AC290" s="15">
        <f t="shared" si="67"/>
        <v>11.538461538461538</v>
      </c>
      <c r="AD290" s="10">
        <f t="shared" si="68"/>
        <v>11.111111111111111</v>
      </c>
      <c r="AE290" s="10">
        <f t="shared" si="68"/>
        <v>13.333333333333334</v>
      </c>
      <c r="AF290" s="10">
        <f t="shared" si="68"/>
        <v>11.538461538461538</v>
      </c>
    </row>
    <row r="291" spans="1:32" s="197" customFormat="1" ht="15.75" x14ac:dyDescent="0.25">
      <c r="A291" s="364">
        <v>3</v>
      </c>
      <c r="B291" s="365" t="s">
        <v>2849</v>
      </c>
      <c r="C291" s="361">
        <v>20</v>
      </c>
      <c r="D291" s="361">
        <v>19</v>
      </c>
      <c r="E291" s="361">
        <v>18</v>
      </c>
      <c r="F291" s="362">
        <v>20</v>
      </c>
      <c r="G291" s="362">
        <v>19</v>
      </c>
      <c r="H291" s="362">
        <v>18</v>
      </c>
      <c r="I291" s="362">
        <v>40</v>
      </c>
      <c r="J291" s="362">
        <v>30</v>
      </c>
      <c r="K291" s="362">
        <v>20</v>
      </c>
      <c r="L291" s="233">
        <v>30</v>
      </c>
      <c r="M291" s="10">
        <v>24.5</v>
      </c>
      <c r="N291" s="10">
        <v>19</v>
      </c>
      <c r="O291" s="233">
        <v>30</v>
      </c>
      <c r="P291" s="10">
        <v>24.5</v>
      </c>
      <c r="Q291" s="10">
        <v>19</v>
      </c>
      <c r="R291" s="233">
        <v>30</v>
      </c>
      <c r="S291" s="10">
        <v>24.5</v>
      </c>
      <c r="T291" s="10">
        <v>19</v>
      </c>
      <c r="U291" s="27">
        <v>1</v>
      </c>
      <c r="V291" s="27">
        <v>1</v>
      </c>
      <c r="W291" s="27">
        <v>1</v>
      </c>
      <c r="X291" s="361">
        <v>20</v>
      </c>
      <c r="Y291" s="361">
        <v>19</v>
      </c>
      <c r="Z291" s="361">
        <v>18</v>
      </c>
      <c r="AA291" s="15">
        <f t="shared" si="67"/>
        <v>50</v>
      </c>
      <c r="AB291" s="15">
        <f t="shared" si="67"/>
        <v>28.947368421052634</v>
      </c>
      <c r="AC291" s="15">
        <f t="shared" si="67"/>
        <v>5.5555555555555554</v>
      </c>
      <c r="AD291" s="10">
        <f t="shared" si="68"/>
        <v>50</v>
      </c>
      <c r="AE291" s="10">
        <f t="shared" si="68"/>
        <v>28.947368421052634</v>
      </c>
      <c r="AF291" s="10">
        <f t="shared" si="68"/>
        <v>5.5555555555555554</v>
      </c>
    </row>
    <row r="292" spans="1:32" s="197" customFormat="1" ht="15.75" x14ac:dyDescent="0.25">
      <c r="A292" s="364">
        <v>4</v>
      </c>
      <c r="B292" s="365" t="s">
        <v>2850</v>
      </c>
      <c r="C292" s="361">
        <v>18</v>
      </c>
      <c r="D292" s="361">
        <v>16</v>
      </c>
      <c r="E292" s="361">
        <v>15</v>
      </c>
      <c r="F292" s="362">
        <v>18</v>
      </c>
      <c r="G292" s="362">
        <v>16</v>
      </c>
      <c r="H292" s="362">
        <v>15</v>
      </c>
      <c r="I292" s="362">
        <v>25</v>
      </c>
      <c r="J292" s="362">
        <v>20</v>
      </c>
      <c r="K292" s="362">
        <v>18</v>
      </c>
      <c r="L292" s="233">
        <v>21.5</v>
      </c>
      <c r="M292" s="10">
        <v>18</v>
      </c>
      <c r="N292" s="10">
        <v>16.5</v>
      </c>
      <c r="O292" s="233">
        <v>21.5</v>
      </c>
      <c r="P292" s="10">
        <v>18</v>
      </c>
      <c r="Q292" s="10">
        <v>16.5</v>
      </c>
      <c r="R292" s="233">
        <v>21.5</v>
      </c>
      <c r="S292" s="10">
        <v>18</v>
      </c>
      <c r="T292" s="10">
        <v>16.5</v>
      </c>
      <c r="U292" s="27">
        <v>1</v>
      </c>
      <c r="V292" s="27">
        <v>1</v>
      </c>
      <c r="W292" s="27">
        <v>1</v>
      </c>
      <c r="X292" s="361">
        <v>18</v>
      </c>
      <c r="Y292" s="361">
        <v>16</v>
      </c>
      <c r="Z292" s="361">
        <v>15</v>
      </c>
      <c r="AA292" s="15">
        <f t="shared" si="67"/>
        <v>19.444444444444446</v>
      </c>
      <c r="AB292" s="15">
        <f t="shared" si="67"/>
        <v>12.5</v>
      </c>
      <c r="AC292" s="15">
        <f t="shared" si="67"/>
        <v>10</v>
      </c>
      <c r="AD292" s="10">
        <f t="shared" si="68"/>
        <v>19.444444444444446</v>
      </c>
      <c r="AE292" s="10">
        <f t="shared" si="68"/>
        <v>12.5</v>
      </c>
      <c r="AF292" s="10">
        <f t="shared" si="68"/>
        <v>10</v>
      </c>
    </row>
    <row r="293" spans="1:32" s="197" customFormat="1" ht="15.75" x14ac:dyDescent="0.25">
      <c r="A293" s="364">
        <v>5</v>
      </c>
      <c r="B293" s="365" t="s">
        <v>2506</v>
      </c>
      <c r="C293" s="361">
        <v>13</v>
      </c>
      <c r="D293" s="361">
        <v>12</v>
      </c>
      <c r="E293" s="361">
        <v>11</v>
      </c>
      <c r="F293" s="362">
        <v>13</v>
      </c>
      <c r="G293" s="362">
        <v>12</v>
      </c>
      <c r="H293" s="362">
        <v>11</v>
      </c>
      <c r="I293" s="362">
        <v>35</v>
      </c>
      <c r="J293" s="362">
        <v>33</v>
      </c>
      <c r="K293" s="362">
        <v>30</v>
      </c>
      <c r="L293" s="233">
        <v>24</v>
      </c>
      <c r="M293" s="10">
        <v>22.5</v>
      </c>
      <c r="N293" s="10">
        <v>20.5</v>
      </c>
      <c r="O293" s="233">
        <v>24</v>
      </c>
      <c r="P293" s="10">
        <v>22.5</v>
      </c>
      <c r="Q293" s="10">
        <v>20.5</v>
      </c>
      <c r="R293" s="233">
        <v>24</v>
      </c>
      <c r="S293" s="10">
        <v>22.5</v>
      </c>
      <c r="T293" s="10">
        <v>20.5</v>
      </c>
      <c r="U293" s="27">
        <v>1</v>
      </c>
      <c r="V293" s="27">
        <v>1</v>
      </c>
      <c r="W293" s="27">
        <v>1</v>
      </c>
      <c r="X293" s="361">
        <v>13</v>
      </c>
      <c r="Y293" s="361">
        <v>12</v>
      </c>
      <c r="Z293" s="361">
        <v>11</v>
      </c>
      <c r="AA293" s="15">
        <f t="shared" si="67"/>
        <v>84.615384615384613</v>
      </c>
      <c r="AB293" s="15">
        <f t="shared" si="67"/>
        <v>87.5</v>
      </c>
      <c r="AC293" s="15">
        <f t="shared" si="67"/>
        <v>86.36363636363636</v>
      </c>
      <c r="AD293" s="10">
        <f t="shared" si="68"/>
        <v>84.615384615384613</v>
      </c>
      <c r="AE293" s="10">
        <f t="shared" si="68"/>
        <v>87.5</v>
      </c>
      <c r="AF293" s="10">
        <f t="shared" si="68"/>
        <v>86.36363636363636</v>
      </c>
    </row>
    <row r="294" spans="1:32" s="197" customFormat="1" ht="15.75" x14ac:dyDescent="0.25">
      <c r="A294" s="364">
        <v>6</v>
      </c>
      <c r="B294" s="365" t="s">
        <v>2476</v>
      </c>
      <c r="C294" s="361">
        <v>13</v>
      </c>
      <c r="D294" s="361">
        <v>12</v>
      </c>
      <c r="E294" s="361">
        <v>11</v>
      </c>
      <c r="F294" s="362">
        <v>13</v>
      </c>
      <c r="G294" s="362">
        <v>12</v>
      </c>
      <c r="H294" s="362">
        <v>11</v>
      </c>
      <c r="I294" s="362">
        <v>20</v>
      </c>
      <c r="J294" s="362">
        <v>18</v>
      </c>
      <c r="K294" s="362">
        <v>15</v>
      </c>
      <c r="L294" s="233">
        <v>16.5</v>
      </c>
      <c r="M294" s="10">
        <v>15</v>
      </c>
      <c r="N294" s="10">
        <v>13</v>
      </c>
      <c r="O294" s="233">
        <v>16.5</v>
      </c>
      <c r="P294" s="10">
        <v>15</v>
      </c>
      <c r="Q294" s="10">
        <v>13</v>
      </c>
      <c r="R294" s="233">
        <v>16.5</v>
      </c>
      <c r="S294" s="10">
        <v>15</v>
      </c>
      <c r="T294" s="10">
        <v>13</v>
      </c>
      <c r="U294" s="27">
        <v>1</v>
      </c>
      <c r="V294" s="27">
        <v>1</v>
      </c>
      <c r="W294" s="27">
        <v>1</v>
      </c>
      <c r="X294" s="361">
        <v>13</v>
      </c>
      <c r="Y294" s="361">
        <v>12</v>
      </c>
      <c r="Z294" s="361">
        <v>11</v>
      </c>
      <c r="AA294" s="15">
        <f t="shared" si="67"/>
        <v>26.923076923076923</v>
      </c>
      <c r="AB294" s="15">
        <f t="shared" si="67"/>
        <v>25</v>
      </c>
      <c r="AC294" s="15">
        <f t="shared" si="67"/>
        <v>18.181818181818183</v>
      </c>
      <c r="AD294" s="10">
        <f t="shared" si="68"/>
        <v>26.923076923076923</v>
      </c>
      <c r="AE294" s="10">
        <f t="shared" si="68"/>
        <v>25</v>
      </c>
      <c r="AF294" s="10">
        <f t="shared" si="68"/>
        <v>18.181818181818183</v>
      </c>
    </row>
    <row r="295" spans="1:32" s="197" customFormat="1" ht="15.75" x14ac:dyDescent="0.25">
      <c r="A295" s="364">
        <v>7</v>
      </c>
      <c r="B295" s="365" t="s">
        <v>2851</v>
      </c>
      <c r="C295" s="361">
        <v>18</v>
      </c>
      <c r="D295" s="361">
        <v>15</v>
      </c>
      <c r="E295" s="361">
        <v>13</v>
      </c>
      <c r="F295" s="362">
        <v>18</v>
      </c>
      <c r="G295" s="362">
        <v>15</v>
      </c>
      <c r="H295" s="362">
        <v>13</v>
      </c>
      <c r="I295" s="362">
        <v>20</v>
      </c>
      <c r="J295" s="362">
        <v>18</v>
      </c>
      <c r="K295" s="362">
        <v>16</v>
      </c>
      <c r="L295" s="233">
        <v>19</v>
      </c>
      <c r="M295" s="10">
        <v>16.5</v>
      </c>
      <c r="N295" s="10">
        <v>14.5</v>
      </c>
      <c r="O295" s="233">
        <v>19</v>
      </c>
      <c r="P295" s="10">
        <v>16.5</v>
      </c>
      <c r="Q295" s="10">
        <v>14.5</v>
      </c>
      <c r="R295" s="233">
        <v>19</v>
      </c>
      <c r="S295" s="10">
        <v>16.5</v>
      </c>
      <c r="T295" s="10">
        <v>14.5</v>
      </c>
      <c r="U295" s="27">
        <v>1</v>
      </c>
      <c r="V295" s="27">
        <v>1</v>
      </c>
      <c r="W295" s="27">
        <v>1</v>
      </c>
      <c r="X295" s="361">
        <v>18</v>
      </c>
      <c r="Y295" s="361">
        <v>15</v>
      </c>
      <c r="Z295" s="361">
        <v>13</v>
      </c>
      <c r="AA295" s="15">
        <f t="shared" si="67"/>
        <v>5.5555555555555554</v>
      </c>
      <c r="AB295" s="15">
        <f t="shared" si="67"/>
        <v>10</v>
      </c>
      <c r="AC295" s="15">
        <f t="shared" si="67"/>
        <v>11.538461538461538</v>
      </c>
      <c r="AD295" s="10">
        <f t="shared" si="68"/>
        <v>5.5555555555555554</v>
      </c>
      <c r="AE295" s="10">
        <f t="shared" si="68"/>
        <v>10</v>
      </c>
      <c r="AF295" s="10">
        <f t="shared" si="68"/>
        <v>11.538461538461538</v>
      </c>
    </row>
    <row r="296" spans="1:32" s="197" customFormat="1" ht="15.75" x14ac:dyDescent="0.25">
      <c r="A296" s="364">
        <v>8</v>
      </c>
      <c r="B296" s="365" t="s">
        <v>2852</v>
      </c>
      <c r="C296" s="361">
        <v>13</v>
      </c>
      <c r="D296" s="361">
        <v>12</v>
      </c>
      <c r="E296" s="361">
        <v>11</v>
      </c>
      <c r="F296" s="362">
        <v>13</v>
      </c>
      <c r="G296" s="362">
        <v>12</v>
      </c>
      <c r="H296" s="362">
        <v>11</v>
      </c>
      <c r="I296" s="362">
        <v>18</v>
      </c>
      <c r="J296" s="362">
        <v>16</v>
      </c>
      <c r="K296" s="362">
        <v>15</v>
      </c>
      <c r="L296" s="233">
        <v>15.5</v>
      </c>
      <c r="M296" s="10">
        <v>14</v>
      </c>
      <c r="N296" s="10">
        <v>13</v>
      </c>
      <c r="O296" s="233">
        <v>15.5</v>
      </c>
      <c r="P296" s="10">
        <v>14</v>
      </c>
      <c r="Q296" s="10">
        <v>13</v>
      </c>
      <c r="R296" s="233">
        <v>15.5</v>
      </c>
      <c r="S296" s="10">
        <v>14</v>
      </c>
      <c r="T296" s="10">
        <v>13</v>
      </c>
      <c r="U296" s="27">
        <v>1</v>
      </c>
      <c r="V296" s="27">
        <v>1</v>
      </c>
      <c r="W296" s="27">
        <v>1</v>
      </c>
      <c r="X296" s="361">
        <v>13</v>
      </c>
      <c r="Y296" s="361">
        <v>12</v>
      </c>
      <c r="Z296" s="361">
        <v>11</v>
      </c>
      <c r="AA296" s="15">
        <f t="shared" si="67"/>
        <v>19.230769230769234</v>
      </c>
      <c r="AB296" s="15">
        <f t="shared" si="67"/>
        <v>16.666666666666664</v>
      </c>
      <c r="AC296" s="15">
        <f t="shared" si="67"/>
        <v>18.181818181818183</v>
      </c>
      <c r="AD296" s="10">
        <f t="shared" si="68"/>
        <v>19.230769230769234</v>
      </c>
      <c r="AE296" s="10">
        <f t="shared" si="68"/>
        <v>16.666666666666664</v>
      </c>
      <c r="AF296" s="10">
        <f t="shared" si="68"/>
        <v>18.181818181818183</v>
      </c>
    </row>
    <row r="297" spans="1:32" s="197" customFormat="1" ht="15.75" x14ac:dyDescent="0.25">
      <c r="A297" s="359" t="s">
        <v>2475</v>
      </c>
      <c r="B297" s="367" t="s">
        <v>2853</v>
      </c>
      <c r="C297" s="361"/>
      <c r="D297" s="361"/>
      <c r="E297" s="361"/>
      <c r="F297" s="362"/>
      <c r="G297" s="362"/>
      <c r="H297" s="362"/>
      <c r="I297" s="363"/>
      <c r="J297" s="363"/>
      <c r="K297" s="363"/>
      <c r="L297" s="233"/>
      <c r="M297" s="10"/>
      <c r="N297" s="10"/>
      <c r="O297" s="233"/>
      <c r="P297" s="10"/>
      <c r="Q297" s="10"/>
      <c r="R297" s="233"/>
      <c r="S297" s="10"/>
      <c r="T297" s="10"/>
      <c r="U297" s="2"/>
      <c r="V297" s="2"/>
      <c r="W297" s="2"/>
      <c r="X297" s="10"/>
      <c r="Y297" s="10"/>
      <c r="Z297" s="10"/>
      <c r="AA297" s="15"/>
      <c r="AB297" s="15"/>
      <c r="AC297" s="15"/>
      <c r="AD297" s="10"/>
      <c r="AE297" s="10"/>
      <c r="AF297" s="10"/>
    </row>
    <row r="298" spans="1:32" s="197" customFormat="1" ht="15.75" x14ac:dyDescent="0.25">
      <c r="A298" s="364">
        <v>1</v>
      </c>
      <c r="B298" s="365" t="s">
        <v>2677</v>
      </c>
      <c r="C298" s="361">
        <v>14</v>
      </c>
      <c r="D298" s="361">
        <v>13</v>
      </c>
      <c r="E298" s="361">
        <v>12</v>
      </c>
      <c r="F298" s="332">
        <v>21</v>
      </c>
      <c r="G298" s="368">
        <v>16.900000000000002</v>
      </c>
      <c r="H298" s="368">
        <v>12</v>
      </c>
      <c r="I298" s="332">
        <v>45</v>
      </c>
      <c r="J298" s="368">
        <v>37</v>
      </c>
      <c r="K298" s="332">
        <v>30</v>
      </c>
      <c r="L298" s="233">
        <v>33</v>
      </c>
      <c r="M298" s="10">
        <v>26.950000000000003</v>
      </c>
      <c r="N298" s="10">
        <v>21</v>
      </c>
      <c r="O298" s="233">
        <v>33</v>
      </c>
      <c r="P298" s="10">
        <v>26.950000000000003</v>
      </c>
      <c r="Q298" s="10">
        <v>21</v>
      </c>
      <c r="R298" s="233">
        <v>33</v>
      </c>
      <c r="S298" s="10">
        <v>26.950000000000003</v>
      </c>
      <c r="T298" s="10">
        <v>21</v>
      </c>
      <c r="U298" s="27">
        <v>1.5</v>
      </c>
      <c r="V298" s="27">
        <v>1.1538461538461537</v>
      </c>
      <c r="W298" s="27">
        <v>1</v>
      </c>
      <c r="X298" s="10">
        <f t="shared" ref="X298:Z305" si="69">C298*U298</f>
        <v>21</v>
      </c>
      <c r="Y298" s="10">
        <f t="shared" si="69"/>
        <v>14.999999999999998</v>
      </c>
      <c r="Z298" s="10">
        <f t="shared" si="69"/>
        <v>12</v>
      </c>
      <c r="AA298" s="15">
        <f t="shared" ref="AA298:AC305" si="70">(L298-X298)/X298*100</f>
        <v>57.142857142857139</v>
      </c>
      <c r="AB298" s="15">
        <f t="shared" si="70"/>
        <v>79.666666666666714</v>
      </c>
      <c r="AC298" s="15">
        <f t="shared" si="70"/>
        <v>75</v>
      </c>
      <c r="AD298" s="10">
        <f t="shared" ref="AD298:AF305" si="71">(L298-C298)/C298*100</f>
        <v>135.71428571428572</v>
      </c>
      <c r="AE298" s="10">
        <f t="shared" si="71"/>
        <v>107.30769230769232</v>
      </c>
      <c r="AF298" s="10">
        <f t="shared" si="71"/>
        <v>75</v>
      </c>
    </row>
    <row r="299" spans="1:32" s="197" customFormat="1" ht="15.75" x14ac:dyDescent="0.25">
      <c r="A299" s="364">
        <v>2</v>
      </c>
      <c r="B299" s="365" t="s">
        <v>2848</v>
      </c>
      <c r="C299" s="361">
        <v>12</v>
      </c>
      <c r="D299" s="361">
        <v>11</v>
      </c>
      <c r="E299" s="361">
        <v>10</v>
      </c>
      <c r="F299" s="332">
        <v>18</v>
      </c>
      <c r="G299" s="332">
        <v>14.3</v>
      </c>
      <c r="H299" s="332">
        <v>10</v>
      </c>
      <c r="I299" s="332">
        <v>25</v>
      </c>
      <c r="J299" s="332">
        <v>23</v>
      </c>
      <c r="K299" s="332">
        <v>17</v>
      </c>
      <c r="L299" s="233">
        <v>21.5</v>
      </c>
      <c r="M299" s="10">
        <v>18.649999999999999</v>
      </c>
      <c r="N299" s="10">
        <v>13.5</v>
      </c>
      <c r="O299" s="233">
        <v>21.5</v>
      </c>
      <c r="P299" s="10">
        <v>18.649999999999999</v>
      </c>
      <c r="Q299" s="10">
        <v>13.5</v>
      </c>
      <c r="R299" s="233">
        <v>21.5</v>
      </c>
      <c r="S299" s="10">
        <v>18.649999999999999</v>
      </c>
      <c r="T299" s="10">
        <v>13.5</v>
      </c>
      <c r="U299" s="27">
        <v>1.4166666666666667</v>
      </c>
      <c r="V299" s="27">
        <v>1.1818181818181819</v>
      </c>
      <c r="W299" s="27">
        <v>1</v>
      </c>
      <c r="X299" s="10">
        <f t="shared" si="69"/>
        <v>17</v>
      </c>
      <c r="Y299" s="10">
        <f t="shared" si="69"/>
        <v>13</v>
      </c>
      <c r="Z299" s="10">
        <f t="shared" si="69"/>
        <v>10</v>
      </c>
      <c r="AA299" s="15">
        <f t="shared" si="70"/>
        <v>26.47058823529412</v>
      </c>
      <c r="AB299" s="15">
        <f t="shared" si="70"/>
        <v>43.461538461538453</v>
      </c>
      <c r="AC299" s="15">
        <f t="shared" si="70"/>
        <v>35</v>
      </c>
      <c r="AD299" s="10">
        <f t="shared" si="71"/>
        <v>79.166666666666657</v>
      </c>
      <c r="AE299" s="10">
        <f t="shared" si="71"/>
        <v>69.545454545454533</v>
      </c>
      <c r="AF299" s="10">
        <f t="shared" si="71"/>
        <v>35</v>
      </c>
    </row>
    <row r="300" spans="1:32" s="197" customFormat="1" ht="15.75" x14ac:dyDescent="0.25">
      <c r="A300" s="364">
        <v>3</v>
      </c>
      <c r="B300" s="365" t="s">
        <v>2849</v>
      </c>
      <c r="C300" s="361">
        <v>14</v>
      </c>
      <c r="D300" s="361">
        <v>13</v>
      </c>
      <c r="E300" s="361">
        <v>12</v>
      </c>
      <c r="F300" s="332">
        <v>20</v>
      </c>
      <c r="G300" s="332">
        <v>19</v>
      </c>
      <c r="H300" s="332">
        <v>18</v>
      </c>
      <c r="I300" s="332">
        <v>40</v>
      </c>
      <c r="J300" s="332">
        <v>30</v>
      </c>
      <c r="K300" s="332">
        <v>20</v>
      </c>
      <c r="L300" s="233">
        <v>30</v>
      </c>
      <c r="M300" s="10">
        <v>24.5</v>
      </c>
      <c r="N300" s="10">
        <v>19</v>
      </c>
      <c r="O300" s="233">
        <v>30</v>
      </c>
      <c r="P300" s="10">
        <v>24.5</v>
      </c>
      <c r="Q300" s="10">
        <v>19</v>
      </c>
      <c r="R300" s="233">
        <v>30</v>
      </c>
      <c r="S300" s="10">
        <v>24.5</v>
      </c>
      <c r="T300" s="10">
        <v>19</v>
      </c>
      <c r="U300" s="27">
        <v>1.5</v>
      </c>
      <c r="V300" s="27">
        <v>1.2307692307692308</v>
      </c>
      <c r="W300" s="27">
        <v>1.0833333333333333</v>
      </c>
      <c r="X300" s="10">
        <f t="shared" si="69"/>
        <v>21</v>
      </c>
      <c r="Y300" s="10">
        <f t="shared" si="69"/>
        <v>16</v>
      </c>
      <c r="Z300" s="10">
        <f t="shared" si="69"/>
        <v>13</v>
      </c>
      <c r="AA300" s="15">
        <f t="shared" si="70"/>
        <v>42.857142857142854</v>
      </c>
      <c r="AB300" s="15">
        <f t="shared" si="70"/>
        <v>53.125</v>
      </c>
      <c r="AC300" s="15">
        <f t="shared" si="70"/>
        <v>46.153846153846153</v>
      </c>
      <c r="AD300" s="10">
        <f t="shared" si="71"/>
        <v>114.28571428571428</v>
      </c>
      <c r="AE300" s="10">
        <f t="shared" si="71"/>
        <v>88.461538461538453</v>
      </c>
      <c r="AF300" s="10">
        <f t="shared" si="71"/>
        <v>58.333333333333336</v>
      </c>
    </row>
    <row r="301" spans="1:32" s="197" customFormat="1" ht="15.75" x14ac:dyDescent="0.25">
      <c r="A301" s="364">
        <v>4</v>
      </c>
      <c r="B301" s="365" t="s">
        <v>2850</v>
      </c>
      <c r="C301" s="361">
        <v>13</v>
      </c>
      <c r="D301" s="361">
        <v>11</v>
      </c>
      <c r="E301" s="361">
        <v>10</v>
      </c>
      <c r="F301" s="332">
        <v>19.5</v>
      </c>
      <c r="G301" s="332">
        <v>11</v>
      </c>
      <c r="H301" s="332">
        <v>10</v>
      </c>
      <c r="I301" s="332">
        <v>30</v>
      </c>
      <c r="J301" s="332">
        <v>27</v>
      </c>
      <c r="K301" s="332">
        <v>25</v>
      </c>
      <c r="L301" s="233">
        <v>24.75</v>
      </c>
      <c r="M301" s="10">
        <v>19</v>
      </c>
      <c r="N301" s="10">
        <v>17.5</v>
      </c>
      <c r="O301" s="233">
        <v>24.75</v>
      </c>
      <c r="P301" s="10">
        <v>19</v>
      </c>
      <c r="Q301" s="10">
        <v>17.5</v>
      </c>
      <c r="R301" s="233">
        <v>24.75</v>
      </c>
      <c r="S301" s="10">
        <v>19</v>
      </c>
      <c r="T301" s="10">
        <v>17.5</v>
      </c>
      <c r="U301" s="27">
        <v>1.1538461538461537</v>
      </c>
      <c r="V301" s="27">
        <v>1</v>
      </c>
      <c r="W301" s="27">
        <v>1</v>
      </c>
      <c r="X301" s="10">
        <f t="shared" si="69"/>
        <v>14.999999999999998</v>
      </c>
      <c r="Y301" s="10">
        <f t="shared" si="69"/>
        <v>11</v>
      </c>
      <c r="Z301" s="10">
        <f t="shared" si="69"/>
        <v>10</v>
      </c>
      <c r="AA301" s="15">
        <f t="shared" si="70"/>
        <v>65.000000000000028</v>
      </c>
      <c r="AB301" s="15">
        <f t="shared" si="70"/>
        <v>72.727272727272734</v>
      </c>
      <c r="AC301" s="15">
        <f t="shared" si="70"/>
        <v>75</v>
      </c>
      <c r="AD301" s="10">
        <f t="shared" si="71"/>
        <v>90.384615384615387</v>
      </c>
      <c r="AE301" s="10">
        <f t="shared" si="71"/>
        <v>72.727272727272734</v>
      </c>
      <c r="AF301" s="10">
        <f t="shared" si="71"/>
        <v>75</v>
      </c>
    </row>
    <row r="302" spans="1:32" s="197" customFormat="1" ht="15.75" x14ac:dyDescent="0.25">
      <c r="A302" s="364">
        <v>5</v>
      </c>
      <c r="B302" s="365" t="s">
        <v>2506</v>
      </c>
      <c r="C302" s="361">
        <v>14</v>
      </c>
      <c r="D302" s="361">
        <v>11</v>
      </c>
      <c r="E302" s="361">
        <v>10</v>
      </c>
      <c r="F302" s="82">
        <v>22.400000000000002</v>
      </c>
      <c r="G302" s="82">
        <v>14.3</v>
      </c>
      <c r="H302" s="82">
        <v>11</v>
      </c>
      <c r="I302" s="82">
        <v>40</v>
      </c>
      <c r="J302" s="82">
        <v>37</v>
      </c>
      <c r="K302" s="82">
        <v>34</v>
      </c>
      <c r="L302" s="233">
        <v>31.200000000000003</v>
      </c>
      <c r="M302" s="10">
        <v>25.65</v>
      </c>
      <c r="N302" s="10">
        <v>22.5</v>
      </c>
      <c r="O302" s="233">
        <v>31.200000000000003</v>
      </c>
      <c r="P302" s="10">
        <v>25.65</v>
      </c>
      <c r="Q302" s="10">
        <v>22.5</v>
      </c>
      <c r="R302" s="233">
        <v>31.200000000000003</v>
      </c>
      <c r="S302" s="10">
        <v>25.65</v>
      </c>
      <c r="T302" s="10">
        <v>22.5</v>
      </c>
      <c r="U302" s="27">
        <v>1.5714285714285714</v>
      </c>
      <c r="V302" s="27">
        <v>1.1818181818181819</v>
      </c>
      <c r="W302" s="27">
        <v>1.1000000000000001</v>
      </c>
      <c r="X302" s="10">
        <f t="shared" si="69"/>
        <v>22</v>
      </c>
      <c r="Y302" s="10">
        <f t="shared" si="69"/>
        <v>13</v>
      </c>
      <c r="Z302" s="10">
        <f t="shared" si="69"/>
        <v>11</v>
      </c>
      <c r="AA302" s="15">
        <f t="shared" si="70"/>
        <v>41.818181818181834</v>
      </c>
      <c r="AB302" s="15">
        <f t="shared" si="70"/>
        <v>97.307692307692292</v>
      </c>
      <c r="AC302" s="15">
        <f t="shared" si="70"/>
        <v>104.54545454545455</v>
      </c>
      <c r="AD302" s="10">
        <f t="shared" si="71"/>
        <v>122.85714285714289</v>
      </c>
      <c r="AE302" s="10">
        <f t="shared" si="71"/>
        <v>133.18181818181819</v>
      </c>
      <c r="AF302" s="10">
        <f t="shared" si="71"/>
        <v>125</v>
      </c>
    </row>
    <row r="303" spans="1:32" s="197" customFormat="1" ht="15.75" x14ac:dyDescent="0.25">
      <c r="A303" s="364">
        <v>6</v>
      </c>
      <c r="B303" s="365" t="s">
        <v>2476</v>
      </c>
      <c r="C303" s="361">
        <v>12</v>
      </c>
      <c r="D303" s="361">
        <v>11</v>
      </c>
      <c r="E303" s="361">
        <v>10</v>
      </c>
      <c r="F303" s="332">
        <v>18</v>
      </c>
      <c r="G303" s="332">
        <v>11</v>
      </c>
      <c r="H303" s="332">
        <v>10</v>
      </c>
      <c r="I303" s="332">
        <v>30</v>
      </c>
      <c r="J303" s="332">
        <v>27</v>
      </c>
      <c r="K303" s="332">
        <v>25</v>
      </c>
      <c r="L303" s="233">
        <v>24</v>
      </c>
      <c r="M303" s="10">
        <v>19</v>
      </c>
      <c r="N303" s="10">
        <v>17.5</v>
      </c>
      <c r="O303" s="233">
        <v>24</v>
      </c>
      <c r="P303" s="10">
        <v>19</v>
      </c>
      <c r="Q303" s="10">
        <v>17.5</v>
      </c>
      <c r="R303" s="233">
        <v>24</v>
      </c>
      <c r="S303" s="10">
        <v>19</v>
      </c>
      <c r="T303" s="10">
        <v>17.5</v>
      </c>
      <c r="U303" s="27">
        <v>1.4166666666666667</v>
      </c>
      <c r="V303" s="27">
        <v>1</v>
      </c>
      <c r="W303" s="27">
        <v>1</v>
      </c>
      <c r="X303" s="10">
        <f t="shared" si="69"/>
        <v>17</v>
      </c>
      <c r="Y303" s="10">
        <f t="shared" si="69"/>
        <v>11</v>
      </c>
      <c r="Z303" s="10">
        <f t="shared" si="69"/>
        <v>10</v>
      </c>
      <c r="AA303" s="15">
        <f t="shared" si="70"/>
        <v>41.17647058823529</v>
      </c>
      <c r="AB303" s="15">
        <f t="shared" si="70"/>
        <v>72.727272727272734</v>
      </c>
      <c r="AC303" s="15">
        <f t="shared" si="70"/>
        <v>75</v>
      </c>
      <c r="AD303" s="10">
        <f t="shared" si="71"/>
        <v>100</v>
      </c>
      <c r="AE303" s="10">
        <f t="shared" si="71"/>
        <v>72.727272727272734</v>
      </c>
      <c r="AF303" s="10">
        <f t="shared" si="71"/>
        <v>75</v>
      </c>
    </row>
    <row r="304" spans="1:32" s="197" customFormat="1" ht="15.75" x14ac:dyDescent="0.25">
      <c r="A304" s="364">
        <v>7</v>
      </c>
      <c r="B304" s="365" t="s">
        <v>2851</v>
      </c>
      <c r="C304" s="361">
        <v>12</v>
      </c>
      <c r="D304" s="361">
        <v>11</v>
      </c>
      <c r="E304" s="361">
        <v>10</v>
      </c>
      <c r="F304" s="332">
        <v>18</v>
      </c>
      <c r="G304" s="332">
        <v>14.3</v>
      </c>
      <c r="H304" s="332">
        <v>11</v>
      </c>
      <c r="I304" s="332">
        <v>22</v>
      </c>
      <c r="J304" s="332">
        <v>19</v>
      </c>
      <c r="K304" s="332">
        <v>17</v>
      </c>
      <c r="L304" s="233">
        <v>20</v>
      </c>
      <c r="M304" s="10">
        <v>17</v>
      </c>
      <c r="N304" s="10">
        <v>14</v>
      </c>
      <c r="O304" s="233">
        <v>20</v>
      </c>
      <c r="P304" s="10">
        <v>17</v>
      </c>
      <c r="Q304" s="10">
        <v>14</v>
      </c>
      <c r="R304" s="233">
        <v>20</v>
      </c>
      <c r="S304" s="10">
        <v>17</v>
      </c>
      <c r="T304" s="10">
        <v>14</v>
      </c>
      <c r="U304" s="27">
        <v>1.5</v>
      </c>
      <c r="V304" s="27">
        <v>1.1818181818181819</v>
      </c>
      <c r="W304" s="27">
        <v>1.1000000000000001</v>
      </c>
      <c r="X304" s="10">
        <f t="shared" si="69"/>
        <v>18</v>
      </c>
      <c r="Y304" s="10">
        <f t="shared" si="69"/>
        <v>13</v>
      </c>
      <c r="Z304" s="10">
        <f t="shared" si="69"/>
        <v>11</v>
      </c>
      <c r="AA304" s="15">
        <f t="shared" si="70"/>
        <v>11.111111111111111</v>
      </c>
      <c r="AB304" s="15">
        <f t="shared" si="70"/>
        <v>30.76923076923077</v>
      </c>
      <c r="AC304" s="15">
        <f t="shared" si="70"/>
        <v>27.27272727272727</v>
      </c>
      <c r="AD304" s="10">
        <f t="shared" si="71"/>
        <v>66.666666666666657</v>
      </c>
      <c r="AE304" s="10">
        <f t="shared" si="71"/>
        <v>54.54545454545454</v>
      </c>
      <c r="AF304" s="10">
        <f t="shared" si="71"/>
        <v>40</v>
      </c>
    </row>
    <row r="305" spans="1:32" s="197" customFormat="1" ht="15.75" x14ac:dyDescent="0.25">
      <c r="A305" s="364">
        <v>8</v>
      </c>
      <c r="B305" s="365" t="s">
        <v>2852</v>
      </c>
      <c r="C305" s="361">
        <v>12</v>
      </c>
      <c r="D305" s="361">
        <v>11</v>
      </c>
      <c r="E305" s="361">
        <v>10</v>
      </c>
      <c r="F305" s="332">
        <v>18</v>
      </c>
      <c r="G305" s="332">
        <v>14.3</v>
      </c>
      <c r="H305" s="332">
        <v>10</v>
      </c>
      <c r="I305" s="332">
        <v>25</v>
      </c>
      <c r="J305" s="332">
        <v>22</v>
      </c>
      <c r="K305" s="332">
        <v>20</v>
      </c>
      <c r="L305" s="233">
        <v>21.5</v>
      </c>
      <c r="M305" s="10">
        <v>18.149999999999999</v>
      </c>
      <c r="N305" s="10">
        <v>15</v>
      </c>
      <c r="O305" s="233">
        <v>21.5</v>
      </c>
      <c r="P305" s="10">
        <v>18.149999999999999</v>
      </c>
      <c r="Q305" s="10">
        <v>15</v>
      </c>
      <c r="R305" s="233">
        <v>21.5</v>
      </c>
      <c r="S305" s="10">
        <v>18.149999999999999</v>
      </c>
      <c r="T305" s="10">
        <v>15</v>
      </c>
      <c r="U305" s="27">
        <v>1.4166666666666667</v>
      </c>
      <c r="V305" s="27">
        <v>1.1818181818181819</v>
      </c>
      <c r="W305" s="27">
        <v>1</v>
      </c>
      <c r="X305" s="10">
        <f t="shared" si="69"/>
        <v>17</v>
      </c>
      <c r="Y305" s="10">
        <f t="shared" si="69"/>
        <v>13</v>
      </c>
      <c r="Z305" s="10">
        <f t="shared" si="69"/>
        <v>10</v>
      </c>
      <c r="AA305" s="15">
        <f t="shared" si="70"/>
        <v>26.47058823529412</v>
      </c>
      <c r="AB305" s="15">
        <f t="shared" si="70"/>
        <v>39.615384615384599</v>
      </c>
      <c r="AC305" s="15">
        <f t="shared" si="70"/>
        <v>50</v>
      </c>
      <c r="AD305" s="10">
        <f t="shared" si="71"/>
        <v>79.166666666666657</v>
      </c>
      <c r="AE305" s="10">
        <f t="shared" si="71"/>
        <v>64.999999999999986</v>
      </c>
      <c r="AF305" s="10">
        <f t="shared" si="71"/>
        <v>50</v>
      </c>
    </row>
    <row r="306" spans="1:32" s="197" customFormat="1" ht="31.5" x14ac:dyDescent="0.25">
      <c r="A306" s="359" t="s">
        <v>2485</v>
      </c>
      <c r="B306" s="360" t="s">
        <v>880</v>
      </c>
      <c r="C306" s="369"/>
      <c r="D306" s="369"/>
      <c r="E306" s="361"/>
      <c r="F306" s="362"/>
      <c r="G306" s="362"/>
      <c r="H306" s="362"/>
      <c r="I306" s="363"/>
      <c r="J306" s="363"/>
      <c r="K306" s="363"/>
      <c r="L306" s="233"/>
      <c r="M306" s="10"/>
      <c r="N306" s="10"/>
      <c r="O306" s="233"/>
      <c r="P306" s="10"/>
      <c r="Q306" s="10"/>
      <c r="R306" s="233"/>
      <c r="S306" s="10"/>
      <c r="T306" s="10"/>
      <c r="U306" s="2"/>
      <c r="V306" s="2"/>
      <c r="W306" s="2"/>
      <c r="X306" s="10"/>
      <c r="Y306" s="10"/>
      <c r="Z306" s="10"/>
      <c r="AA306" s="15"/>
      <c r="AB306" s="15"/>
      <c r="AC306" s="15"/>
      <c r="AD306" s="10"/>
      <c r="AE306" s="10"/>
      <c r="AF306" s="10"/>
    </row>
    <row r="307" spans="1:32" s="197" customFormat="1" ht="15.75" x14ac:dyDescent="0.25">
      <c r="A307" s="364">
        <v>1</v>
      </c>
      <c r="B307" s="365" t="s">
        <v>2677</v>
      </c>
      <c r="C307" s="361">
        <v>25</v>
      </c>
      <c r="D307" s="361">
        <v>20</v>
      </c>
      <c r="E307" s="361">
        <v>17</v>
      </c>
      <c r="F307" s="332">
        <v>37.5</v>
      </c>
      <c r="G307" s="368">
        <v>24</v>
      </c>
      <c r="H307" s="368">
        <v>17</v>
      </c>
      <c r="I307" s="332">
        <v>60</v>
      </c>
      <c r="J307" s="368">
        <v>55</v>
      </c>
      <c r="K307" s="332">
        <v>40</v>
      </c>
      <c r="L307" s="233">
        <v>48.75</v>
      </c>
      <c r="M307" s="10">
        <v>39.5</v>
      </c>
      <c r="N307" s="10">
        <v>28.5</v>
      </c>
      <c r="O307" s="233">
        <v>48.75</v>
      </c>
      <c r="P307" s="10">
        <v>39.5</v>
      </c>
      <c r="Q307" s="10">
        <v>28.5</v>
      </c>
      <c r="R307" s="233">
        <v>48.75</v>
      </c>
      <c r="S307" s="10">
        <v>39.5</v>
      </c>
      <c r="T307" s="10">
        <v>28.5</v>
      </c>
      <c r="U307" s="27">
        <v>1.52</v>
      </c>
      <c r="V307" s="27">
        <v>1.25</v>
      </c>
      <c r="W307" s="27">
        <v>1</v>
      </c>
      <c r="X307" s="10">
        <f t="shared" ref="X307:Z314" si="72">C307*U307</f>
        <v>38</v>
      </c>
      <c r="Y307" s="10">
        <f t="shared" si="72"/>
        <v>25</v>
      </c>
      <c r="Z307" s="10">
        <f t="shared" si="72"/>
        <v>17</v>
      </c>
      <c r="AA307" s="15">
        <f t="shared" ref="AA307:AC314" si="73">(L307-X307)/X307*100</f>
        <v>28.289473684210524</v>
      </c>
      <c r="AB307" s="15">
        <f t="shared" si="73"/>
        <v>57.999999999999993</v>
      </c>
      <c r="AC307" s="15">
        <f t="shared" si="73"/>
        <v>67.64705882352942</v>
      </c>
      <c r="AD307" s="10">
        <f t="shared" ref="AD307:AF314" si="74">(L307-C307)/C307*100</f>
        <v>95</v>
      </c>
      <c r="AE307" s="10">
        <f t="shared" si="74"/>
        <v>97.5</v>
      </c>
      <c r="AF307" s="10">
        <f t="shared" si="74"/>
        <v>67.64705882352942</v>
      </c>
    </row>
    <row r="308" spans="1:32" s="197" customFormat="1" ht="15.75" x14ac:dyDescent="0.25">
      <c r="A308" s="364">
        <v>2</v>
      </c>
      <c r="B308" s="365" t="s">
        <v>2848</v>
      </c>
      <c r="C308" s="361">
        <v>22</v>
      </c>
      <c r="D308" s="361">
        <v>18</v>
      </c>
      <c r="E308" s="361">
        <v>15</v>
      </c>
      <c r="F308" s="332">
        <v>28.6</v>
      </c>
      <c r="G308" s="332">
        <v>21.599999999999998</v>
      </c>
      <c r="H308" s="332">
        <v>16.5</v>
      </c>
      <c r="I308" s="332">
        <v>35</v>
      </c>
      <c r="J308" s="332">
        <v>25</v>
      </c>
      <c r="K308" s="332">
        <v>20</v>
      </c>
      <c r="L308" s="233">
        <v>31.8</v>
      </c>
      <c r="M308" s="10">
        <v>23.299999999999997</v>
      </c>
      <c r="N308" s="10">
        <v>18.25</v>
      </c>
      <c r="O308" s="233">
        <v>31.8</v>
      </c>
      <c r="P308" s="10">
        <v>23.299999999999997</v>
      </c>
      <c r="Q308" s="10">
        <v>18.25</v>
      </c>
      <c r="R308" s="233">
        <v>31.8</v>
      </c>
      <c r="S308" s="10">
        <v>23.299999999999997</v>
      </c>
      <c r="T308" s="10">
        <v>18.25</v>
      </c>
      <c r="U308" s="27">
        <v>1.5454545454545454</v>
      </c>
      <c r="V308" s="27">
        <v>1.2777777777777777</v>
      </c>
      <c r="W308" s="27">
        <v>1.0666666666666667</v>
      </c>
      <c r="X308" s="10">
        <f t="shared" si="72"/>
        <v>34</v>
      </c>
      <c r="Y308" s="10">
        <f t="shared" si="72"/>
        <v>23</v>
      </c>
      <c r="Z308" s="10">
        <f t="shared" si="72"/>
        <v>16</v>
      </c>
      <c r="AA308" s="15">
        <f t="shared" si="73"/>
        <v>-6.4705882352941151</v>
      </c>
      <c r="AB308" s="15">
        <f t="shared" si="73"/>
        <v>1.3043478260869441</v>
      </c>
      <c r="AC308" s="15">
        <f t="shared" si="73"/>
        <v>14.0625</v>
      </c>
      <c r="AD308" s="10">
        <f t="shared" si="74"/>
        <v>44.545454545454547</v>
      </c>
      <c r="AE308" s="10">
        <f t="shared" si="74"/>
        <v>29.444444444444429</v>
      </c>
      <c r="AF308" s="10">
        <f t="shared" si="74"/>
        <v>21.666666666666668</v>
      </c>
    </row>
    <row r="309" spans="1:32" s="197" customFormat="1" ht="15.75" x14ac:dyDescent="0.25">
      <c r="A309" s="364">
        <v>3</v>
      </c>
      <c r="B309" s="365" t="s">
        <v>2849</v>
      </c>
      <c r="C309" s="361">
        <v>25</v>
      </c>
      <c r="D309" s="361">
        <v>20</v>
      </c>
      <c r="E309" s="361">
        <v>17</v>
      </c>
      <c r="F309" s="332">
        <v>37.5</v>
      </c>
      <c r="G309" s="332">
        <v>24</v>
      </c>
      <c r="H309" s="332">
        <v>17</v>
      </c>
      <c r="I309" s="332">
        <v>60</v>
      </c>
      <c r="J309" s="332">
        <v>50</v>
      </c>
      <c r="K309" s="332">
        <v>30</v>
      </c>
      <c r="L309" s="233">
        <v>47</v>
      </c>
      <c r="M309" s="10">
        <v>35</v>
      </c>
      <c r="N309" s="10">
        <v>23.5</v>
      </c>
      <c r="O309" s="233">
        <v>47</v>
      </c>
      <c r="P309" s="10">
        <v>35</v>
      </c>
      <c r="Q309" s="10">
        <v>23.5</v>
      </c>
      <c r="R309" s="233">
        <v>47</v>
      </c>
      <c r="S309" s="10">
        <v>35</v>
      </c>
      <c r="T309" s="10">
        <v>23.5</v>
      </c>
      <c r="U309" s="27">
        <v>1.52</v>
      </c>
      <c r="V309" s="27">
        <v>1.2</v>
      </c>
      <c r="W309" s="27">
        <v>1</v>
      </c>
      <c r="X309" s="10">
        <f t="shared" si="72"/>
        <v>38</v>
      </c>
      <c r="Y309" s="10">
        <f t="shared" si="72"/>
        <v>24</v>
      </c>
      <c r="Z309" s="10">
        <f t="shared" si="72"/>
        <v>17</v>
      </c>
      <c r="AA309" s="15">
        <f t="shared" si="73"/>
        <v>23.684210526315788</v>
      </c>
      <c r="AB309" s="15">
        <f t="shared" si="73"/>
        <v>45.833333333333329</v>
      </c>
      <c r="AC309" s="15">
        <f t="shared" si="73"/>
        <v>38.235294117647058</v>
      </c>
      <c r="AD309" s="10">
        <f t="shared" si="74"/>
        <v>88</v>
      </c>
      <c r="AE309" s="10">
        <f t="shared" si="74"/>
        <v>75</v>
      </c>
      <c r="AF309" s="10">
        <f t="shared" si="74"/>
        <v>38.235294117647058</v>
      </c>
    </row>
    <row r="310" spans="1:32" s="197" customFormat="1" ht="15.75" x14ac:dyDescent="0.25">
      <c r="A310" s="364">
        <v>4</v>
      </c>
      <c r="B310" s="365" t="s">
        <v>2850</v>
      </c>
      <c r="C310" s="361">
        <v>22</v>
      </c>
      <c r="D310" s="361">
        <v>18</v>
      </c>
      <c r="E310" s="361">
        <v>15</v>
      </c>
      <c r="F310" s="82">
        <v>24.200000000000003</v>
      </c>
      <c r="G310" s="82">
        <v>18</v>
      </c>
      <c r="H310" s="82">
        <v>15</v>
      </c>
      <c r="I310" s="82">
        <v>50</v>
      </c>
      <c r="J310" s="82">
        <v>45</v>
      </c>
      <c r="K310" s="82">
        <v>40</v>
      </c>
      <c r="L310" s="233">
        <v>37.1</v>
      </c>
      <c r="M310" s="10">
        <v>31.5</v>
      </c>
      <c r="N310" s="10">
        <v>27.5</v>
      </c>
      <c r="O310" s="233">
        <v>37.1</v>
      </c>
      <c r="P310" s="10">
        <v>31.5</v>
      </c>
      <c r="Q310" s="10">
        <v>27.5</v>
      </c>
      <c r="R310" s="233">
        <v>37.1</v>
      </c>
      <c r="S310" s="10">
        <v>31.5</v>
      </c>
      <c r="T310" s="10">
        <v>27.5</v>
      </c>
      <c r="U310" s="27">
        <v>1.0909090909090908</v>
      </c>
      <c r="V310" s="27">
        <v>1</v>
      </c>
      <c r="W310" s="27">
        <v>1</v>
      </c>
      <c r="X310" s="10">
        <f t="shared" si="72"/>
        <v>24</v>
      </c>
      <c r="Y310" s="10">
        <f t="shared" si="72"/>
        <v>18</v>
      </c>
      <c r="Z310" s="10">
        <f t="shared" si="72"/>
        <v>15</v>
      </c>
      <c r="AA310" s="15">
        <f t="shared" si="73"/>
        <v>54.583333333333343</v>
      </c>
      <c r="AB310" s="15">
        <f t="shared" si="73"/>
        <v>75</v>
      </c>
      <c r="AC310" s="15">
        <f t="shared" si="73"/>
        <v>83.333333333333343</v>
      </c>
      <c r="AD310" s="10">
        <f t="shared" si="74"/>
        <v>68.63636363636364</v>
      </c>
      <c r="AE310" s="10">
        <f t="shared" si="74"/>
        <v>75</v>
      </c>
      <c r="AF310" s="10">
        <f t="shared" si="74"/>
        <v>83.333333333333343</v>
      </c>
    </row>
    <row r="311" spans="1:32" s="197" customFormat="1" ht="15.75" x14ac:dyDescent="0.25">
      <c r="A311" s="364">
        <v>5</v>
      </c>
      <c r="B311" s="365" t="s">
        <v>2506</v>
      </c>
      <c r="C311" s="361">
        <v>25</v>
      </c>
      <c r="D311" s="361">
        <v>20</v>
      </c>
      <c r="E311" s="361">
        <v>17</v>
      </c>
      <c r="F311" s="82">
        <v>37.5</v>
      </c>
      <c r="G311" s="82">
        <v>24</v>
      </c>
      <c r="H311" s="82">
        <v>17</v>
      </c>
      <c r="I311" s="82">
        <v>55</v>
      </c>
      <c r="J311" s="82">
        <v>50</v>
      </c>
      <c r="K311" s="82">
        <v>45</v>
      </c>
      <c r="L311" s="233">
        <v>46.25</v>
      </c>
      <c r="M311" s="10">
        <v>37</v>
      </c>
      <c r="N311" s="10">
        <v>31</v>
      </c>
      <c r="O311" s="233">
        <v>46.25</v>
      </c>
      <c r="P311" s="10">
        <v>37</v>
      </c>
      <c r="Q311" s="10">
        <v>31</v>
      </c>
      <c r="R311" s="233">
        <v>46.25</v>
      </c>
      <c r="S311" s="10">
        <v>37</v>
      </c>
      <c r="T311" s="10">
        <v>31</v>
      </c>
      <c r="U311" s="27">
        <v>1.52</v>
      </c>
      <c r="V311" s="27">
        <v>1.25</v>
      </c>
      <c r="W311" s="27">
        <v>1</v>
      </c>
      <c r="X311" s="10">
        <f t="shared" si="72"/>
        <v>38</v>
      </c>
      <c r="Y311" s="10">
        <f t="shared" si="72"/>
        <v>25</v>
      </c>
      <c r="Z311" s="10">
        <f t="shared" si="72"/>
        <v>17</v>
      </c>
      <c r="AA311" s="15">
        <f t="shared" si="73"/>
        <v>21.710526315789476</v>
      </c>
      <c r="AB311" s="15">
        <f t="shared" si="73"/>
        <v>48</v>
      </c>
      <c r="AC311" s="15">
        <f t="shared" si="73"/>
        <v>82.35294117647058</v>
      </c>
      <c r="AD311" s="10">
        <f t="shared" si="74"/>
        <v>85</v>
      </c>
      <c r="AE311" s="10">
        <f t="shared" si="74"/>
        <v>85</v>
      </c>
      <c r="AF311" s="10">
        <f t="shared" si="74"/>
        <v>82.35294117647058</v>
      </c>
    </row>
    <row r="312" spans="1:32" s="197" customFormat="1" ht="15.75" x14ac:dyDescent="0.25">
      <c r="A312" s="364">
        <v>6</v>
      </c>
      <c r="B312" s="365" t="s">
        <v>2476</v>
      </c>
      <c r="C312" s="361">
        <v>22</v>
      </c>
      <c r="D312" s="361">
        <v>18</v>
      </c>
      <c r="E312" s="361">
        <v>15</v>
      </c>
      <c r="F312" s="332">
        <v>28.6</v>
      </c>
      <c r="G312" s="332">
        <v>19.8</v>
      </c>
      <c r="H312" s="332">
        <v>15</v>
      </c>
      <c r="I312" s="332">
        <v>38</v>
      </c>
      <c r="J312" s="332">
        <v>35</v>
      </c>
      <c r="K312" s="332">
        <v>30</v>
      </c>
      <c r="L312" s="233">
        <v>33</v>
      </c>
      <c r="M312" s="10">
        <v>27</v>
      </c>
      <c r="N312" s="10">
        <v>22.5</v>
      </c>
      <c r="O312" s="233">
        <v>33</v>
      </c>
      <c r="P312" s="10">
        <v>27</v>
      </c>
      <c r="Q312" s="10">
        <v>22.5</v>
      </c>
      <c r="R312" s="233">
        <v>33</v>
      </c>
      <c r="S312" s="10">
        <v>27</v>
      </c>
      <c r="T312" s="10">
        <v>22.5</v>
      </c>
      <c r="U312" s="27">
        <v>1.1818181818181819</v>
      </c>
      <c r="V312" s="27">
        <v>1.1111111111111112</v>
      </c>
      <c r="W312" s="27">
        <v>1</v>
      </c>
      <c r="X312" s="10">
        <f t="shared" si="72"/>
        <v>26</v>
      </c>
      <c r="Y312" s="10">
        <f t="shared" si="72"/>
        <v>20</v>
      </c>
      <c r="Z312" s="10">
        <f t="shared" si="72"/>
        <v>15</v>
      </c>
      <c r="AA312" s="15">
        <f t="shared" si="73"/>
        <v>26.923076923076923</v>
      </c>
      <c r="AB312" s="15">
        <f t="shared" si="73"/>
        <v>35</v>
      </c>
      <c r="AC312" s="15">
        <f t="shared" si="73"/>
        <v>50</v>
      </c>
      <c r="AD312" s="10">
        <f t="shared" si="74"/>
        <v>50</v>
      </c>
      <c r="AE312" s="10">
        <f t="shared" si="74"/>
        <v>50</v>
      </c>
      <c r="AF312" s="10">
        <f t="shared" si="74"/>
        <v>50</v>
      </c>
    </row>
    <row r="313" spans="1:32" s="197" customFormat="1" ht="15.75" x14ac:dyDescent="0.25">
      <c r="A313" s="364">
        <v>7</v>
      </c>
      <c r="B313" s="365" t="s">
        <v>2851</v>
      </c>
      <c r="C313" s="361">
        <v>22</v>
      </c>
      <c r="D313" s="361">
        <v>18</v>
      </c>
      <c r="E313" s="361">
        <v>15</v>
      </c>
      <c r="F313" s="332">
        <v>28.6</v>
      </c>
      <c r="G313" s="332">
        <v>21.599999999999998</v>
      </c>
      <c r="H313" s="332">
        <v>15</v>
      </c>
      <c r="I313" s="332">
        <v>30</v>
      </c>
      <c r="J313" s="332">
        <v>25</v>
      </c>
      <c r="K313" s="332">
        <v>20</v>
      </c>
      <c r="L313" s="233">
        <v>29.3</v>
      </c>
      <c r="M313" s="10">
        <v>23.299999999999997</v>
      </c>
      <c r="N313" s="10">
        <v>17.5</v>
      </c>
      <c r="O313" s="233">
        <v>29.3</v>
      </c>
      <c r="P313" s="10">
        <v>23.299999999999997</v>
      </c>
      <c r="Q313" s="10">
        <v>17.5</v>
      </c>
      <c r="R313" s="233">
        <v>29.3</v>
      </c>
      <c r="S313" s="10">
        <v>23.299999999999997</v>
      </c>
      <c r="T313" s="10">
        <v>17.5</v>
      </c>
      <c r="U313" s="27">
        <v>1.4545454545454546</v>
      </c>
      <c r="V313" s="27">
        <v>1.2777777777777777</v>
      </c>
      <c r="W313" s="27">
        <v>1</v>
      </c>
      <c r="X313" s="10">
        <f t="shared" si="72"/>
        <v>32</v>
      </c>
      <c r="Y313" s="10">
        <f t="shared" si="72"/>
        <v>23</v>
      </c>
      <c r="Z313" s="10">
        <f t="shared" si="72"/>
        <v>15</v>
      </c>
      <c r="AA313" s="15">
        <f t="shared" si="73"/>
        <v>-8.4374999999999982</v>
      </c>
      <c r="AB313" s="15">
        <f t="shared" si="73"/>
        <v>1.3043478260869441</v>
      </c>
      <c r="AC313" s="15">
        <f t="shared" si="73"/>
        <v>16.666666666666664</v>
      </c>
      <c r="AD313" s="10">
        <f t="shared" si="74"/>
        <v>33.181818181818187</v>
      </c>
      <c r="AE313" s="10">
        <f t="shared" si="74"/>
        <v>29.444444444444429</v>
      </c>
      <c r="AF313" s="10">
        <f t="shared" si="74"/>
        <v>16.666666666666664</v>
      </c>
    </row>
    <row r="314" spans="1:32" s="197" customFormat="1" ht="15.75" x14ac:dyDescent="0.25">
      <c r="A314" s="364">
        <v>8</v>
      </c>
      <c r="B314" s="365" t="s">
        <v>2852</v>
      </c>
      <c r="C314" s="361">
        <v>22</v>
      </c>
      <c r="D314" s="361">
        <v>18</v>
      </c>
      <c r="E314" s="361">
        <v>15</v>
      </c>
      <c r="F314" s="332">
        <v>28.6</v>
      </c>
      <c r="G314" s="82">
        <v>19.8</v>
      </c>
      <c r="H314" s="82">
        <v>15</v>
      </c>
      <c r="I314" s="332">
        <v>40</v>
      </c>
      <c r="J314" s="82">
        <v>35</v>
      </c>
      <c r="K314" s="82">
        <v>32</v>
      </c>
      <c r="L314" s="233">
        <v>34.299999999999997</v>
      </c>
      <c r="M314" s="10">
        <v>27</v>
      </c>
      <c r="N314" s="10">
        <v>23.5</v>
      </c>
      <c r="O314" s="233">
        <v>34.299999999999997</v>
      </c>
      <c r="P314" s="10">
        <v>27</v>
      </c>
      <c r="Q314" s="10">
        <v>23.5</v>
      </c>
      <c r="R314" s="233">
        <v>34.299999999999997</v>
      </c>
      <c r="S314" s="10">
        <v>27</v>
      </c>
      <c r="T314" s="10">
        <v>23.5</v>
      </c>
      <c r="U314" s="27">
        <v>1.3636363636363635</v>
      </c>
      <c r="V314" s="27">
        <v>1.1111111111111112</v>
      </c>
      <c r="W314" s="27">
        <v>1</v>
      </c>
      <c r="X314" s="10">
        <f t="shared" si="72"/>
        <v>29.999999999999996</v>
      </c>
      <c r="Y314" s="10">
        <f t="shared" si="72"/>
        <v>20</v>
      </c>
      <c r="Z314" s="10">
        <f t="shared" si="72"/>
        <v>15</v>
      </c>
      <c r="AA314" s="15">
        <f t="shared" si="73"/>
        <v>14.333333333333337</v>
      </c>
      <c r="AB314" s="15">
        <f t="shared" si="73"/>
        <v>35</v>
      </c>
      <c r="AC314" s="15">
        <f t="shared" si="73"/>
        <v>56.666666666666664</v>
      </c>
      <c r="AD314" s="10">
        <f t="shared" si="74"/>
        <v>55.909090909090899</v>
      </c>
      <c r="AE314" s="10">
        <f t="shared" si="74"/>
        <v>50</v>
      </c>
      <c r="AF314" s="10">
        <f t="shared" si="74"/>
        <v>56.666666666666664</v>
      </c>
    </row>
    <row r="315" spans="1:32" s="197" customFormat="1" ht="31.5" x14ac:dyDescent="0.25">
      <c r="A315" s="359" t="s">
        <v>2505</v>
      </c>
      <c r="B315" s="360" t="s">
        <v>881</v>
      </c>
      <c r="C315" s="369"/>
      <c r="D315" s="369"/>
      <c r="E315" s="361"/>
      <c r="F315" s="362"/>
      <c r="G315" s="362"/>
      <c r="H315" s="362"/>
      <c r="I315" s="363"/>
      <c r="J315" s="363"/>
      <c r="K315" s="363"/>
      <c r="L315" s="233"/>
      <c r="M315" s="10"/>
      <c r="N315" s="10"/>
      <c r="O315" s="233"/>
      <c r="P315" s="10"/>
      <c r="Q315" s="10"/>
      <c r="R315" s="233"/>
      <c r="S315" s="10"/>
      <c r="T315" s="10"/>
      <c r="U315" s="2"/>
      <c r="V315" s="2"/>
      <c r="W315" s="2"/>
      <c r="X315" s="10"/>
      <c r="Y315" s="10"/>
      <c r="Z315" s="10"/>
      <c r="AA315" s="15"/>
      <c r="AB315" s="15"/>
      <c r="AC315" s="15"/>
      <c r="AD315" s="10"/>
      <c r="AE315" s="10"/>
      <c r="AF315" s="10"/>
    </row>
    <row r="316" spans="1:32" s="197" customFormat="1" ht="15.75" x14ac:dyDescent="0.25">
      <c r="A316" s="364">
        <v>1</v>
      </c>
      <c r="B316" s="365" t="s">
        <v>2677</v>
      </c>
      <c r="C316" s="361">
        <v>15</v>
      </c>
      <c r="D316" s="361">
        <v>12</v>
      </c>
      <c r="E316" s="361">
        <v>10</v>
      </c>
      <c r="F316" s="82">
        <v>15</v>
      </c>
      <c r="G316" s="82">
        <v>12</v>
      </c>
      <c r="H316" s="82">
        <v>10</v>
      </c>
      <c r="I316" s="82">
        <v>25</v>
      </c>
      <c r="J316" s="82">
        <v>23</v>
      </c>
      <c r="K316" s="82">
        <v>20</v>
      </c>
      <c r="L316" s="233">
        <v>20</v>
      </c>
      <c r="M316" s="10">
        <v>17.5</v>
      </c>
      <c r="N316" s="10">
        <v>15</v>
      </c>
      <c r="O316" s="233">
        <v>20</v>
      </c>
      <c r="P316" s="10">
        <v>17.5</v>
      </c>
      <c r="Q316" s="10">
        <v>15</v>
      </c>
      <c r="R316" s="233">
        <v>20</v>
      </c>
      <c r="S316" s="10">
        <v>17.5</v>
      </c>
      <c r="T316" s="10">
        <v>15</v>
      </c>
      <c r="U316" s="27">
        <v>1.5333333333333334</v>
      </c>
      <c r="V316" s="27">
        <v>1.3333333333333333</v>
      </c>
      <c r="W316" s="27">
        <v>1</v>
      </c>
      <c r="X316" s="10">
        <f t="shared" ref="X316:Z323" si="75">C316*U316</f>
        <v>23</v>
      </c>
      <c r="Y316" s="10">
        <f t="shared" si="75"/>
        <v>16</v>
      </c>
      <c r="Z316" s="10">
        <f t="shared" si="75"/>
        <v>10</v>
      </c>
      <c r="AA316" s="15">
        <f t="shared" ref="AA316:AC323" si="76">(L316-X316)/X316*100</f>
        <v>-13.043478260869565</v>
      </c>
      <c r="AB316" s="15">
        <f t="shared" si="76"/>
        <v>9.375</v>
      </c>
      <c r="AC316" s="15">
        <f t="shared" si="76"/>
        <v>50</v>
      </c>
      <c r="AD316" s="10">
        <f t="shared" ref="AD316:AF323" si="77">(L316-C316)/C316*100</f>
        <v>33.333333333333329</v>
      </c>
      <c r="AE316" s="10">
        <f t="shared" si="77"/>
        <v>45.833333333333329</v>
      </c>
      <c r="AF316" s="10">
        <f t="shared" si="77"/>
        <v>50</v>
      </c>
    </row>
    <row r="317" spans="1:32" s="197" customFormat="1" ht="15.75" x14ac:dyDescent="0.25">
      <c r="A317" s="364">
        <v>2</v>
      </c>
      <c r="B317" s="365" t="s">
        <v>2848</v>
      </c>
      <c r="C317" s="361">
        <v>12</v>
      </c>
      <c r="D317" s="361">
        <v>11</v>
      </c>
      <c r="E317" s="361">
        <v>10</v>
      </c>
      <c r="F317" s="332">
        <v>12</v>
      </c>
      <c r="G317" s="332">
        <v>11</v>
      </c>
      <c r="H317" s="332">
        <v>10</v>
      </c>
      <c r="I317" s="332">
        <v>14</v>
      </c>
      <c r="J317" s="332">
        <v>13</v>
      </c>
      <c r="K317" s="332">
        <v>12</v>
      </c>
      <c r="L317" s="233">
        <v>13</v>
      </c>
      <c r="M317" s="10">
        <v>12</v>
      </c>
      <c r="N317" s="10">
        <v>11</v>
      </c>
      <c r="O317" s="233">
        <v>13</v>
      </c>
      <c r="P317" s="10">
        <v>12</v>
      </c>
      <c r="Q317" s="10">
        <v>11</v>
      </c>
      <c r="R317" s="233">
        <v>13</v>
      </c>
      <c r="S317" s="10">
        <v>12</v>
      </c>
      <c r="T317" s="10">
        <v>11</v>
      </c>
      <c r="U317" s="27">
        <v>1.5</v>
      </c>
      <c r="V317" s="27">
        <v>1</v>
      </c>
      <c r="W317" s="27">
        <v>1</v>
      </c>
      <c r="X317" s="10">
        <f t="shared" si="75"/>
        <v>18</v>
      </c>
      <c r="Y317" s="10">
        <f t="shared" si="75"/>
        <v>11</v>
      </c>
      <c r="Z317" s="10">
        <f t="shared" si="75"/>
        <v>10</v>
      </c>
      <c r="AA317" s="15">
        <f t="shared" si="76"/>
        <v>-27.777777777777779</v>
      </c>
      <c r="AB317" s="15">
        <f t="shared" si="76"/>
        <v>9.0909090909090917</v>
      </c>
      <c r="AC317" s="15">
        <f t="shared" si="76"/>
        <v>10</v>
      </c>
      <c r="AD317" s="10">
        <f t="shared" si="77"/>
        <v>8.3333333333333321</v>
      </c>
      <c r="AE317" s="10">
        <f t="shared" si="77"/>
        <v>9.0909090909090917</v>
      </c>
      <c r="AF317" s="10">
        <f t="shared" si="77"/>
        <v>10</v>
      </c>
    </row>
    <row r="318" spans="1:32" s="197" customFormat="1" ht="15.75" x14ac:dyDescent="0.25">
      <c r="A318" s="364">
        <v>3</v>
      </c>
      <c r="B318" s="365" t="s">
        <v>2849</v>
      </c>
      <c r="C318" s="361">
        <v>15</v>
      </c>
      <c r="D318" s="361">
        <v>13</v>
      </c>
      <c r="E318" s="361">
        <v>12</v>
      </c>
      <c r="F318" s="332">
        <v>15</v>
      </c>
      <c r="G318" s="332">
        <v>13</v>
      </c>
      <c r="H318" s="332">
        <v>12</v>
      </c>
      <c r="I318" s="332">
        <v>25</v>
      </c>
      <c r="J318" s="332">
        <v>23</v>
      </c>
      <c r="K318" s="332">
        <v>20</v>
      </c>
      <c r="L318" s="233">
        <v>20</v>
      </c>
      <c r="M318" s="10">
        <v>18</v>
      </c>
      <c r="N318" s="10">
        <v>16</v>
      </c>
      <c r="O318" s="233">
        <v>20</v>
      </c>
      <c r="P318" s="10">
        <v>18</v>
      </c>
      <c r="Q318" s="10">
        <v>16</v>
      </c>
      <c r="R318" s="233">
        <v>20</v>
      </c>
      <c r="S318" s="10">
        <v>18</v>
      </c>
      <c r="T318" s="10">
        <v>16</v>
      </c>
      <c r="U318" s="27">
        <v>1.4666666666666666</v>
      </c>
      <c r="V318" s="27">
        <v>1.1538461538461537</v>
      </c>
      <c r="W318" s="27">
        <v>1.0833333333333333</v>
      </c>
      <c r="X318" s="10">
        <f t="shared" si="75"/>
        <v>22</v>
      </c>
      <c r="Y318" s="10">
        <f t="shared" si="75"/>
        <v>14.999999999999998</v>
      </c>
      <c r="Z318" s="10">
        <f t="shared" si="75"/>
        <v>13</v>
      </c>
      <c r="AA318" s="15">
        <f t="shared" si="76"/>
        <v>-9.0909090909090917</v>
      </c>
      <c r="AB318" s="15">
        <f t="shared" si="76"/>
        <v>20.000000000000014</v>
      </c>
      <c r="AC318" s="15">
        <f t="shared" si="76"/>
        <v>23.076923076923077</v>
      </c>
      <c r="AD318" s="10">
        <f t="shared" si="77"/>
        <v>33.333333333333329</v>
      </c>
      <c r="AE318" s="10">
        <f t="shared" si="77"/>
        <v>38.461538461538467</v>
      </c>
      <c r="AF318" s="10">
        <f t="shared" si="77"/>
        <v>33.333333333333329</v>
      </c>
    </row>
    <row r="319" spans="1:32" s="197" customFormat="1" ht="15.75" x14ac:dyDescent="0.25">
      <c r="A319" s="364">
        <v>4</v>
      </c>
      <c r="B319" s="365" t="s">
        <v>2850</v>
      </c>
      <c r="C319" s="361">
        <v>12</v>
      </c>
      <c r="D319" s="361">
        <v>11</v>
      </c>
      <c r="E319" s="361">
        <v>10</v>
      </c>
      <c r="F319" s="332">
        <v>12</v>
      </c>
      <c r="G319" s="332">
        <v>11</v>
      </c>
      <c r="H319" s="332">
        <v>10</v>
      </c>
      <c r="I319" s="332">
        <v>14</v>
      </c>
      <c r="J319" s="332">
        <v>12</v>
      </c>
      <c r="K319" s="332">
        <v>11</v>
      </c>
      <c r="L319" s="233">
        <v>13</v>
      </c>
      <c r="M319" s="10">
        <v>11.5</v>
      </c>
      <c r="N319" s="10">
        <v>10.5</v>
      </c>
      <c r="O319" s="233">
        <v>13</v>
      </c>
      <c r="P319" s="10">
        <v>11.5</v>
      </c>
      <c r="Q319" s="10">
        <v>10.5</v>
      </c>
      <c r="R319" s="233">
        <v>13</v>
      </c>
      <c r="S319" s="10">
        <v>11.5</v>
      </c>
      <c r="T319" s="10">
        <v>10.5</v>
      </c>
      <c r="U319" s="27">
        <v>1.0833333333333333</v>
      </c>
      <c r="V319" s="27">
        <v>1</v>
      </c>
      <c r="W319" s="27">
        <v>1</v>
      </c>
      <c r="X319" s="10">
        <f t="shared" si="75"/>
        <v>13</v>
      </c>
      <c r="Y319" s="10">
        <f t="shared" si="75"/>
        <v>11</v>
      </c>
      <c r="Z319" s="10">
        <f t="shared" si="75"/>
        <v>10</v>
      </c>
      <c r="AA319" s="15">
        <f t="shared" si="76"/>
        <v>0</v>
      </c>
      <c r="AB319" s="15">
        <f t="shared" si="76"/>
        <v>4.5454545454545459</v>
      </c>
      <c r="AC319" s="15">
        <f t="shared" si="76"/>
        <v>5</v>
      </c>
      <c r="AD319" s="10">
        <f t="shared" si="77"/>
        <v>8.3333333333333321</v>
      </c>
      <c r="AE319" s="10">
        <f t="shared" si="77"/>
        <v>4.5454545454545459</v>
      </c>
      <c r="AF319" s="10">
        <f t="shared" si="77"/>
        <v>5</v>
      </c>
    </row>
    <row r="320" spans="1:32" s="197" customFormat="1" ht="15.75" x14ac:dyDescent="0.25">
      <c r="A320" s="364">
        <v>5</v>
      </c>
      <c r="B320" s="365" t="s">
        <v>2506</v>
      </c>
      <c r="C320" s="361">
        <v>15</v>
      </c>
      <c r="D320" s="361">
        <v>12</v>
      </c>
      <c r="E320" s="361">
        <v>10</v>
      </c>
      <c r="F320" s="332">
        <v>15</v>
      </c>
      <c r="G320" s="332">
        <v>12</v>
      </c>
      <c r="H320" s="332">
        <v>10</v>
      </c>
      <c r="I320" s="332">
        <v>35</v>
      </c>
      <c r="J320" s="332">
        <v>27</v>
      </c>
      <c r="K320" s="332">
        <v>20</v>
      </c>
      <c r="L320" s="233">
        <v>25</v>
      </c>
      <c r="M320" s="10">
        <v>19.5</v>
      </c>
      <c r="N320" s="10">
        <v>15</v>
      </c>
      <c r="O320" s="233">
        <v>25</v>
      </c>
      <c r="P320" s="10">
        <v>19.5</v>
      </c>
      <c r="Q320" s="10">
        <v>15</v>
      </c>
      <c r="R320" s="233">
        <v>25</v>
      </c>
      <c r="S320" s="10">
        <v>19.5</v>
      </c>
      <c r="T320" s="10">
        <v>15</v>
      </c>
      <c r="U320" s="27">
        <v>1.3333333333333333</v>
      </c>
      <c r="V320" s="27">
        <v>1.25</v>
      </c>
      <c r="W320" s="27">
        <v>1.4</v>
      </c>
      <c r="X320" s="10">
        <f t="shared" si="75"/>
        <v>20</v>
      </c>
      <c r="Y320" s="10">
        <f t="shared" si="75"/>
        <v>15</v>
      </c>
      <c r="Z320" s="10">
        <f t="shared" si="75"/>
        <v>14</v>
      </c>
      <c r="AA320" s="15">
        <f t="shared" si="76"/>
        <v>25</v>
      </c>
      <c r="AB320" s="15">
        <f t="shared" si="76"/>
        <v>30</v>
      </c>
      <c r="AC320" s="15">
        <f t="shared" si="76"/>
        <v>7.1428571428571423</v>
      </c>
      <c r="AD320" s="10">
        <f t="shared" si="77"/>
        <v>66.666666666666657</v>
      </c>
      <c r="AE320" s="10">
        <f t="shared" si="77"/>
        <v>62.5</v>
      </c>
      <c r="AF320" s="10">
        <f t="shared" si="77"/>
        <v>50</v>
      </c>
    </row>
    <row r="321" spans="1:32" s="197" customFormat="1" ht="15.75" x14ac:dyDescent="0.25">
      <c r="A321" s="364">
        <v>6</v>
      </c>
      <c r="B321" s="365" t="s">
        <v>2476</v>
      </c>
      <c r="C321" s="361">
        <v>12</v>
      </c>
      <c r="D321" s="361">
        <v>11</v>
      </c>
      <c r="E321" s="361">
        <v>10</v>
      </c>
      <c r="F321" s="332">
        <v>12</v>
      </c>
      <c r="G321" s="332">
        <v>11</v>
      </c>
      <c r="H321" s="332">
        <v>10</v>
      </c>
      <c r="I321" s="332">
        <v>15</v>
      </c>
      <c r="J321" s="332">
        <v>14</v>
      </c>
      <c r="K321" s="332">
        <v>13</v>
      </c>
      <c r="L321" s="233">
        <v>13.5</v>
      </c>
      <c r="M321" s="10">
        <v>12.5</v>
      </c>
      <c r="N321" s="10">
        <v>11.5</v>
      </c>
      <c r="O321" s="233">
        <v>13.5</v>
      </c>
      <c r="P321" s="10">
        <v>12.5</v>
      </c>
      <c r="Q321" s="10">
        <v>11.5</v>
      </c>
      <c r="R321" s="233">
        <v>13.5</v>
      </c>
      <c r="S321" s="10">
        <v>12.5</v>
      </c>
      <c r="T321" s="10">
        <v>11.5</v>
      </c>
      <c r="U321" s="27">
        <v>1.4166666666666667</v>
      </c>
      <c r="V321" s="27">
        <v>1.3636363636363635</v>
      </c>
      <c r="W321" s="27">
        <v>1.3</v>
      </c>
      <c r="X321" s="10">
        <f t="shared" si="75"/>
        <v>17</v>
      </c>
      <c r="Y321" s="10">
        <f t="shared" si="75"/>
        <v>14.999999999999998</v>
      </c>
      <c r="Z321" s="10">
        <f t="shared" si="75"/>
        <v>13</v>
      </c>
      <c r="AA321" s="15">
        <f t="shared" si="76"/>
        <v>-20.588235294117645</v>
      </c>
      <c r="AB321" s="15">
        <f t="shared" si="76"/>
        <v>-16.666666666666657</v>
      </c>
      <c r="AC321" s="15">
        <f t="shared" si="76"/>
        <v>-11.538461538461538</v>
      </c>
      <c r="AD321" s="10">
        <f t="shared" si="77"/>
        <v>12.5</v>
      </c>
      <c r="AE321" s="10">
        <f t="shared" si="77"/>
        <v>13.636363636363635</v>
      </c>
      <c r="AF321" s="10">
        <f t="shared" si="77"/>
        <v>15</v>
      </c>
    </row>
    <row r="322" spans="1:32" s="197" customFormat="1" ht="15.75" x14ac:dyDescent="0.25">
      <c r="A322" s="364">
        <v>7</v>
      </c>
      <c r="B322" s="365" t="s">
        <v>2851</v>
      </c>
      <c r="C322" s="361">
        <v>12</v>
      </c>
      <c r="D322" s="361">
        <v>11</v>
      </c>
      <c r="E322" s="361">
        <v>10</v>
      </c>
      <c r="F322" s="332">
        <v>12</v>
      </c>
      <c r="G322" s="332">
        <v>11</v>
      </c>
      <c r="H322" s="332">
        <v>10</v>
      </c>
      <c r="I322" s="332">
        <v>13</v>
      </c>
      <c r="J322" s="332">
        <v>12</v>
      </c>
      <c r="K322" s="332">
        <v>11</v>
      </c>
      <c r="L322" s="233">
        <v>12.5</v>
      </c>
      <c r="M322" s="10">
        <v>11.5</v>
      </c>
      <c r="N322" s="10">
        <v>10.5</v>
      </c>
      <c r="O322" s="233">
        <v>12.5</v>
      </c>
      <c r="P322" s="10">
        <v>11.5</v>
      </c>
      <c r="Q322" s="10">
        <v>10.5</v>
      </c>
      <c r="R322" s="233">
        <v>12.5</v>
      </c>
      <c r="S322" s="10">
        <v>11.5</v>
      </c>
      <c r="T322" s="10">
        <v>10.5</v>
      </c>
      <c r="U322" s="27">
        <v>1.4166666666666667</v>
      </c>
      <c r="V322" s="27">
        <v>1.3636363636363635</v>
      </c>
      <c r="W322" s="27">
        <v>1.3</v>
      </c>
      <c r="X322" s="10">
        <f t="shared" si="75"/>
        <v>17</v>
      </c>
      <c r="Y322" s="10">
        <f t="shared" si="75"/>
        <v>14.999999999999998</v>
      </c>
      <c r="Z322" s="10">
        <f t="shared" si="75"/>
        <v>13</v>
      </c>
      <c r="AA322" s="15">
        <f t="shared" si="76"/>
        <v>-26.47058823529412</v>
      </c>
      <c r="AB322" s="15">
        <f t="shared" si="76"/>
        <v>-23.333333333333325</v>
      </c>
      <c r="AC322" s="15">
        <f t="shared" si="76"/>
        <v>-19.230769230769234</v>
      </c>
      <c r="AD322" s="10">
        <f t="shared" si="77"/>
        <v>4.1666666666666661</v>
      </c>
      <c r="AE322" s="10">
        <f t="shared" si="77"/>
        <v>4.5454545454545459</v>
      </c>
      <c r="AF322" s="10">
        <f t="shared" si="77"/>
        <v>5</v>
      </c>
    </row>
    <row r="323" spans="1:32" s="197" customFormat="1" ht="15.75" x14ac:dyDescent="0.25">
      <c r="A323" s="364">
        <v>8</v>
      </c>
      <c r="B323" s="365" t="s">
        <v>2852</v>
      </c>
      <c r="C323" s="361">
        <v>12</v>
      </c>
      <c r="D323" s="361">
        <v>11</v>
      </c>
      <c r="E323" s="361">
        <v>10</v>
      </c>
      <c r="F323" s="332">
        <v>12</v>
      </c>
      <c r="G323" s="332">
        <v>11</v>
      </c>
      <c r="H323" s="332">
        <v>10</v>
      </c>
      <c r="I323" s="332">
        <v>17</v>
      </c>
      <c r="J323" s="332">
        <v>14</v>
      </c>
      <c r="K323" s="332">
        <v>13</v>
      </c>
      <c r="L323" s="233">
        <v>14.5</v>
      </c>
      <c r="M323" s="10">
        <v>12.5</v>
      </c>
      <c r="N323" s="10">
        <v>11.5</v>
      </c>
      <c r="O323" s="233">
        <v>14.5</v>
      </c>
      <c r="P323" s="10">
        <v>12.5</v>
      </c>
      <c r="Q323" s="10">
        <v>11.5</v>
      </c>
      <c r="R323" s="233">
        <v>14.5</v>
      </c>
      <c r="S323" s="10">
        <v>12.5</v>
      </c>
      <c r="T323" s="10">
        <v>11.5</v>
      </c>
      <c r="U323" s="27">
        <v>1.25</v>
      </c>
      <c r="V323" s="27">
        <v>1</v>
      </c>
      <c r="W323" s="27">
        <v>1</v>
      </c>
      <c r="X323" s="10">
        <f t="shared" si="75"/>
        <v>15</v>
      </c>
      <c r="Y323" s="10">
        <f t="shared" si="75"/>
        <v>11</v>
      </c>
      <c r="Z323" s="10">
        <f t="shared" si="75"/>
        <v>10</v>
      </c>
      <c r="AA323" s="15">
        <f t="shared" si="76"/>
        <v>-3.3333333333333335</v>
      </c>
      <c r="AB323" s="15">
        <f t="shared" si="76"/>
        <v>13.636363636363635</v>
      </c>
      <c r="AC323" s="15">
        <f t="shared" si="76"/>
        <v>15</v>
      </c>
      <c r="AD323" s="10">
        <f t="shared" si="77"/>
        <v>20.833333333333336</v>
      </c>
      <c r="AE323" s="10">
        <f t="shared" si="77"/>
        <v>13.636363636363635</v>
      </c>
      <c r="AF323" s="10">
        <f t="shared" si="77"/>
        <v>15</v>
      </c>
    </row>
    <row r="324" spans="1:32" s="197" customFormat="1" ht="15.75" x14ac:dyDescent="0.25">
      <c r="A324" s="359" t="s">
        <v>2573</v>
      </c>
      <c r="B324" s="360" t="s">
        <v>883</v>
      </c>
      <c r="C324" s="361"/>
      <c r="D324" s="361"/>
      <c r="E324" s="361"/>
      <c r="F324" s="362"/>
      <c r="G324" s="362"/>
      <c r="H324" s="362"/>
      <c r="I324" s="363"/>
      <c r="J324" s="363"/>
      <c r="K324" s="363"/>
      <c r="L324" s="233"/>
      <c r="M324" s="10"/>
      <c r="N324" s="10"/>
      <c r="O324" s="233"/>
      <c r="P324" s="10"/>
      <c r="Q324" s="10"/>
      <c r="R324" s="233"/>
      <c r="S324" s="10"/>
      <c r="T324" s="10"/>
      <c r="U324" s="2"/>
      <c r="V324" s="2"/>
      <c r="W324" s="2"/>
      <c r="X324" s="10"/>
      <c r="Y324" s="10"/>
      <c r="Z324" s="10"/>
      <c r="AA324" s="15"/>
      <c r="AB324" s="15"/>
      <c r="AC324" s="15"/>
      <c r="AD324" s="10"/>
      <c r="AE324" s="10"/>
      <c r="AF324" s="10"/>
    </row>
    <row r="325" spans="1:32" s="197" customFormat="1" ht="15.75" x14ac:dyDescent="0.25">
      <c r="A325" s="364">
        <v>1</v>
      </c>
      <c r="B325" s="365" t="s">
        <v>2677</v>
      </c>
      <c r="C325" s="361">
        <v>9</v>
      </c>
      <c r="D325" s="361"/>
      <c r="E325" s="361"/>
      <c r="F325" s="362">
        <v>9</v>
      </c>
      <c r="G325" s="362"/>
      <c r="H325" s="362"/>
      <c r="I325" s="363">
        <v>9</v>
      </c>
      <c r="J325" s="363"/>
      <c r="K325" s="363"/>
      <c r="L325" s="233">
        <v>9</v>
      </c>
      <c r="M325" s="10"/>
      <c r="N325" s="10"/>
      <c r="O325" s="233">
        <v>9</v>
      </c>
      <c r="P325" s="10"/>
      <c r="Q325" s="10"/>
      <c r="R325" s="233">
        <v>9</v>
      </c>
      <c r="S325" s="10"/>
      <c r="T325" s="10"/>
      <c r="U325" s="24">
        <v>1</v>
      </c>
      <c r="V325" s="2"/>
      <c r="W325" s="2"/>
      <c r="X325" s="233">
        <v>9</v>
      </c>
      <c r="Y325" s="10"/>
      <c r="Z325" s="10"/>
      <c r="AA325" s="15">
        <f t="shared" ref="AA325:AA332" si="78">(L325-X325)/X325*100</f>
        <v>0</v>
      </c>
      <c r="AB325" s="15"/>
      <c r="AC325" s="15"/>
      <c r="AD325" s="10">
        <f t="shared" ref="AD325:AD332" si="79">(L325-C325)/C325*100</f>
        <v>0</v>
      </c>
      <c r="AE325" s="10"/>
      <c r="AF325" s="10"/>
    </row>
    <row r="326" spans="1:32" s="197" customFormat="1" ht="15.75" x14ac:dyDescent="0.25">
      <c r="A326" s="364">
        <v>2</v>
      </c>
      <c r="B326" s="365" t="s">
        <v>2848</v>
      </c>
      <c r="C326" s="361">
        <v>9</v>
      </c>
      <c r="D326" s="361"/>
      <c r="E326" s="361"/>
      <c r="F326" s="362">
        <v>9</v>
      </c>
      <c r="G326" s="362"/>
      <c r="H326" s="362"/>
      <c r="I326" s="363">
        <v>9</v>
      </c>
      <c r="J326" s="363"/>
      <c r="K326" s="363"/>
      <c r="L326" s="233">
        <v>9</v>
      </c>
      <c r="M326" s="10"/>
      <c r="N326" s="10"/>
      <c r="O326" s="233">
        <v>9</v>
      </c>
      <c r="P326" s="10"/>
      <c r="Q326" s="10"/>
      <c r="R326" s="233">
        <v>9</v>
      </c>
      <c r="S326" s="10"/>
      <c r="T326" s="10"/>
      <c r="U326" s="24">
        <v>1</v>
      </c>
      <c r="V326" s="2"/>
      <c r="W326" s="2"/>
      <c r="X326" s="233">
        <v>9</v>
      </c>
      <c r="Y326" s="10"/>
      <c r="Z326" s="10"/>
      <c r="AA326" s="15">
        <f t="shared" si="78"/>
        <v>0</v>
      </c>
      <c r="AB326" s="15"/>
      <c r="AC326" s="15"/>
      <c r="AD326" s="10">
        <f t="shared" si="79"/>
        <v>0</v>
      </c>
      <c r="AE326" s="10"/>
      <c r="AF326" s="10"/>
    </row>
    <row r="327" spans="1:32" s="197" customFormat="1" ht="15.75" x14ac:dyDescent="0.25">
      <c r="A327" s="364">
        <v>3</v>
      </c>
      <c r="B327" s="365" t="s">
        <v>2849</v>
      </c>
      <c r="C327" s="361">
        <v>9</v>
      </c>
      <c r="D327" s="361"/>
      <c r="E327" s="361"/>
      <c r="F327" s="362">
        <v>9</v>
      </c>
      <c r="G327" s="362"/>
      <c r="H327" s="362"/>
      <c r="I327" s="363">
        <v>9</v>
      </c>
      <c r="J327" s="363"/>
      <c r="K327" s="363"/>
      <c r="L327" s="233">
        <v>9</v>
      </c>
      <c r="M327" s="10"/>
      <c r="N327" s="10"/>
      <c r="O327" s="233">
        <v>9</v>
      </c>
      <c r="P327" s="10"/>
      <c r="Q327" s="10"/>
      <c r="R327" s="233">
        <v>9</v>
      </c>
      <c r="S327" s="10"/>
      <c r="T327" s="10"/>
      <c r="U327" s="24">
        <v>1</v>
      </c>
      <c r="V327" s="2"/>
      <c r="W327" s="2"/>
      <c r="X327" s="233">
        <v>9</v>
      </c>
      <c r="Y327" s="10"/>
      <c r="Z327" s="10"/>
      <c r="AA327" s="15">
        <f t="shared" si="78"/>
        <v>0</v>
      </c>
      <c r="AB327" s="15"/>
      <c r="AC327" s="15"/>
      <c r="AD327" s="10">
        <f t="shared" si="79"/>
        <v>0</v>
      </c>
      <c r="AE327" s="10"/>
      <c r="AF327" s="10"/>
    </row>
    <row r="328" spans="1:32" s="197" customFormat="1" ht="15.75" x14ac:dyDescent="0.25">
      <c r="A328" s="364">
        <v>4</v>
      </c>
      <c r="B328" s="365" t="s">
        <v>2850</v>
      </c>
      <c r="C328" s="361">
        <v>9</v>
      </c>
      <c r="D328" s="361"/>
      <c r="E328" s="361"/>
      <c r="F328" s="362">
        <v>9</v>
      </c>
      <c r="G328" s="362"/>
      <c r="H328" s="362"/>
      <c r="I328" s="363">
        <v>9</v>
      </c>
      <c r="J328" s="363"/>
      <c r="K328" s="363"/>
      <c r="L328" s="233">
        <v>9</v>
      </c>
      <c r="M328" s="10"/>
      <c r="N328" s="10"/>
      <c r="O328" s="233">
        <v>9</v>
      </c>
      <c r="P328" s="10"/>
      <c r="Q328" s="10"/>
      <c r="R328" s="233">
        <v>9</v>
      </c>
      <c r="S328" s="10"/>
      <c r="T328" s="10"/>
      <c r="U328" s="24">
        <v>1</v>
      </c>
      <c r="V328" s="2"/>
      <c r="W328" s="2"/>
      <c r="X328" s="233">
        <v>9</v>
      </c>
      <c r="Y328" s="10"/>
      <c r="Z328" s="10"/>
      <c r="AA328" s="15">
        <f t="shared" si="78"/>
        <v>0</v>
      </c>
      <c r="AB328" s="15"/>
      <c r="AC328" s="15"/>
      <c r="AD328" s="10">
        <f t="shared" si="79"/>
        <v>0</v>
      </c>
      <c r="AE328" s="10"/>
      <c r="AF328" s="10"/>
    </row>
    <row r="329" spans="1:32" s="197" customFormat="1" ht="15.75" x14ac:dyDescent="0.25">
      <c r="A329" s="364">
        <v>5</v>
      </c>
      <c r="B329" s="365" t="s">
        <v>2506</v>
      </c>
      <c r="C329" s="361">
        <v>9</v>
      </c>
      <c r="D329" s="361"/>
      <c r="E329" s="361"/>
      <c r="F329" s="362">
        <v>9</v>
      </c>
      <c r="G329" s="362"/>
      <c r="H329" s="362"/>
      <c r="I329" s="363">
        <v>9</v>
      </c>
      <c r="J329" s="363"/>
      <c r="K329" s="363"/>
      <c r="L329" s="233">
        <v>9</v>
      </c>
      <c r="M329" s="10"/>
      <c r="N329" s="10"/>
      <c r="O329" s="233">
        <v>9</v>
      </c>
      <c r="P329" s="10"/>
      <c r="Q329" s="10"/>
      <c r="R329" s="233">
        <v>9</v>
      </c>
      <c r="S329" s="10"/>
      <c r="T329" s="10"/>
      <c r="U329" s="24">
        <v>1</v>
      </c>
      <c r="V329" s="2"/>
      <c r="W329" s="2"/>
      <c r="X329" s="233">
        <v>9</v>
      </c>
      <c r="Y329" s="10"/>
      <c r="Z329" s="10"/>
      <c r="AA329" s="15">
        <f t="shared" si="78"/>
        <v>0</v>
      </c>
      <c r="AB329" s="15"/>
      <c r="AC329" s="15"/>
      <c r="AD329" s="10">
        <f t="shared" si="79"/>
        <v>0</v>
      </c>
      <c r="AE329" s="10"/>
      <c r="AF329" s="10"/>
    </row>
    <row r="330" spans="1:32" s="197" customFormat="1" ht="15.75" x14ac:dyDescent="0.25">
      <c r="A330" s="364">
        <v>6</v>
      </c>
      <c r="B330" s="365" t="s">
        <v>2476</v>
      </c>
      <c r="C330" s="361">
        <v>9</v>
      </c>
      <c r="D330" s="361"/>
      <c r="E330" s="361"/>
      <c r="F330" s="362">
        <v>9</v>
      </c>
      <c r="G330" s="362"/>
      <c r="H330" s="362"/>
      <c r="I330" s="363">
        <v>9</v>
      </c>
      <c r="J330" s="363"/>
      <c r="K330" s="363"/>
      <c r="L330" s="233">
        <v>9</v>
      </c>
      <c r="M330" s="10"/>
      <c r="N330" s="10"/>
      <c r="O330" s="233">
        <v>9</v>
      </c>
      <c r="P330" s="10"/>
      <c r="Q330" s="10"/>
      <c r="R330" s="233">
        <v>9</v>
      </c>
      <c r="S330" s="10"/>
      <c r="T330" s="10"/>
      <c r="U330" s="24">
        <v>1</v>
      </c>
      <c r="V330" s="2"/>
      <c r="W330" s="2"/>
      <c r="X330" s="233">
        <v>9</v>
      </c>
      <c r="Y330" s="10"/>
      <c r="Z330" s="10"/>
      <c r="AA330" s="15">
        <f t="shared" si="78"/>
        <v>0</v>
      </c>
      <c r="AB330" s="15"/>
      <c r="AC330" s="15"/>
      <c r="AD330" s="10">
        <f t="shared" si="79"/>
        <v>0</v>
      </c>
      <c r="AE330" s="10"/>
      <c r="AF330" s="10"/>
    </row>
    <row r="331" spans="1:32" s="197" customFormat="1" ht="15.75" x14ac:dyDescent="0.25">
      <c r="A331" s="364">
        <v>7</v>
      </c>
      <c r="B331" s="365" t="s">
        <v>2851</v>
      </c>
      <c r="C331" s="361">
        <v>9</v>
      </c>
      <c r="D331" s="361"/>
      <c r="E331" s="361"/>
      <c r="F331" s="362">
        <v>9</v>
      </c>
      <c r="G331" s="362"/>
      <c r="H331" s="362"/>
      <c r="I331" s="363">
        <v>9</v>
      </c>
      <c r="J331" s="363"/>
      <c r="K331" s="363"/>
      <c r="L331" s="233">
        <v>9</v>
      </c>
      <c r="M331" s="10"/>
      <c r="N331" s="10"/>
      <c r="O331" s="233">
        <v>9</v>
      </c>
      <c r="P331" s="10"/>
      <c r="Q331" s="10"/>
      <c r="R331" s="233">
        <v>9</v>
      </c>
      <c r="S331" s="10"/>
      <c r="T331" s="10"/>
      <c r="U331" s="24">
        <v>1</v>
      </c>
      <c r="V331" s="2"/>
      <c r="W331" s="2"/>
      <c r="X331" s="233">
        <v>9</v>
      </c>
      <c r="Y331" s="10"/>
      <c r="Z331" s="10"/>
      <c r="AA331" s="15">
        <f t="shared" si="78"/>
        <v>0</v>
      </c>
      <c r="AB331" s="15"/>
      <c r="AC331" s="15"/>
      <c r="AD331" s="10">
        <f t="shared" si="79"/>
        <v>0</v>
      </c>
      <c r="AE331" s="10"/>
      <c r="AF331" s="10"/>
    </row>
    <row r="332" spans="1:32" s="197" customFormat="1" ht="15.75" x14ac:dyDescent="0.25">
      <c r="A332" s="364">
        <v>8</v>
      </c>
      <c r="B332" s="365" t="s">
        <v>2852</v>
      </c>
      <c r="C332" s="361">
        <v>9</v>
      </c>
      <c r="D332" s="361"/>
      <c r="E332" s="361"/>
      <c r="F332" s="362">
        <v>9</v>
      </c>
      <c r="G332" s="362"/>
      <c r="H332" s="362"/>
      <c r="I332" s="363">
        <v>9</v>
      </c>
      <c r="J332" s="363"/>
      <c r="K332" s="363"/>
      <c r="L332" s="233">
        <v>9</v>
      </c>
      <c r="M332" s="10"/>
      <c r="N332" s="10"/>
      <c r="O332" s="233">
        <v>9</v>
      </c>
      <c r="P332" s="10"/>
      <c r="Q332" s="10"/>
      <c r="R332" s="233">
        <v>9</v>
      </c>
      <c r="S332" s="10"/>
      <c r="T332" s="10"/>
      <c r="U332" s="24">
        <v>1</v>
      </c>
      <c r="V332" s="2"/>
      <c r="W332" s="2"/>
      <c r="X332" s="233">
        <v>9</v>
      </c>
      <c r="Y332" s="10"/>
      <c r="Z332" s="10"/>
      <c r="AA332" s="15">
        <f t="shared" si="78"/>
        <v>0</v>
      </c>
      <c r="AB332" s="15"/>
      <c r="AC332" s="15"/>
      <c r="AD332" s="10">
        <f t="shared" si="79"/>
        <v>0</v>
      </c>
      <c r="AE332" s="10"/>
      <c r="AF332" s="10"/>
    </row>
    <row r="333" spans="1:32" s="197" customFormat="1" ht="15.75" x14ac:dyDescent="0.25">
      <c r="A333" s="354" t="s">
        <v>2854</v>
      </c>
      <c r="B333" s="390" t="s">
        <v>2855</v>
      </c>
      <c r="C333" s="391"/>
      <c r="D333" s="391"/>
      <c r="E333" s="391"/>
      <c r="F333" s="392"/>
      <c r="G333" s="392"/>
      <c r="H333" s="392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2"/>
      <c r="V333" s="2"/>
      <c r="W333" s="2"/>
      <c r="X333" s="10"/>
      <c r="Y333" s="10"/>
      <c r="Z333" s="10"/>
      <c r="AA333" s="15"/>
      <c r="AB333" s="15"/>
      <c r="AC333" s="15"/>
      <c r="AD333" s="10"/>
      <c r="AE333" s="10"/>
      <c r="AF333" s="10"/>
    </row>
    <row r="334" spans="1:32" s="197" customFormat="1" ht="15.75" x14ac:dyDescent="0.25">
      <c r="A334" s="359" t="s">
        <v>2856</v>
      </c>
      <c r="B334" s="360" t="s">
        <v>869</v>
      </c>
      <c r="C334" s="361"/>
      <c r="D334" s="361"/>
      <c r="E334" s="361"/>
      <c r="F334" s="362"/>
      <c r="G334" s="362"/>
      <c r="H334" s="362"/>
      <c r="I334" s="363"/>
      <c r="J334" s="363"/>
      <c r="K334" s="363"/>
      <c r="L334" s="363"/>
      <c r="M334" s="363"/>
      <c r="N334" s="363"/>
      <c r="O334" s="363"/>
      <c r="P334" s="363"/>
      <c r="Q334" s="363"/>
      <c r="R334" s="363"/>
      <c r="S334" s="363"/>
      <c r="T334" s="363"/>
      <c r="U334" s="2"/>
      <c r="V334" s="2"/>
      <c r="W334" s="2"/>
      <c r="X334" s="10"/>
      <c r="Y334" s="10"/>
      <c r="Z334" s="10"/>
      <c r="AA334" s="15"/>
      <c r="AB334" s="15"/>
      <c r="AC334" s="15"/>
      <c r="AD334" s="10"/>
      <c r="AE334" s="10"/>
      <c r="AF334" s="10"/>
    </row>
    <row r="335" spans="1:32" s="197" customFormat="1" ht="15.75" x14ac:dyDescent="0.25">
      <c r="A335" s="393">
        <v>1</v>
      </c>
      <c r="B335" s="394" t="s">
        <v>3179</v>
      </c>
      <c r="C335" s="361">
        <v>18</v>
      </c>
      <c r="D335" s="361">
        <v>16</v>
      </c>
      <c r="E335" s="361">
        <v>15</v>
      </c>
      <c r="F335" s="332">
        <v>18</v>
      </c>
      <c r="G335" s="332">
        <v>16</v>
      </c>
      <c r="H335" s="332">
        <v>15</v>
      </c>
      <c r="I335" s="332">
        <v>28</v>
      </c>
      <c r="J335" s="332">
        <v>25</v>
      </c>
      <c r="K335" s="332">
        <v>22</v>
      </c>
      <c r="L335" s="233">
        <v>23</v>
      </c>
      <c r="M335" s="10">
        <v>20.5</v>
      </c>
      <c r="N335" s="10">
        <v>18.5</v>
      </c>
      <c r="O335" s="361">
        <v>20</v>
      </c>
      <c r="P335" s="361">
        <v>18</v>
      </c>
      <c r="Q335" s="361">
        <v>16</v>
      </c>
      <c r="R335" s="395">
        <v>20</v>
      </c>
      <c r="S335" s="395">
        <v>18</v>
      </c>
      <c r="T335" s="395">
        <v>16</v>
      </c>
      <c r="U335" s="27">
        <v>1</v>
      </c>
      <c r="V335" s="27">
        <v>1</v>
      </c>
      <c r="W335" s="27">
        <v>1</v>
      </c>
      <c r="X335" s="361">
        <v>18</v>
      </c>
      <c r="Y335" s="361">
        <v>16</v>
      </c>
      <c r="Z335" s="361">
        <v>15</v>
      </c>
      <c r="AA335" s="15">
        <f t="shared" ref="AA335:AC346" si="80">(L335-X335)/X335*100</f>
        <v>27.777777777777779</v>
      </c>
      <c r="AB335" s="15">
        <f t="shared" si="80"/>
        <v>28.125</v>
      </c>
      <c r="AC335" s="15">
        <f t="shared" si="80"/>
        <v>23.333333333333332</v>
      </c>
      <c r="AD335" s="10">
        <f t="shared" ref="AD335:AF346" si="81">(L335-C335)/C335*100</f>
        <v>27.777777777777779</v>
      </c>
      <c r="AE335" s="10">
        <f t="shared" si="81"/>
        <v>28.125</v>
      </c>
      <c r="AF335" s="10">
        <f t="shared" si="81"/>
        <v>23.333333333333332</v>
      </c>
    </row>
    <row r="336" spans="1:32" s="197" customFormat="1" ht="15.75" x14ac:dyDescent="0.25">
      <c r="A336" s="393">
        <v>2</v>
      </c>
      <c r="B336" s="394" t="s">
        <v>3180</v>
      </c>
      <c r="C336" s="361">
        <v>22</v>
      </c>
      <c r="D336" s="361">
        <v>19</v>
      </c>
      <c r="E336" s="361">
        <v>18</v>
      </c>
      <c r="F336" s="332">
        <v>22</v>
      </c>
      <c r="G336" s="332">
        <v>19</v>
      </c>
      <c r="H336" s="332">
        <v>18</v>
      </c>
      <c r="I336" s="332">
        <v>30</v>
      </c>
      <c r="J336" s="332">
        <v>27</v>
      </c>
      <c r="K336" s="332">
        <v>22</v>
      </c>
      <c r="L336" s="233">
        <v>26</v>
      </c>
      <c r="M336" s="10">
        <v>23</v>
      </c>
      <c r="N336" s="10">
        <v>20</v>
      </c>
      <c r="O336" s="361">
        <v>26</v>
      </c>
      <c r="P336" s="361">
        <v>23</v>
      </c>
      <c r="Q336" s="361">
        <v>20</v>
      </c>
      <c r="R336" s="395">
        <v>26</v>
      </c>
      <c r="S336" s="395">
        <v>23</v>
      </c>
      <c r="T336" s="395">
        <v>20</v>
      </c>
      <c r="U336" s="27">
        <v>1</v>
      </c>
      <c r="V336" s="27">
        <v>1</v>
      </c>
      <c r="W336" s="27">
        <v>1</v>
      </c>
      <c r="X336" s="361">
        <v>22</v>
      </c>
      <c r="Y336" s="361">
        <v>19</v>
      </c>
      <c r="Z336" s="361">
        <v>18</v>
      </c>
      <c r="AA336" s="15">
        <f t="shared" si="80"/>
        <v>18.181818181818183</v>
      </c>
      <c r="AB336" s="15">
        <f t="shared" si="80"/>
        <v>21.052631578947366</v>
      </c>
      <c r="AC336" s="15">
        <f t="shared" si="80"/>
        <v>11.111111111111111</v>
      </c>
      <c r="AD336" s="10">
        <f t="shared" si="81"/>
        <v>18.181818181818183</v>
      </c>
      <c r="AE336" s="10">
        <f t="shared" si="81"/>
        <v>21.052631578947366</v>
      </c>
      <c r="AF336" s="10">
        <f t="shared" si="81"/>
        <v>11.111111111111111</v>
      </c>
    </row>
    <row r="337" spans="1:32" s="197" customFormat="1" ht="15.75" x14ac:dyDescent="0.25">
      <c r="A337" s="393">
        <v>3</v>
      </c>
      <c r="B337" s="394" t="s">
        <v>2902</v>
      </c>
      <c r="C337" s="361">
        <v>22</v>
      </c>
      <c r="D337" s="361">
        <v>18</v>
      </c>
      <c r="E337" s="361">
        <v>15</v>
      </c>
      <c r="F337" s="332">
        <v>22</v>
      </c>
      <c r="G337" s="332">
        <v>18</v>
      </c>
      <c r="H337" s="332">
        <v>15</v>
      </c>
      <c r="I337" s="332">
        <v>29</v>
      </c>
      <c r="J337" s="332">
        <v>25</v>
      </c>
      <c r="K337" s="332">
        <v>23</v>
      </c>
      <c r="L337" s="233">
        <v>25.5</v>
      </c>
      <c r="M337" s="10">
        <v>21.5</v>
      </c>
      <c r="N337" s="10">
        <v>19</v>
      </c>
      <c r="O337" s="361">
        <v>20</v>
      </c>
      <c r="P337" s="361">
        <v>18</v>
      </c>
      <c r="Q337" s="361">
        <v>16</v>
      </c>
      <c r="R337" s="395">
        <v>20</v>
      </c>
      <c r="S337" s="395">
        <v>18</v>
      </c>
      <c r="T337" s="395">
        <v>16</v>
      </c>
      <c r="U337" s="27">
        <v>1</v>
      </c>
      <c r="V337" s="27">
        <v>1</v>
      </c>
      <c r="W337" s="27">
        <v>1</v>
      </c>
      <c r="X337" s="361">
        <v>22</v>
      </c>
      <c r="Y337" s="361">
        <v>18</v>
      </c>
      <c r="Z337" s="361">
        <v>15</v>
      </c>
      <c r="AA337" s="15">
        <f t="shared" si="80"/>
        <v>15.909090909090908</v>
      </c>
      <c r="AB337" s="15">
        <f t="shared" si="80"/>
        <v>19.444444444444446</v>
      </c>
      <c r="AC337" s="15">
        <f t="shared" si="80"/>
        <v>26.666666666666668</v>
      </c>
      <c r="AD337" s="10">
        <f t="shared" si="81"/>
        <v>15.909090909090908</v>
      </c>
      <c r="AE337" s="10">
        <f t="shared" si="81"/>
        <v>19.444444444444446</v>
      </c>
      <c r="AF337" s="10">
        <f t="shared" si="81"/>
        <v>26.666666666666668</v>
      </c>
    </row>
    <row r="338" spans="1:32" s="197" customFormat="1" ht="15.75" x14ac:dyDescent="0.25">
      <c r="A338" s="393">
        <v>4</v>
      </c>
      <c r="B338" s="394" t="s">
        <v>2948</v>
      </c>
      <c r="C338" s="361">
        <v>18</v>
      </c>
      <c r="D338" s="361">
        <v>15</v>
      </c>
      <c r="E338" s="361">
        <v>13</v>
      </c>
      <c r="F338" s="332">
        <v>18</v>
      </c>
      <c r="G338" s="332">
        <v>15</v>
      </c>
      <c r="H338" s="332">
        <v>13</v>
      </c>
      <c r="I338" s="332">
        <v>20</v>
      </c>
      <c r="J338" s="332">
        <v>17</v>
      </c>
      <c r="K338" s="332">
        <v>14</v>
      </c>
      <c r="L338" s="233">
        <v>19</v>
      </c>
      <c r="M338" s="10">
        <v>16</v>
      </c>
      <c r="N338" s="10">
        <v>13.5</v>
      </c>
      <c r="O338" s="361">
        <v>23</v>
      </c>
      <c r="P338" s="361">
        <v>21</v>
      </c>
      <c r="Q338" s="361">
        <v>19</v>
      </c>
      <c r="R338" s="395">
        <v>23</v>
      </c>
      <c r="S338" s="395">
        <v>21</v>
      </c>
      <c r="T338" s="395">
        <v>19</v>
      </c>
      <c r="U338" s="27">
        <v>1</v>
      </c>
      <c r="V338" s="27">
        <v>1</v>
      </c>
      <c r="W338" s="27">
        <v>1</v>
      </c>
      <c r="X338" s="361">
        <v>18</v>
      </c>
      <c r="Y338" s="361">
        <v>15</v>
      </c>
      <c r="Z338" s="361">
        <v>13</v>
      </c>
      <c r="AA338" s="15">
        <f t="shared" si="80"/>
        <v>5.5555555555555554</v>
      </c>
      <c r="AB338" s="15">
        <f t="shared" si="80"/>
        <v>6.666666666666667</v>
      </c>
      <c r="AC338" s="15">
        <f t="shared" si="80"/>
        <v>3.8461538461538463</v>
      </c>
      <c r="AD338" s="10">
        <f t="shared" si="81"/>
        <v>5.5555555555555554</v>
      </c>
      <c r="AE338" s="10">
        <f t="shared" si="81"/>
        <v>6.666666666666667</v>
      </c>
      <c r="AF338" s="10">
        <f t="shared" si="81"/>
        <v>3.8461538461538463</v>
      </c>
    </row>
    <row r="339" spans="1:32" s="197" customFormat="1" ht="15.75" x14ac:dyDescent="0.25">
      <c r="A339" s="393">
        <v>5</v>
      </c>
      <c r="B339" s="394" t="s">
        <v>2971</v>
      </c>
      <c r="C339" s="361">
        <v>18</v>
      </c>
      <c r="D339" s="361">
        <v>15</v>
      </c>
      <c r="E339" s="361">
        <v>13</v>
      </c>
      <c r="F339" s="332">
        <v>18</v>
      </c>
      <c r="G339" s="332">
        <v>15</v>
      </c>
      <c r="H339" s="332">
        <v>13</v>
      </c>
      <c r="I339" s="332">
        <v>22</v>
      </c>
      <c r="J339" s="332">
        <v>17</v>
      </c>
      <c r="K339" s="332">
        <v>15</v>
      </c>
      <c r="L339" s="233">
        <v>20</v>
      </c>
      <c r="M339" s="10">
        <v>16</v>
      </c>
      <c r="N339" s="10">
        <v>14</v>
      </c>
      <c r="O339" s="361">
        <v>23</v>
      </c>
      <c r="P339" s="361">
        <v>21</v>
      </c>
      <c r="Q339" s="361">
        <v>19</v>
      </c>
      <c r="R339" s="395">
        <v>23</v>
      </c>
      <c r="S339" s="395">
        <v>21</v>
      </c>
      <c r="T339" s="395">
        <v>19</v>
      </c>
      <c r="U339" s="27">
        <v>1</v>
      </c>
      <c r="V339" s="27">
        <v>1</v>
      </c>
      <c r="W339" s="27">
        <v>1</v>
      </c>
      <c r="X339" s="361">
        <v>18</v>
      </c>
      <c r="Y339" s="361">
        <v>15</v>
      </c>
      <c r="Z339" s="361">
        <v>13</v>
      </c>
      <c r="AA339" s="15">
        <f t="shared" si="80"/>
        <v>11.111111111111111</v>
      </c>
      <c r="AB339" s="15">
        <f t="shared" si="80"/>
        <v>6.666666666666667</v>
      </c>
      <c r="AC339" s="15">
        <f t="shared" si="80"/>
        <v>7.6923076923076925</v>
      </c>
      <c r="AD339" s="10">
        <f t="shared" si="81"/>
        <v>11.111111111111111</v>
      </c>
      <c r="AE339" s="10">
        <f t="shared" si="81"/>
        <v>6.666666666666667</v>
      </c>
      <c r="AF339" s="10">
        <f t="shared" si="81"/>
        <v>7.6923076923076925</v>
      </c>
    </row>
    <row r="340" spans="1:32" s="197" customFormat="1" ht="15.75" x14ac:dyDescent="0.25">
      <c r="A340" s="393">
        <v>6</v>
      </c>
      <c r="B340" s="396" t="s">
        <v>2986</v>
      </c>
      <c r="C340" s="361">
        <v>13</v>
      </c>
      <c r="D340" s="361">
        <v>12</v>
      </c>
      <c r="E340" s="361">
        <v>11</v>
      </c>
      <c r="F340" s="332">
        <v>18</v>
      </c>
      <c r="G340" s="332">
        <v>15</v>
      </c>
      <c r="H340" s="332">
        <v>13</v>
      </c>
      <c r="I340" s="332">
        <v>20</v>
      </c>
      <c r="J340" s="332">
        <v>18</v>
      </c>
      <c r="K340" s="332">
        <v>16</v>
      </c>
      <c r="L340" s="233">
        <v>19</v>
      </c>
      <c r="M340" s="10">
        <v>16.5</v>
      </c>
      <c r="N340" s="10">
        <v>14.5</v>
      </c>
      <c r="O340" s="361">
        <v>26</v>
      </c>
      <c r="P340" s="361">
        <v>23</v>
      </c>
      <c r="Q340" s="361">
        <v>20</v>
      </c>
      <c r="R340" s="395">
        <v>26</v>
      </c>
      <c r="S340" s="395">
        <v>23</v>
      </c>
      <c r="T340" s="395">
        <v>20</v>
      </c>
      <c r="U340" s="27">
        <v>1</v>
      </c>
      <c r="V340" s="27">
        <v>1</v>
      </c>
      <c r="W340" s="27">
        <v>1</v>
      </c>
      <c r="X340" s="361">
        <v>13</v>
      </c>
      <c r="Y340" s="361">
        <v>12</v>
      </c>
      <c r="Z340" s="361">
        <v>11</v>
      </c>
      <c r="AA340" s="15">
        <f t="shared" si="80"/>
        <v>46.153846153846153</v>
      </c>
      <c r="AB340" s="15">
        <f t="shared" si="80"/>
        <v>37.5</v>
      </c>
      <c r="AC340" s="15">
        <f t="shared" si="80"/>
        <v>31.818181818181817</v>
      </c>
      <c r="AD340" s="10">
        <f t="shared" si="81"/>
        <v>46.153846153846153</v>
      </c>
      <c r="AE340" s="10">
        <f t="shared" si="81"/>
        <v>37.5</v>
      </c>
      <c r="AF340" s="10">
        <f t="shared" si="81"/>
        <v>31.818181818181817</v>
      </c>
    </row>
    <row r="341" spans="1:32" s="197" customFormat="1" ht="15.75" x14ac:dyDescent="0.25">
      <c r="A341" s="393">
        <v>7</v>
      </c>
      <c r="B341" s="396" t="s">
        <v>3008</v>
      </c>
      <c r="C341" s="361">
        <v>18</v>
      </c>
      <c r="D341" s="361">
        <v>15</v>
      </c>
      <c r="E341" s="361">
        <v>13</v>
      </c>
      <c r="F341" s="332">
        <v>18</v>
      </c>
      <c r="G341" s="332">
        <v>15</v>
      </c>
      <c r="H341" s="332">
        <v>13</v>
      </c>
      <c r="I341" s="332">
        <v>20</v>
      </c>
      <c r="J341" s="332">
        <v>17</v>
      </c>
      <c r="K341" s="332">
        <v>14</v>
      </c>
      <c r="L341" s="233">
        <v>19</v>
      </c>
      <c r="M341" s="10">
        <v>16</v>
      </c>
      <c r="N341" s="10">
        <v>13.5</v>
      </c>
      <c r="O341" s="361">
        <v>20</v>
      </c>
      <c r="P341" s="361">
        <v>18</v>
      </c>
      <c r="Q341" s="361">
        <v>16</v>
      </c>
      <c r="R341" s="395">
        <v>20</v>
      </c>
      <c r="S341" s="395">
        <v>18</v>
      </c>
      <c r="T341" s="395">
        <v>16</v>
      </c>
      <c r="U341" s="27">
        <v>1</v>
      </c>
      <c r="V341" s="27">
        <v>1</v>
      </c>
      <c r="W341" s="27">
        <v>1</v>
      </c>
      <c r="X341" s="361">
        <v>18</v>
      </c>
      <c r="Y341" s="361">
        <v>15</v>
      </c>
      <c r="Z341" s="361">
        <v>13</v>
      </c>
      <c r="AA341" s="15">
        <f t="shared" si="80"/>
        <v>5.5555555555555554</v>
      </c>
      <c r="AB341" s="15">
        <f t="shared" si="80"/>
        <v>6.666666666666667</v>
      </c>
      <c r="AC341" s="15">
        <f t="shared" si="80"/>
        <v>3.8461538461538463</v>
      </c>
      <c r="AD341" s="10">
        <f t="shared" si="81"/>
        <v>5.5555555555555554</v>
      </c>
      <c r="AE341" s="10">
        <f t="shared" si="81"/>
        <v>6.666666666666667</v>
      </c>
      <c r="AF341" s="10">
        <f t="shared" si="81"/>
        <v>3.8461538461538463</v>
      </c>
    </row>
    <row r="342" spans="1:32" s="197" customFormat="1" ht="15.75" x14ac:dyDescent="0.25">
      <c r="A342" s="393">
        <v>8</v>
      </c>
      <c r="B342" s="396" t="s">
        <v>3025</v>
      </c>
      <c r="C342" s="361">
        <v>22</v>
      </c>
      <c r="D342" s="361">
        <v>19</v>
      </c>
      <c r="E342" s="361">
        <v>18</v>
      </c>
      <c r="F342" s="332">
        <v>22</v>
      </c>
      <c r="G342" s="332">
        <v>19</v>
      </c>
      <c r="H342" s="332">
        <v>18</v>
      </c>
      <c r="I342" s="332">
        <v>25</v>
      </c>
      <c r="J342" s="332">
        <v>20</v>
      </c>
      <c r="K342" s="332">
        <v>19</v>
      </c>
      <c r="L342" s="233">
        <v>23.5</v>
      </c>
      <c r="M342" s="10">
        <v>19.5</v>
      </c>
      <c r="N342" s="10">
        <v>18.5</v>
      </c>
      <c r="O342" s="361">
        <v>26</v>
      </c>
      <c r="P342" s="361">
        <v>23</v>
      </c>
      <c r="Q342" s="361">
        <v>20</v>
      </c>
      <c r="R342" s="395">
        <v>26</v>
      </c>
      <c r="S342" s="395">
        <v>23</v>
      </c>
      <c r="T342" s="395">
        <v>20</v>
      </c>
      <c r="U342" s="27">
        <v>1</v>
      </c>
      <c r="V342" s="27">
        <v>1</v>
      </c>
      <c r="W342" s="27">
        <v>1</v>
      </c>
      <c r="X342" s="361">
        <v>22</v>
      </c>
      <c r="Y342" s="361">
        <v>19</v>
      </c>
      <c r="Z342" s="361">
        <v>18</v>
      </c>
      <c r="AA342" s="15">
        <f t="shared" si="80"/>
        <v>6.8181818181818175</v>
      </c>
      <c r="AB342" s="15">
        <f t="shared" si="80"/>
        <v>2.6315789473684208</v>
      </c>
      <c r="AC342" s="15">
        <f t="shared" si="80"/>
        <v>2.7777777777777777</v>
      </c>
      <c r="AD342" s="10">
        <f t="shared" si="81"/>
        <v>6.8181818181818175</v>
      </c>
      <c r="AE342" s="10">
        <f t="shared" si="81"/>
        <v>2.6315789473684208</v>
      </c>
      <c r="AF342" s="10">
        <f t="shared" si="81"/>
        <v>2.7777777777777777</v>
      </c>
    </row>
    <row r="343" spans="1:32" s="197" customFormat="1" ht="15.75" x14ac:dyDescent="0.25">
      <c r="A343" s="393">
        <v>9</v>
      </c>
      <c r="B343" s="396" t="s">
        <v>3037</v>
      </c>
      <c r="C343" s="361">
        <v>22</v>
      </c>
      <c r="D343" s="361">
        <v>18</v>
      </c>
      <c r="E343" s="361">
        <v>15</v>
      </c>
      <c r="F343" s="332">
        <v>22</v>
      </c>
      <c r="G343" s="332">
        <v>18</v>
      </c>
      <c r="H343" s="332">
        <v>15</v>
      </c>
      <c r="I343" s="332">
        <v>35</v>
      </c>
      <c r="J343" s="332">
        <v>30</v>
      </c>
      <c r="K343" s="332">
        <v>23</v>
      </c>
      <c r="L343" s="233">
        <v>28.5</v>
      </c>
      <c r="M343" s="10">
        <v>24</v>
      </c>
      <c r="N343" s="10">
        <v>19</v>
      </c>
      <c r="O343" s="361">
        <v>26</v>
      </c>
      <c r="P343" s="361">
        <v>23</v>
      </c>
      <c r="Q343" s="361">
        <v>20</v>
      </c>
      <c r="R343" s="395">
        <v>26</v>
      </c>
      <c r="S343" s="395">
        <v>23</v>
      </c>
      <c r="T343" s="395">
        <v>20</v>
      </c>
      <c r="U343" s="27">
        <v>1</v>
      </c>
      <c r="V343" s="27">
        <v>1</v>
      </c>
      <c r="W343" s="27">
        <v>1</v>
      </c>
      <c r="X343" s="361">
        <v>22</v>
      </c>
      <c r="Y343" s="361">
        <v>18</v>
      </c>
      <c r="Z343" s="361">
        <v>15</v>
      </c>
      <c r="AA343" s="15">
        <f t="shared" si="80"/>
        <v>29.545454545454547</v>
      </c>
      <c r="AB343" s="15">
        <f t="shared" si="80"/>
        <v>33.333333333333329</v>
      </c>
      <c r="AC343" s="15">
        <f t="shared" si="80"/>
        <v>26.666666666666668</v>
      </c>
      <c r="AD343" s="10">
        <f t="shared" si="81"/>
        <v>29.545454545454547</v>
      </c>
      <c r="AE343" s="10">
        <f t="shared" si="81"/>
        <v>33.333333333333329</v>
      </c>
      <c r="AF343" s="10">
        <f t="shared" si="81"/>
        <v>26.666666666666668</v>
      </c>
    </row>
    <row r="344" spans="1:32" s="197" customFormat="1" ht="15.75" x14ac:dyDescent="0.25">
      <c r="A344" s="393">
        <v>10</v>
      </c>
      <c r="B344" s="396" t="s">
        <v>3047</v>
      </c>
      <c r="C344" s="361">
        <v>18</v>
      </c>
      <c r="D344" s="361">
        <v>15</v>
      </c>
      <c r="E344" s="361">
        <v>13</v>
      </c>
      <c r="F344" s="332">
        <v>18</v>
      </c>
      <c r="G344" s="332">
        <v>15</v>
      </c>
      <c r="H344" s="332">
        <v>13</v>
      </c>
      <c r="I344" s="332">
        <v>25</v>
      </c>
      <c r="J344" s="332">
        <v>22</v>
      </c>
      <c r="K344" s="332">
        <v>20</v>
      </c>
      <c r="L344" s="233">
        <v>21.5</v>
      </c>
      <c r="M344" s="10">
        <v>18.5</v>
      </c>
      <c r="N344" s="10">
        <v>16.5</v>
      </c>
      <c r="O344" s="361">
        <v>23</v>
      </c>
      <c r="P344" s="361">
        <v>21</v>
      </c>
      <c r="Q344" s="361">
        <v>19</v>
      </c>
      <c r="R344" s="395">
        <v>23</v>
      </c>
      <c r="S344" s="395">
        <v>21</v>
      </c>
      <c r="T344" s="395">
        <v>19</v>
      </c>
      <c r="U344" s="27">
        <v>1</v>
      </c>
      <c r="V344" s="27">
        <v>1</v>
      </c>
      <c r="W344" s="27">
        <v>1</v>
      </c>
      <c r="X344" s="361">
        <v>18</v>
      </c>
      <c r="Y344" s="361">
        <v>15</v>
      </c>
      <c r="Z344" s="361">
        <v>13</v>
      </c>
      <c r="AA344" s="15">
        <f t="shared" si="80"/>
        <v>19.444444444444446</v>
      </c>
      <c r="AB344" s="15">
        <f t="shared" si="80"/>
        <v>23.333333333333332</v>
      </c>
      <c r="AC344" s="15">
        <f t="shared" si="80"/>
        <v>26.923076923076923</v>
      </c>
      <c r="AD344" s="10">
        <f t="shared" si="81"/>
        <v>19.444444444444446</v>
      </c>
      <c r="AE344" s="10">
        <f t="shared" si="81"/>
        <v>23.333333333333332</v>
      </c>
      <c r="AF344" s="10">
        <f t="shared" si="81"/>
        <v>26.923076923076923</v>
      </c>
    </row>
    <row r="345" spans="1:32" s="197" customFormat="1" ht="15.75" x14ac:dyDescent="0.25">
      <c r="A345" s="393">
        <v>11</v>
      </c>
      <c r="B345" s="396" t="s">
        <v>3083</v>
      </c>
      <c r="C345" s="361">
        <v>18</v>
      </c>
      <c r="D345" s="361">
        <v>15</v>
      </c>
      <c r="E345" s="361">
        <v>13</v>
      </c>
      <c r="F345" s="332">
        <v>18</v>
      </c>
      <c r="G345" s="332">
        <v>15</v>
      </c>
      <c r="H345" s="332">
        <v>13</v>
      </c>
      <c r="I345" s="332">
        <v>23</v>
      </c>
      <c r="J345" s="332">
        <v>18</v>
      </c>
      <c r="K345" s="332">
        <v>16</v>
      </c>
      <c r="L345" s="233">
        <v>20.5</v>
      </c>
      <c r="M345" s="10">
        <v>16.5</v>
      </c>
      <c r="N345" s="10">
        <v>14.5</v>
      </c>
      <c r="O345" s="361">
        <v>23</v>
      </c>
      <c r="P345" s="361">
        <v>21</v>
      </c>
      <c r="Q345" s="361">
        <v>19</v>
      </c>
      <c r="R345" s="395">
        <v>23</v>
      </c>
      <c r="S345" s="395">
        <v>21</v>
      </c>
      <c r="T345" s="395">
        <v>19</v>
      </c>
      <c r="U345" s="27">
        <v>1</v>
      </c>
      <c r="V345" s="27">
        <v>1</v>
      </c>
      <c r="W345" s="27">
        <v>1</v>
      </c>
      <c r="X345" s="361">
        <v>18</v>
      </c>
      <c r="Y345" s="361">
        <v>15</v>
      </c>
      <c r="Z345" s="361">
        <v>13</v>
      </c>
      <c r="AA345" s="15">
        <f t="shared" si="80"/>
        <v>13.888888888888889</v>
      </c>
      <c r="AB345" s="15">
        <f t="shared" si="80"/>
        <v>10</v>
      </c>
      <c r="AC345" s="15">
        <f t="shared" si="80"/>
        <v>11.538461538461538</v>
      </c>
      <c r="AD345" s="10">
        <f t="shared" si="81"/>
        <v>13.888888888888889</v>
      </c>
      <c r="AE345" s="10">
        <f t="shared" si="81"/>
        <v>10</v>
      </c>
      <c r="AF345" s="10">
        <f t="shared" si="81"/>
        <v>11.538461538461538</v>
      </c>
    </row>
    <row r="346" spans="1:32" s="197" customFormat="1" ht="15.75" x14ac:dyDescent="0.25">
      <c r="A346" s="393">
        <v>12</v>
      </c>
      <c r="B346" s="396" t="s">
        <v>3181</v>
      </c>
      <c r="C346" s="361">
        <v>22</v>
      </c>
      <c r="D346" s="361">
        <v>18</v>
      </c>
      <c r="E346" s="361">
        <v>15</v>
      </c>
      <c r="F346" s="332">
        <v>22</v>
      </c>
      <c r="G346" s="332">
        <v>18</v>
      </c>
      <c r="H346" s="332">
        <v>15</v>
      </c>
      <c r="I346" s="332">
        <v>30</v>
      </c>
      <c r="J346" s="332">
        <v>28</v>
      </c>
      <c r="K346" s="332">
        <v>26</v>
      </c>
      <c r="L346" s="233">
        <v>26</v>
      </c>
      <c r="M346" s="10">
        <v>23</v>
      </c>
      <c r="N346" s="10">
        <v>20.5</v>
      </c>
      <c r="O346" s="361">
        <v>26</v>
      </c>
      <c r="P346" s="361">
        <v>23</v>
      </c>
      <c r="Q346" s="361">
        <v>20</v>
      </c>
      <c r="R346" s="395">
        <v>26</v>
      </c>
      <c r="S346" s="395">
        <v>23</v>
      </c>
      <c r="T346" s="395">
        <v>20</v>
      </c>
      <c r="U346" s="27">
        <v>1</v>
      </c>
      <c r="V346" s="27">
        <v>1</v>
      </c>
      <c r="W346" s="27">
        <v>1</v>
      </c>
      <c r="X346" s="361">
        <v>22</v>
      </c>
      <c r="Y346" s="361">
        <v>18</v>
      </c>
      <c r="Z346" s="361">
        <v>15</v>
      </c>
      <c r="AA346" s="15">
        <f t="shared" si="80"/>
        <v>18.181818181818183</v>
      </c>
      <c r="AB346" s="15">
        <f t="shared" si="80"/>
        <v>27.777777777777779</v>
      </c>
      <c r="AC346" s="15">
        <f t="shared" si="80"/>
        <v>36.666666666666664</v>
      </c>
      <c r="AD346" s="10">
        <f t="shared" si="81"/>
        <v>18.181818181818183</v>
      </c>
      <c r="AE346" s="10">
        <f t="shared" si="81"/>
        <v>27.777777777777779</v>
      </c>
      <c r="AF346" s="10">
        <f t="shared" si="81"/>
        <v>36.666666666666664</v>
      </c>
    </row>
    <row r="347" spans="1:32" s="197" customFormat="1" ht="15.75" x14ac:dyDescent="0.25">
      <c r="A347" s="359" t="s">
        <v>2901</v>
      </c>
      <c r="B347" s="367" t="s">
        <v>1335</v>
      </c>
      <c r="C347" s="361"/>
      <c r="D347" s="361"/>
      <c r="E347" s="361"/>
      <c r="F347" s="362"/>
      <c r="G347" s="362"/>
      <c r="H347" s="362"/>
      <c r="I347" s="363"/>
      <c r="J347" s="363"/>
      <c r="K347" s="363"/>
      <c r="L347" s="233"/>
      <c r="M347" s="10"/>
      <c r="N347" s="10"/>
      <c r="O347" s="10"/>
      <c r="P347" s="10"/>
      <c r="Q347" s="10"/>
      <c r="R347" s="234"/>
      <c r="S347" s="234"/>
      <c r="T347" s="234"/>
      <c r="U347" s="2"/>
      <c r="V347" s="2"/>
      <c r="W347" s="2"/>
      <c r="X347" s="10"/>
      <c r="Y347" s="10"/>
      <c r="Z347" s="10"/>
      <c r="AA347" s="15"/>
      <c r="AB347" s="15"/>
      <c r="AC347" s="15"/>
      <c r="AD347" s="10"/>
      <c r="AE347" s="10"/>
      <c r="AF347" s="10"/>
    </row>
    <row r="348" spans="1:32" s="197" customFormat="1" ht="15.75" x14ac:dyDescent="0.25">
      <c r="A348" s="393">
        <v>1</v>
      </c>
      <c r="B348" s="394" t="s">
        <v>3179</v>
      </c>
      <c r="C348" s="361">
        <v>14.399999999999999</v>
      </c>
      <c r="D348" s="361">
        <v>12</v>
      </c>
      <c r="E348" s="361">
        <v>10</v>
      </c>
      <c r="F348" s="332">
        <v>14</v>
      </c>
      <c r="G348" s="332">
        <v>12</v>
      </c>
      <c r="H348" s="82">
        <v>11</v>
      </c>
      <c r="I348" s="332">
        <v>45</v>
      </c>
      <c r="J348" s="332">
        <v>40</v>
      </c>
      <c r="K348" s="82">
        <v>36</v>
      </c>
      <c r="L348" s="233">
        <v>29.5</v>
      </c>
      <c r="M348" s="10">
        <v>26</v>
      </c>
      <c r="N348" s="10">
        <v>23.5</v>
      </c>
      <c r="O348" s="10">
        <v>30</v>
      </c>
      <c r="P348" s="10">
        <v>27</v>
      </c>
      <c r="Q348" s="10">
        <v>24</v>
      </c>
      <c r="R348" s="234">
        <v>30</v>
      </c>
      <c r="S348" s="234">
        <v>27</v>
      </c>
      <c r="T348" s="234">
        <v>24</v>
      </c>
      <c r="U348" s="27">
        <v>1</v>
      </c>
      <c r="V348" s="27">
        <v>1</v>
      </c>
      <c r="W348" s="27">
        <v>1</v>
      </c>
      <c r="X348" s="10">
        <f t="shared" ref="X348:Z359" si="82">C348*U348</f>
        <v>14.399999999999999</v>
      </c>
      <c r="Y348" s="10">
        <f t="shared" si="82"/>
        <v>12</v>
      </c>
      <c r="Z348" s="10">
        <f t="shared" si="82"/>
        <v>10</v>
      </c>
      <c r="AA348" s="15">
        <f t="shared" ref="AA348:AC359" si="83">(L348-X348)/X348*100</f>
        <v>104.86111111111114</v>
      </c>
      <c r="AB348" s="15">
        <f t="shared" si="83"/>
        <v>116.66666666666667</v>
      </c>
      <c r="AC348" s="15">
        <f t="shared" si="83"/>
        <v>135</v>
      </c>
      <c r="AD348" s="10">
        <f t="shared" ref="AD348:AF359" si="84">(L348-C348)/C348*100</f>
        <v>104.86111111111114</v>
      </c>
      <c r="AE348" s="10">
        <f t="shared" si="84"/>
        <v>116.66666666666667</v>
      </c>
      <c r="AF348" s="10">
        <f t="shared" si="84"/>
        <v>135</v>
      </c>
    </row>
    <row r="349" spans="1:32" s="197" customFormat="1" ht="15.75" x14ac:dyDescent="0.25">
      <c r="A349" s="393">
        <v>2</v>
      </c>
      <c r="B349" s="394" t="s">
        <v>3180</v>
      </c>
      <c r="C349" s="361">
        <v>12</v>
      </c>
      <c r="D349" s="361">
        <v>10</v>
      </c>
      <c r="E349" s="361">
        <v>8</v>
      </c>
      <c r="F349" s="332">
        <v>12</v>
      </c>
      <c r="G349" s="332">
        <v>10</v>
      </c>
      <c r="H349" s="332">
        <v>8</v>
      </c>
      <c r="I349" s="332">
        <v>40</v>
      </c>
      <c r="J349" s="332">
        <v>35</v>
      </c>
      <c r="K349" s="332">
        <v>32</v>
      </c>
      <c r="L349" s="233">
        <v>26</v>
      </c>
      <c r="M349" s="10">
        <v>22.5</v>
      </c>
      <c r="N349" s="10">
        <v>20</v>
      </c>
      <c r="O349" s="10">
        <v>20</v>
      </c>
      <c r="P349" s="10">
        <v>18</v>
      </c>
      <c r="Q349" s="10">
        <v>16</v>
      </c>
      <c r="R349" s="234">
        <v>20</v>
      </c>
      <c r="S349" s="234">
        <v>18</v>
      </c>
      <c r="T349" s="234">
        <v>16</v>
      </c>
      <c r="U349" s="27">
        <v>1.5</v>
      </c>
      <c r="V349" s="27">
        <v>1.4</v>
      </c>
      <c r="W349" s="27">
        <v>1</v>
      </c>
      <c r="X349" s="10">
        <f t="shared" si="82"/>
        <v>18</v>
      </c>
      <c r="Y349" s="10">
        <f t="shared" si="82"/>
        <v>14</v>
      </c>
      <c r="Z349" s="10">
        <f t="shared" si="82"/>
        <v>8</v>
      </c>
      <c r="AA349" s="15">
        <f t="shared" si="83"/>
        <v>44.444444444444443</v>
      </c>
      <c r="AB349" s="15">
        <f t="shared" si="83"/>
        <v>60.714285714285708</v>
      </c>
      <c r="AC349" s="15">
        <f t="shared" si="83"/>
        <v>150</v>
      </c>
      <c r="AD349" s="10">
        <f t="shared" si="84"/>
        <v>116.66666666666667</v>
      </c>
      <c r="AE349" s="10">
        <f t="shared" si="84"/>
        <v>125</v>
      </c>
      <c r="AF349" s="10">
        <f t="shared" si="84"/>
        <v>150</v>
      </c>
    </row>
    <row r="350" spans="1:32" s="197" customFormat="1" ht="15.75" x14ac:dyDescent="0.25">
      <c r="A350" s="393">
        <v>3</v>
      </c>
      <c r="B350" s="394" t="s">
        <v>2902</v>
      </c>
      <c r="C350" s="361">
        <v>12</v>
      </c>
      <c r="D350" s="361">
        <v>10</v>
      </c>
      <c r="E350" s="361">
        <v>8</v>
      </c>
      <c r="F350" s="332">
        <v>15</v>
      </c>
      <c r="G350" s="332">
        <v>12</v>
      </c>
      <c r="H350" s="332">
        <v>11</v>
      </c>
      <c r="I350" s="332">
        <v>38</v>
      </c>
      <c r="J350" s="332">
        <v>30</v>
      </c>
      <c r="K350" s="332">
        <v>27</v>
      </c>
      <c r="L350" s="233">
        <v>26.5</v>
      </c>
      <c r="M350" s="10">
        <v>21</v>
      </c>
      <c r="N350" s="10">
        <v>19</v>
      </c>
      <c r="O350" s="10">
        <v>20</v>
      </c>
      <c r="P350" s="10">
        <v>18</v>
      </c>
      <c r="Q350" s="10">
        <v>16</v>
      </c>
      <c r="R350" s="234">
        <v>20</v>
      </c>
      <c r="S350" s="234">
        <v>18</v>
      </c>
      <c r="T350" s="234">
        <v>16</v>
      </c>
      <c r="U350" s="27">
        <v>1.4166666666666667</v>
      </c>
      <c r="V350" s="27">
        <v>1.5</v>
      </c>
      <c r="W350" s="27">
        <v>1</v>
      </c>
      <c r="X350" s="10">
        <f t="shared" si="82"/>
        <v>17</v>
      </c>
      <c r="Y350" s="10">
        <f t="shared" si="82"/>
        <v>15</v>
      </c>
      <c r="Z350" s="10">
        <f t="shared" si="82"/>
        <v>8</v>
      </c>
      <c r="AA350" s="15">
        <f t="shared" si="83"/>
        <v>55.882352941176471</v>
      </c>
      <c r="AB350" s="15">
        <f t="shared" si="83"/>
        <v>40</v>
      </c>
      <c r="AC350" s="15">
        <f t="shared" si="83"/>
        <v>137.5</v>
      </c>
      <c r="AD350" s="10">
        <f t="shared" si="84"/>
        <v>120.83333333333333</v>
      </c>
      <c r="AE350" s="10">
        <f t="shared" si="84"/>
        <v>110.00000000000001</v>
      </c>
      <c r="AF350" s="10">
        <f t="shared" si="84"/>
        <v>137.5</v>
      </c>
    </row>
    <row r="351" spans="1:32" s="197" customFormat="1" ht="15.75" x14ac:dyDescent="0.25">
      <c r="A351" s="393">
        <v>4</v>
      </c>
      <c r="B351" s="394" t="s">
        <v>2948</v>
      </c>
      <c r="C351" s="361">
        <v>12</v>
      </c>
      <c r="D351" s="361">
        <v>10</v>
      </c>
      <c r="E351" s="361">
        <v>8</v>
      </c>
      <c r="F351" s="332">
        <v>12</v>
      </c>
      <c r="G351" s="332">
        <v>10</v>
      </c>
      <c r="H351" s="332">
        <v>8</v>
      </c>
      <c r="I351" s="332">
        <v>30</v>
      </c>
      <c r="J351" s="332">
        <v>25</v>
      </c>
      <c r="K351" s="332">
        <v>22</v>
      </c>
      <c r="L351" s="233">
        <v>21</v>
      </c>
      <c r="M351" s="10">
        <v>17.5</v>
      </c>
      <c r="N351" s="10">
        <v>15</v>
      </c>
      <c r="O351" s="10">
        <v>20</v>
      </c>
      <c r="P351" s="10">
        <v>18</v>
      </c>
      <c r="Q351" s="10">
        <v>16</v>
      </c>
      <c r="R351" s="234">
        <v>20</v>
      </c>
      <c r="S351" s="234">
        <v>18</v>
      </c>
      <c r="T351" s="234">
        <v>16</v>
      </c>
      <c r="U351" s="27">
        <v>1.5</v>
      </c>
      <c r="V351" s="27">
        <v>1.5</v>
      </c>
      <c r="W351" s="27">
        <v>1</v>
      </c>
      <c r="X351" s="10">
        <f t="shared" si="82"/>
        <v>18</v>
      </c>
      <c r="Y351" s="10">
        <f t="shared" si="82"/>
        <v>15</v>
      </c>
      <c r="Z351" s="10">
        <f t="shared" si="82"/>
        <v>8</v>
      </c>
      <c r="AA351" s="15">
        <f t="shared" si="83"/>
        <v>16.666666666666664</v>
      </c>
      <c r="AB351" s="15">
        <f t="shared" si="83"/>
        <v>16.666666666666664</v>
      </c>
      <c r="AC351" s="15">
        <f t="shared" si="83"/>
        <v>87.5</v>
      </c>
      <c r="AD351" s="10">
        <f t="shared" si="84"/>
        <v>75</v>
      </c>
      <c r="AE351" s="10">
        <f t="shared" si="84"/>
        <v>75</v>
      </c>
      <c r="AF351" s="10">
        <f t="shared" si="84"/>
        <v>87.5</v>
      </c>
    </row>
    <row r="352" spans="1:32" s="197" customFormat="1" ht="15.75" x14ac:dyDescent="0.25">
      <c r="A352" s="393">
        <v>5</v>
      </c>
      <c r="B352" s="394" t="s">
        <v>2971</v>
      </c>
      <c r="C352" s="361">
        <v>14.399999999999999</v>
      </c>
      <c r="D352" s="361">
        <v>12</v>
      </c>
      <c r="E352" s="361">
        <v>10</v>
      </c>
      <c r="F352" s="332">
        <v>21</v>
      </c>
      <c r="G352" s="332">
        <v>12</v>
      </c>
      <c r="H352" s="332">
        <v>10</v>
      </c>
      <c r="I352" s="332">
        <v>30</v>
      </c>
      <c r="J352" s="332">
        <v>24</v>
      </c>
      <c r="K352" s="332">
        <v>22</v>
      </c>
      <c r="L352" s="233">
        <v>25.5</v>
      </c>
      <c r="M352" s="10">
        <v>18</v>
      </c>
      <c r="N352" s="10">
        <v>16</v>
      </c>
      <c r="O352" s="10">
        <v>20</v>
      </c>
      <c r="P352" s="10">
        <v>18</v>
      </c>
      <c r="Q352" s="10">
        <v>16</v>
      </c>
      <c r="R352" s="234">
        <v>20</v>
      </c>
      <c r="S352" s="234">
        <v>18</v>
      </c>
      <c r="T352" s="234">
        <v>16</v>
      </c>
      <c r="U352" s="27">
        <v>1.5277777777777779</v>
      </c>
      <c r="V352" s="27">
        <v>1.25</v>
      </c>
      <c r="W352" s="27">
        <v>1</v>
      </c>
      <c r="X352" s="10">
        <f t="shared" si="82"/>
        <v>22</v>
      </c>
      <c r="Y352" s="10">
        <f t="shared" si="82"/>
        <v>15</v>
      </c>
      <c r="Z352" s="10">
        <f t="shared" si="82"/>
        <v>10</v>
      </c>
      <c r="AA352" s="15">
        <f t="shared" si="83"/>
        <v>15.909090909090908</v>
      </c>
      <c r="AB352" s="15">
        <f t="shared" si="83"/>
        <v>20</v>
      </c>
      <c r="AC352" s="15">
        <f t="shared" si="83"/>
        <v>60</v>
      </c>
      <c r="AD352" s="10">
        <f t="shared" si="84"/>
        <v>77.083333333333343</v>
      </c>
      <c r="AE352" s="10">
        <f t="shared" si="84"/>
        <v>50</v>
      </c>
      <c r="AF352" s="10">
        <f t="shared" si="84"/>
        <v>60</v>
      </c>
    </row>
    <row r="353" spans="1:32" s="197" customFormat="1" ht="15.75" x14ac:dyDescent="0.25">
      <c r="A353" s="393">
        <v>6</v>
      </c>
      <c r="B353" s="396" t="s">
        <v>2986</v>
      </c>
      <c r="C353" s="361">
        <v>10</v>
      </c>
      <c r="D353" s="361">
        <v>9</v>
      </c>
      <c r="E353" s="361">
        <v>8</v>
      </c>
      <c r="F353" s="332">
        <v>15</v>
      </c>
      <c r="G353" s="332">
        <v>12</v>
      </c>
      <c r="H353" s="332">
        <v>11</v>
      </c>
      <c r="I353" s="332">
        <v>23</v>
      </c>
      <c r="J353" s="332">
        <v>20</v>
      </c>
      <c r="K353" s="332">
        <v>17</v>
      </c>
      <c r="L353" s="233">
        <v>19</v>
      </c>
      <c r="M353" s="10">
        <v>16</v>
      </c>
      <c r="N353" s="10">
        <v>14</v>
      </c>
      <c r="O353" s="10">
        <v>26</v>
      </c>
      <c r="P353" s="10">
        <v>23</v>
      </c>
      <c r="Q353" s="10">
        <v>21</v>
      </c>
      <c r="R353" s="234">
        <v>26</v>
      </c>
      <c r="S353" s="234">
        <v>23</v>
      </c>
      <c r="T353" s="234">
        <v>21</v>
      </c>
      <c r="U353" s="27">
        <v>1.5</v>
      </c>
      <c r="V353" s="27">
        <v>1.4444444444444444</v>
      </c>
      <c r="W353" s="27">
        <v>1.125</v>
      </c>
      <c r="X353" s="10">
        <f t="shared" si="82"/>
        <v>15</v>
      </c>
      <c r="Y353" s="10">
        <f t="shared" si="82"/>
        <v>13</v>
      </c>
      <c r="Z353" s="10">
        <f t="shared" si="82"/>
        <v>9</v>
      </c>
      <c r="AA353" s="15">
        <f t="shared" si="83"/>
        <v>26.666666666666668</v>
      </c>
      <c r="AB353" s="15">
        <f t="shared" si="83"/>
        <v>23.076923076923077</v>
      </c>
      <c r="AC353" s="15">
        <f t="shared" si="83"/>
        <v>55.555555555555557</v>
      </c>
      <c r="AD353" s="10">
        <f t="shared" si="84"/>
        <v>90</v>
      </c>
      <c r="AE353" s="10">
        <f t="shared" si="84"/>
        <v>77.777777777777786</v>
      </c>
      <c r="AF353" s="10">
        <f t="shared" si="84"/>
        <v>75</v>
      </c>
    </row>
    <row r="354" spans="1:32" s="197" customFormat="1" ht="15.75" x14ac:dyDescent="0.25">
      <c r="A354" s="393">
        <v>7</v>
      </c>
      <c r="B354" s="396" t="s">
        <v>3008</v>
      </c>
      <c r="C354" s="361">
        <v>12</v>
      </c>
      <c r="D354" s="361">
        <v>11</v>
      </c>
      <c r="E354" s="361">
        <v>10</v>
      </c>
      <c r="F354" s="332">
        <v>12</v>
      </c>
      <c r="G354" s="332">
        <v>11</v>
      </c>
      <c r="H354" s="332">
        <v>10</v>
      </c>
      <c r="I354" s="332">
        <v>21</v>
      </c>
      <c r="J354" s="332">
        <v>19</v>
      </c>
      <c r="K354" s="332">
        <v>18</v>
      </c>
      <c r="L354" s="233">
        <v>16.5</v>
      </c>
      <c r="M354" s="10">
        <v>15</v>
      </c>
      <c r="N354" s="10">
        <v>14</v>
      </c>
      <c r="O354" s="10">
        <v>20</v>
      </c>
      <c r="P354" s="10">
        <v>18</v>
      </c>
      <c r="Q354" s="10">
        <v>16</v>
      </c>
      <c r="R354" s="234">
        <v>20</v>
      </c>
      <c r="S354" s="234">
        <v>18</v>
      </c>
      <c r="T354" s="234">
        <v>16</v>
      </c>
      <c r="U354" s="27">
        <v>1.25</v>
      </c>
      <c r="V354" s="27">
        <v>1.0909090909090908</v>
      </c>
      <c r="W354" s="27">
        <v>1</v>
      </c>
      <c r="X354" s="10">
        <f t="shared" si="82"/>
        <v>15</v>
      </c>
      <c r="Y354" s="10">
        <f t="shared" si="82"/>
        <v>12</v>
      </c>
      <c r="Z354" s="10">
        <f t="shared" si="82"/>
        <v>10</v>
      </c>
      <c r="AA354" s="15">
        <f t="shared" si="83"/>
        <v>10</v>
      </c>
      <c r="AB354" s="15">
        <f t="shared" si="83"/>
        <v>25</v>
      </c>
      <c r="AC354" s="15">
        <f t="shared" si="83"/>
        <v>40</v>
      </c>
      <c r="AD354" s="10">
        <f t="shared" si="84"/>
        <v>37.5</v>
      </c>
      <c r="AE354" s="10">
        <f t="shared" si="84"/>
        <v>36.363636363636367</v>
      </c>
      <c r="AF354" s="10">
        <f t="shared" si="84"/>
        <v>40</v>
      </c>
    </row>
    <row r="355" spans="1:32" s="197" customFormat="1" ht="15.75" x14ac:dyDescent="0.25">
      <c r="A355" s="393">
        <v>8</v>
      </c>
      <c r="B355" s="396" t="s">
        <v>3025</v>
      </c>
      <c r="C355" s="361">
        <v>12</v>
      </c>
      <c r="D355" s="361">
        <v>11</v>
      </c>
      <c r="E355" s="361">
        <v>10</v>
      </c>
      <c r="F355" s="332">
        <v>12</v>
      </c>
      <c r="G355" s="332">
        <v>11</v>
      </c>
      <c r="H355" s="332">
        <v>10</v>
      </c>
      <c r="I355" s="332">
        <v>23</v>
      </c>
      <c r="J355" s="332">
        <v>20</v>
      </c>
      <c r="K355" s="332">
        <v>19</v>
      </c>
      <c r="L355" s="233">
        <v>17.5</v>
      </c>
      <c r="M355" s="10">
        <v>15.5</v>
      </c>
      <c r="N355" s="10">
        <v>14.5</v>
      </c>
      <c r="O355" s="10">
        <v>20</v>
      </c>
      <c r="P355" s="10">
        <v>18</v>
      </c>
      <c r="Q355" s="10">
        <v>16</v>
      </c>
      <c r="R355" s="234">
        <v>20</v>
      </c>
      <c r="S355" s="234">
        <v>18</v>
      </c>
      <c r="T355" s="234">
        <v>16</v>
      </c>
      <c r="U355" s="27">
        <v>1.5</v>
      </c>
      <c r="V355" s="27">
        <v>1.2727272727272727</v>
      </c>
      <c r="W355" s="27">
        <v>1</v>
      </c>
      <c r="X355" s="10">
        <f t="shared" si="82"/>
        <v>18</v>
      </c>
      <c r="Y355" s="10">
        <f t="shared" si="82"/>
        <v>14</v>
      </c>
      <c r="Z355" s="10">
        <f t="shared" si="82"/>
        <v>10</v>
      </c>
      <c r="AA355" s="15">
        <f t="shared" si="83"/>
        <v>-2.7777777777777777</v>
      </c>
      <c r="AB355" s="15">
        <f t="shared" si="83"/>
        <v>10.714285714285714</v>
      </c>
      <c r="AC355" s="15">
        <f t="shared" si="83"/>
        <v>45</v>
      </c>
      <c r="AD355" s="10">
        <f t="shared" si="84"/>
        <v>45.833333333333329</v>
      </c>
      <c r="AE355" s="10">
        <f t="shared" si="84"/>
        <v>40.909090909090914</v>
      </c>
      <c r="AF355" s="10">
        <f t="shared" si="84"/>
        <v>45</v>
      </c>
    </row>
    <row r="356" spans="1:32" s="197" customFormat="1" ht="15.75" x14ac:dyDescent="0.25">
      <c r="A356" s="393">
        <v>9</v>
      </c>
      <c r="B356" s="396" t="s">
        <v>3037</v>
      </c>
      <c r="C356" s="361">
        <v>9.6</v>
      </c>
      <c r="D356" s="361">
        <v>9</v>
      </c>
      <c r="E356" s="361">
        <v>8</v>
      </c>
      <c r="F356" s="332">
        <v>12</v>
      </c>
      <c r="G356" s="332">
        <v>9</v>
      </c>
      <c r="H356" s="332">
        <v>8.8000000000000007</v>
      </c>
      <c r="I356" s="332">
        <v>35</v>
      </c>
      <c r="J356" s="332">
        <v>32</v>
      </c>
      <c r="K356" s="332">
        <v>24</v>
      </c>
      <c r="L356" s="233">
        <v>23.5</v>
      </c>
      <c r="M356" s="10">
        <v>20.5</v>
      </c>
      <c r="N356" s="10">
        <v>16.399999999999999</v>
      </c>
      <c r="O356" s="10">
        <v>26</v>
      </c>
      <c r="P356" s="10">
        <v>23</v>
      </c>
      <c r="Q356" s="10">
        <v>21</v>
      </c>
      <c r="R356" s="234">
        <v>26</v>
      </c>
      <c r="S356" s="234">
        <v>23</v>
      </c>
      <c r="T356" s="234">
        <v>21</v>
      </c>
      <c r="U356" s="27">
        <v>1.4583333333333335</v>
      </c>
      <c r="V356" s="27">
        <v>1.2222222222222223</v>
      </c>
      <c r="W356" s="27">
        <v>1.125</v>
      </c>
      <c r="X356" s="10">
        <f t="shared" si="82"/>
        <v>14.000000000000002</v>
      </c>
      <c r="Y356" s="10">
        <f t="shared" si="82"/>
        <v>11</v>
      </c>
      <c r="Z356" s="10">
        <f t="shared" si="82"/>
        <v>9</v>
      </c>
      <c r="AA356" s="15">
        <f t="shared" si="83"/>
        <v>67.857142857142833</v>
      </c>
      <c r="AB356" s="15">
        <f t="shared" si="83"/>
        <v>86.36363636363636</v>
      </c>
      <c r="AC356" s="15">
        <f t="shared" si="83"/>
        <v>82.222222222222214</v>
      </c>
      <c r="AD356" s="10">
        <f t="shared" si="84"/>
        <v>144.79166666666669</v>
      </c>
      <c r="AE356" s="10">
        <f t="shared" si="84"/>
        <v>127.77777777777777</v>
      </c>
      <c r="AF356" s="10">
        <f t="shared" si="84"/>
        <v>104.99999999999999</v>
      </c>
    </row>
    <row r="357" spans="1:32" s="197" customFormat="1" ht="15.75" x14ac:dyDescent="0.25">
      <c r="A357" s="393">
        <v>10</v>
      </c>
      <c r="B357" s="396" t="s">
        <v>3047</v>
      </c>
      <c r="C357" s="361">
        <v>14.399999999999999</v>
      </c>
      <c r="D357" s="361">
        <v>12</v>
      </c>
      <c r="E357" s="361">
        <v>10</v>
      </c>
      <c r="F357" s="332">
        <v>21</v>
      </c>
      <c r="G357" s="332">
        <v>12</v>
      </c>
      <c r="H357" s="332">
        <v>11</v>
      </c>
      <c r="I357" s="332">
        <v>35</v>
      </c>
      <c r="J357" s="332">
        <v>33</v>
      </c>
      <c r="K357" s="332">
        <v>29</v>
      </c>
      <c r="L357" s="233">
        <v>28</v>
      </c>
      <c r="M357" s="10">
        <v>22.5</v>
      </c>
      <c r="N357" s="10">
        <v>20</v>
      </c>
      <c r="O357" s="10">
        <v>20</v>
      </c>
      <c r="P357" s="10">
        <v>18</v>
      </c>
      <c r="Q357" s="10">
        <v>16</v>
      </c>
      <c r="R357" s="234">
        <v>20</v>
      </c>
      <c r="S357" s="234">
        <v>18</v>
      </c>
      <c r="T357" s="234">
        <v>16</v>
      </c>
      <c r="U357" s="27">
        <v>1.5277777777777779</v>
      </c>
      <c r="V357" s="27">
        <v>1.5</v>
      </c>
      <c r="W357" s="27">
        <v>1.3</v>
      </c>
      <c r="X357" s="10">
        <f t="shared" si="82"/>
        <v>22</v>
      </c>
      <c r="Y357" s="10">
        <f t="shared" si="82"/>
        <v>18</v>
      </c>
      <c r="Z357" s="10">
        <f t="shared" si="82"/>
        <v>13</v>
      </c>
      <c r="AA357" s="15">
        <f t="shared" si="83"/>
        <v>27.27272727272727</v>
      </c>
      <c r="AB357" s="15">
        <f t="shared" si="83"/>
        <v>25</v>
      </c>
      <c r="AC357" s="15">
        <f t="shared" si="83"/>
        <v>53.846153846153847</v>
      </c>
      <c r="AD357" s="10">
        <f t="shared" si="84"/>
        <v>94.444444444444457</v>
      </c>
      <c r="AE357" s="10">
        <f t="shared" si="84"/>
        <v>87.5</v>
      </c>
      <c r="AF357" s="10">
        <f t="shared" si="84"/>
        <v>100</v>
      </c>
    </row>
    <row r="358" spans="1:32" s="197" customFormat="1" ht="15.75" x14ac:dyDescent="0.25">
      <c r="A358" s="393">
        <v>11</v>
      </c>
      <c r="B358" s="396" t="s">
        <v>3083</v>
      </c>
      <c r="C358" s="361">
        <v>12</v>
      </c>
      <c r="D358" s="361">
        <v>11</v>
      </c>
      <c r="E358" s="361">
        <v>10</v>
      </c>
      <c r="F358" s="332">
        <v>12</v>
      </c>
      <c r="G358" s="332">
        <v>11</v>
      </c>
      <c r="H358" s="332">
        <v>10</v>
      </c>
      <c r="I358" s="332">
        <v>32</v>
      </c>
      <c r="J358" s="332">
        <v>26</v>
      </c>
      <c r="K358" s="332">
        <v>23</v>
      </c>
      <c r="L358" s="233">
        <v>22</v>
      </c>
      <c r="M358" s="10">
        <v>18.5</v>
      </c>
      <c r="N358" s="10">
        <v>16.5</v>
      </c>
      <c r="O358" s="10">
        <v>20</v>
      </c>
      <c r="P358" s="10">
        <v>18</v>
      </c>
      <c r="Q358" s="10">
        <v>16</v>
      </c>
      <c r="R358" s="234">
        <v>20</v>
      </c>
      <c r="S358" s="234">
        <v>18</v>
      </c>
      <c r="T358" s="234">
        <v>16</v>
      </c>
      <c r="U358" s="27">
        <v>1.4166666666666667</v>
      </c>
      <c r="V358" s="27">
        <v>1.3636363636363635</v>
      </c>
      <c r="W358" s="27">
        <v>1</v>
      </c>
      <c r="X358" s="10">
        <f t="shared" si="82"/>
        <v>17</v>
      </c>
      <c r="Y358" s="10">
        <f t="shared" si="82"/>
        <v>14.999999999999998</v>
      </c>
      <c r="Z358" s="10">
        <f t="shared" si="82"/>
        <v>10</v>
      </c>
      <c r="AA358" s="15">
        <f t="shared" si="83"/>
        <v>29.411764705882355</v>
      </c>
      <c r="AB358" s="15">
        <f t="shared" si="83"/>
        <v>23.333333333333346</v>
      </c>
      <c r="AC358" s="15">
        <f t="shared" si="83"/>
        <v>65</v>
      </c>
      <c r="AD358" s="10">
        <f t="shared" si="84"/>
        <v>83.333333333333343</v>
      </c>
      <c r="AE358" s="10">
        <f t="shared" si="84"/>
        <v>68.181818181818173</v>
      </c>
      <c r="AF358" s="10">
        <f t="shared" si="84"/>
        <v>65</v>
      </c>
    </row>
    <row r="359" spans="1:32" s="197" customFormat="1" ht="15.75" x14ac:dyDescent="0.25">
      <c r="A359" s="393">
        <v>12</v>
      </c>
      <c r="B359" s="396" t="s">
        <v>3181</v>
      </c>
      <c r="C359" s="361">
        <v>12</v>
      </c>
      <c r="D359" s="361">
        <v>11</v>
      </c>
      <c r="E359" s="361">
        <v>10</v>
      </c>
      <c r="F359" s="332">
        <v>12</v>
      </c>
      <c r="G359" s="332">
        <v>11</v>
      </c>
      <c r="H359" s="332">
        <v>10</v>
      </c>
      <c r="I359" s="332">
        <v>32</v>
      </c>
      <c r="J359" s="332">
        <v>29</v>
      </c>
      <c r="K359" s="332">
        <v>27</v>
      </c>
      <c r="L359" s="233">
        <v>22</v>
      </c>
      <c r="M359" s="10">
        <v>20</v>
      </c>
      <c r="N359" s="10">
        <v>18.5</v>
      </c>
      <c r="O359" s="10">
        <v>20</v>
      </c>
      <c r="P359" s="10">
        <v>18</v>
      </c>
      <c r="Q359" s="10">
        <v>16</v>
      </c>
      <c r="R359" s="234">
        <v>20</v>
      </c>
      <c r="S359" s="234">
        <v>18</v>
      </c>
      <c r="T359" s="234">
        <v>16</v>
      </c>
      <c r="U359" s="27">
        <v>1.5</v>
      </c>
      <c r="V359" s="27">
        <v>1.2727272727272727</v>
      </c>
      <c r="W359" s="27">
        <v>1.1000000000000001</v>
      </c>
      <c r="X359" s="10">
        <f t="shared" si="82"/>
        <v>18</v>
      </c>
      <c r="Y359" s="10">
        <f t="shared" si="82"/>
        <v>14</v>
      </c>
      <c r="Z359" s="10">
        <f t="shared" si="82"/>
        <v>11</v>
      </c>
      <c r="AA359" s="15">
        <f t="shared" si="83"/>
        <v>22.222222222222221</v>
      </c>
      <c r="AB359" s="15">
        <f t="shared" si="83"/>
        <v>42.857142857142854</v>
      </c>
      <c r="AC359" s="15">
        <f t="shared" si="83"/>
        <v>68.181818181818173</v>
      </c>
      <c r="AD359" s="10">
        <f t="shared" si="84"/>
        <v>83.333333333333343</v>
      </c>
      <c r="AE359" s="10">
        <f t="shared" si="84"/>
        <v>81.818181818181827</v>
      </c>
      <c r="AF359" s="10">
        <f t="shared" si="84"/>
        <v>85</v>
      </c>
    </row>
    <row r="360" spans="1:32" s="197" customFormat="1" ht="31.5" x14ac:dyDescent="0.25">
      <c r="A360" s="359" t="s">
        <v>2947</v>
      </c>
      <c r="B360" s="360" t="s">
        <v>880</v>
      </c>
      <c r="C360" s="369"/>
      <c r="D360" s="369"/>
      <c r="E360" s="361"/>
      <c r="F360" s="362"/>
      <c r="G360" s="362"/>
      <c r="H360" s="362"/>
      <c r="I360" s="363"/>
      <c r="J360" s="363"/>
      <c r="K360" s="363"/>
      <c r="L360" s="233"/>
      <c r="M360" s="10"/>
      <c r="N360" s="10"/>
      <c r="O360" s="10"/>
      <c r="P360" s="10"/>
      <c r="Q360" s="10"/>
      <c r="R360" s="234"/>
      <c r="S360" s="234"/>
      <c r="T360" s="234"/>
      <c r="U360" s="2"/>
      <c r="V360" s="2"/>
      <c r="W360" s="2"/>
      <c r="X360" s="10"/>
      <c r="Y360" s="10"/>
      <c r="Z360" s="10"/>
      <c r="AA360" s="15"/>
      <c r="AB360" s="15"/>
      <c r="AC360" s="15"/>
      <c r="AD360" s="10"/>
      <c r="AE360" s="10"/>
      <c r="AF360" s="10"/>
    </row>
    <row r="361" spans="1:32" s="197" customFormat="1" ht="15.75" x14ac:dyDescent="0.25">
      <c r="A361" s="393">
        <v>1</v>
      </c>
      <c r="B361" s="394" t="s">
        <v>3179</v>
      </c>
      <c r="C361" s="361">
        <v>23.04</v>
      </c>
      <c r="D361" s="361">
        <v>19.2</v>
      </c>
      <c r="E361" s="361">
        <v>16</v>
      </c>
      <c r="F361" s="82">
        <v>34.5</v>
      </c>
      <c r="G361" s="82">
        <v>22.8</v>
      </c>
      <c r="H361" s="82">
        <v>17.600000000000001</v>
      </c>
      <c r="I361" s="82">
        <v>55</v>
      </c>
      <c r="J361" s="82">
        <v>45</v>
      </c>
      <c r="K361" s="82">
        <v>40</v>
      </c>
      <c r="L361" s="233">
        <v>44.75</v>
      </c>
      <c r="M361" s="10">
        <v>33.9</v>
      </c>
      <c r="N361" s="10">
        <v>28.8</v>
      </c>
      <c r="O361" s="10">
        <v>45</v>
      </c>
      <c r="P361" s="10">
        <v>35</v>
      </c>
      <c r="Q361" s="10">
        <v>28</v>
      </c>
      <c r="R361" s="234">
        <v>45</v>
      </c>
      <c r="S361" s="234">
        <v>35</v>
      </c>
      <c r="T361" s="234">
        <v>28</v>
      </c>
      <c r="U361" s="27">
        <v>1.4322916666666667</v>
      </c>
      <c r="V361" s="27">
        <v>1.3020833333333335</v>
      </c>
      <c r="W361" s="27">
        <v>1.0625</v>
      </c>
      <c r="X361" s="10">
        <f t="shared" ref="X361:Z372" si="85">C361*U361</f>
        <v>33</v>
      </c>
      <c r="Y361" s="10">
        <f t="shared" si="85"/>
        <v>25.000000000000004</v>
      </c>
      <c r="Z361" s="10">
        <f t="shared" si="85"/>
        <v>17</v>
      </c>
      <c r="AA361" s="15">
        <f t="shared" ref="AA361:AC372" si="86">(L361-X361)/X361*100</f>
        <v>35.606060606060609</v>
      </c>
      <c r="AB361" s="15">
        <f t="shared" si="86"/>
        <v>35.599999999999973</v>
      </c>
      <c r="AC361" s="15">
        <f t="shared" si="86"/>
        <v>69.411764705882362</v>
      </c>
      <c r="AD361" s="10">
        <f t="shared" ref="AD361:AF372" si="87">(L361-C361)/C361*100</f>
        <v>94.227430555555557</v>
      </c>
      <c r="AE361" s="10">
        <f t="shared" si="87"/>
        <v>76.5625</v>
      </c>
      <c r="AF361" s="10">
        <f t="shared" si="87"/>
        <v>80</v>
      </c>
    </row>
    <row r="362" spans="1:32" s="197" customFormat="1" ht="15.75" x14ac:dyDescent="0.25">
      <c r="A362" s="393">
        <v>2</v>
      </c>
      <c r="B362" s="394" t="s">
        <v>3180</v>
      </c>
      <c r="C362" s="361">
        <v>23.04</v>
      </c>
      <c r="D362" s="361">
        <v>19.2</v>
      </c>
      <c r="E362" s="361">
        <v>16</v>
      </c>
      <c r="F362" s="82">
        <v>29.900000000000002</v>
      </c>
      <c r="G362" s="82">
        <v>22.8</v>
      </c>
      <c r="H362" s="82">
        <v>16</v>
      </c>
      <c r="I362" s="82">
        <v>45</v>
      </c>
      <c r="J362" s="82">
        <v>40</v>
      </c>
      <c r="K362" s="82">
        <v>35</v>
      </c>
      <c r="L362" s="233">
        <v>37.450000000000003</v>
      </c>
      <c r="M362" s="10">
        <v>31.4</v>
      </c>
      <c r="N362" s="10">
        <v>25.5</v>
      </c>
      <c r="O362" s="10">
        <v>35</v>
      </c>
      <c r="P362" s="10">
        <v>28</v>
      </c>
      <c r="Q362" s="10">
        <v>24</v>
      </c>
      <c r="R362" s="234">
        <v>35</v>
      </c>
      <c r="S362" s="234">
        <v>28</v>
      </c>
      <c r="T362" s="234">
        <v>24</v>
      </c>
      <c r="U362" s="27">
        <v>1.3888888888888888</v>
      </c>
      <c r="V362" s="27">
        <v>1.1378484822401456</v>
      </c>
      <c r="W362" s="27">
        <v>1</v>
      </c>
      <c r="X362" s="10">
        <f t="shared" si="85"/>
        <v>31.999999999999996</v>
      </c>
      <c r="Y362" s="10">
        <f t="shared" si="85"/>
        <v>21.846690859010796</v>
      </c>
      <c r="Z362" s="10">
        <f t="shared" si="85"/>
        <v>16</v>
      </c>
      <c r="AA362" s="15">
        <f t="shared" si="86"/>
        <v>17.031250000000021</v>
      </c>
      <c r="AB362" s="15">
        <f t="shared" si="86"/>
        <v>43.728861284494648</v>
      </c>
      <c r="AC362" s="15">
        <f t="shared" si="86"/>
        <v>59.375</v>
      </c>
      <c r="AD362" s="10">
        <f t="shared" si="87"/>
        <v>62.5434027777778</v>
      </c>
      <c r="AE362" s="10">
        <f t="shared" si="87"/>
        <v>63.541666666666664</v>
      </c>
      <c r="AF362" s="10">
        <f t="shared" si="87"/>
        <v>59.375</v>
      </c>
    </row>
    <row r="363" spans="1:32" s="197" customFormat="1" ht="15.75" x14ac:dyDescent="0.25">
      <c r="A363" s="393">
        <v>3</v>
      </c>
      <c r="B363" s="394" t="s">
        <v>2902</v>
      </c>
      <c r="C363" s="361">
        <v>23.04</v>
      </c>
      <c r="D363" s="361">
        <v>19.2</v>
      </c>
      <c r="E363" s="361">
        <v>16</v>
      </c>
      <c r="F363" s="332">
        <v>26</v>
      </c>
      <c r="G363" s="332">
        <v>22.8</v>
      </c>
      <c r="H363" s="332">
        <v>20</v>
      </c>
      <c r="I363" s="332">
        <v>45</v>
      </c>
      <c r="J363" s="332">
        <v>40</v>
      </c>
      <c r="K363" s="332">
        <v>35</v>
      </c>
      <c r="L363" s="233">
        <v>35.5</v>
      </c>
      <c r="M363" s="10">
        <v>31.4</v>
      </c>
      <c r="N363" s="10">
        <v>27.5</v>
      </c>
      <c r="O363" s="10">
        <v>35</v>
      </c>
      <c r="P363" s="10">
        <v>28</v>
      </c>
      <c r="Q363" s="10">
        <v>24</v>
      </c>
      <c r="R363" s="234">
        <v>35</v>
      </c>
      <c r="S363" s="234">
        <v>28</v>
      </c>
      <c r="T363" s="234">
        <v>24</v>
      </c>
      <c r="U363" s="27">
        <v>1.171875</v>
      </c>
      <c r="V363" s="27">
        <v>1.1458333333333335</v>
      </c>
      <c r="W363" s="27">
        <v>1.0625</v>
      </c>
      <c r="X363" s="10">
        <f t="shared" si="85"/>
        <v>27</v>
      </c>
      <c r="Y363" s="10">
        <f t="shared" si="85"/>
        <v>22.000000000000004</v>
      </c>
      <c r="Z363" s="10">
        <f t="shared" si="85"/>
        <v>17</v>
      </c>
      <c r="AA363" s="15">
        <f t="shared" si="86"/>
        <v>31.481481481481481</v>
      </c>
      <c r="AB363" s="15">
        <f t="shared" si="86"/>
        <v>42.727272727272698</v>
      </c>
      <c r="AC363" s="15">
        <f t="shared" si="86"/>
        <v>61.764705882352942</v>
      </c>
      <c r="AD363" s="10">
        <f t="shared" si="87"/>
        <v>54.079861111111114</v>
      </c>
      <c r="AE363" s="10">
        <f t="shared" si="87"/>
        <v>63.541666666666664</v>
      </c>
      <c r="AF363" s="10">
        <f t="shared" si="87"/>
        <v>71.875</v>
      </c>
    </row>
    <row r="364" spans="1:32" s="197" customFormat="1" ht="15.75" x14ac:dyDescent="0.25">
      <c r="A364" s="393">
        <v>4</v>
      </c>
      <c r="B364" s="394" t="s">
        <v>2948</v>
      </c>
      <c r="C364" s="361">
        <v>23.04</v>
      </c>
      <c r="D364" s="361">
        <v>19.2</v>
      </c>
      <c r="E364" s="361">
        <v>16</v>
      </c>
      <c r="F364" s="332">
        <v>26</v>
      </c>
      <c r="G364" s="332">
        <v>20</v>
      </c>
      <c r="H364" s="332">
        <v>15</v>
      </c>
      <c r="I364" s="332">
        <v>40</v>
      </c>
      <c r="J364" s="332">
        <v>38</v>
      </c>
      <c r="K364" s="332">
        <v>35</v>
      </c>
      <c r="L364" s="233">
        <v>33</v>
      </c>
      <c r="M364" s="10">
        <v>29</v>
      </c>
      <c r="N364" s="10">
        <v>25</v>
      </c>
      <c r="O364" s="10">
        <v>28</v>
      </c>
      <c r="P364" s="10">
        <v>26</v>
      </c>
      <c r="Q364" s="10">
        <v>24</v>
      </c>
      <c r="R364" s="234">
        <v>28</v>
      </c>
      <c r="S364" s="234">
        <v>26</v>
      </c>
      <c r="T364" s="234">
        <v>24</v>
      </c>
      <c r="U364" s="27">
        <v>1.171875</v>
      </c>
      <c r="V364" s="27">
        <v>1.3020833333333335</v>
      </c>
      <c r="W364" s="27">
        <v>1.5</v>
      </c>
      <c r="X364" s="10">
        <f t="shared" si="85"/>
        <v>27</v>
      </c>
      <c r="Y364" s="10">
        <f t="shared" si="85"/>
        <v>25.000000000000004</v>
      </c>
      <c r="Z364" s="10">
        <f t="shared" si="85"/>
        <v>24</v>
      </c>
      <c r="AA364" s="15">
        <f t="shared" si="86"/>
        <v>22.222222222222221</v>
      </c>
      <c r="AB364" s="15">
        <f t="shared" si="86"/>
        <v>15.999999999999984</v>
      </c>
      <c r="AC364" s="15">
        <f t="shared" si="86"/>
        <v>4.1666666666666661</v>
      </c>
      <c r="AD364" s="10">
        <f t="shared" si="87"/>
        <v>43.229166666666671</v>
      </c>
      <c r="AE364" s="10">
        <f t="shared" si="87"/>
        <v>51.041666666666671</v>
      </c>
      <c r="AF364" s="10">
        <f t="shared" si="87"/>
        <v>56.25</v>
      </c>
    </row>
    <row r="365" spans="1:32" s="197" customFormat="1" ht="15.75" x14ac:dyDescent="0.25">
      <c r="A365" s="393">
        <v>5</v>
      </c>
      <c r="B365" s="394" t="s">
        <v>2971</v>
      </c>
      <c r="C365" s="361">
        <v>20.16</v>
      </c>
      <c r="D365" s="361">
        <v>16.8</v>
      </c>
      <c r="E365" s="361">
        <v>14</v>
      </c>
      <c r="F365" s="332">
        <v>30</v>
      </c>
      <c r="G365" s="332">
        <v>27</v>
      </c>
      <c r="H365" s="332">
        <v>24</v>
      </c>
      <c r="I365" s="332">
        <v>40</v>
      </c>
      <c r="J365" s="332">
        <v>36</v>
      </c>
      <c r="K365" s="332">
        <v>34</v>
      </c>
      <c r="L365" s="233">
        <v>35</v>
      </c>
      <c r="M365" s="10">
        <v>31.5</v>
      </c>
      <c r="N365" s="10">
        <v>29</v>
      </c>
      <c r="O365" s="10">
        <v>35</v>
      </c>
      <c r="P365" s="10">
        <v>28</v>
      </c>
      <c r="Q365" s="10">
        <v>24</v>
      </c>
      <c r="R365" s="234">
        <v>35</v>
      </c>
      <c r="S365" s="234">
        <v>28</v>
      </c>
      <c r="T365" s="234">
        <v>24</v>
      </c>
      <c r="U365" s="27">
        <v>0.99206349206349209</v>
      </c>
      <c r="V365" s="27">
        <v>1.0714285714285714</v>
      </c>
      <c r="W365" s="27">
        <v>1</v>
      </c>
      <c r="X365" s="10">
        <f t="shared" si="85"/>
        <v>20</v>
      </c>
      <c r="Y365" s="10">
        <f t="shared" si="85"/>
        <v>18</v>
      </c>
      <c r="Z365" s="10">
        <f t="shared" si="85"/>
        <v>14</v>
      </c>
      <c r="AA365" s="15">
        <f t="shared" si="86"/>
        <v>75</v>
      </c>
      <c r="AB365" s="15">
        <f t="shared" si="86"/>
        <v>75</v>
      </c>
      <c r="AC365" s="15">
        <f t="shared" si="86"/>
        <v>107.14285714285714</v>
      </c>
      <c r="AD365" s="10">
        <f t="shared" si="87"/>
        <v>73.6111111111111</v>
      </c>
      <c r="AE365" s="10">
        <f t="shared" si="87"/>
        <v>87.499999999999986</v>
      </c>
      <c r="AF365" s="10">
        <f t="shared" si="87"/>
        <v>107.14285714285714</v>
      </c>
    </row>
    <row r="366" spans="1:32" s="197" customFormat="1" ht="15.75" x14ac:dyDescent="0.25">
      <c r="A366" s="393">
        <v>6</v>
      </c>
      <c r="B366" s="396" t="s">
        <v>2986</v>
      </c>
      <c r="C366" s="361">
        <v>16</v>
      </c>
      <c r="D366" s="361">
        <v>15</v>
      </c>
      <c r="E366" s="361">
        <v>14</v>
      </c>
      <c r="F366" s="332">
        <v>26</v>
      </c>
      <c r="G366" s="332">
        <v>23</v>
      </c>
      <c r="H366" s="332">
        <v>20</v>
      </c>
      <c r="I366" s="332">
        <v>42</v>
      </c>
      <c r="J366" s="332">
        <v>38</v>
      </c>
      <c r="K366" s="332">
        <v>35</v>
      </c>
      <c r="L366" s="233">
        <v>34</v>
      </c>
      <c r="M366" s="10">
        <v>30.5</v>
      </c>
      <c r="N366" s="10">
        <v>27.5</v>
      </c>
      <c r="O366" s="10">
        <v>35</v>
      </c>
      <c r="P366" s="10">
        <v>28</v>
      </c>
      <c r="Q366" s="10">
        <v>24</v>
      </c>
      <c r="R366" s="234">
        <v>35</v>
      </c>
      <c r="S366" s="234">
        <v>28</v>
      </c>
      <c r="T366" s="234">
        <v>24</v>
      </c>
      <c r="U366" s="27">
        <v>1.4375</v>
      </c>
      <c r="V366" s="27">
        <v>1.4</v>
      </c>
      <c r="W366" s="27">
        <v>1.2142857142857142</v>
      </c>
      <c r="X366" s="10">
        <f t="shared" si="85"/>
        <v>23</v>
      </c>
      <c r="Y366" s="10">
        <f t="shared" si="85"/>
        <v>21</v>
      </c>
      <c r="Z366" s="10">
        <f t="shared" si="85"/>
        <v>17</v>
      </c>
      <c r="AA366" s="15">
        <f t="shared" si="86"/>
        <v>47.826086956521742</v>
      </c>
      <c r="AB366" s="15">
        <f t="shared" si="86"/>
        <v>45.238095238095241</v>
      </c>
      <c r="AC366" s="15">
        <f t="shared" si="86"/>
        <v>61.764705882352942</v>
      </c>
      <c r="AD366" s="10">
        <f t="shared" si="87"/>
        <v>112.5</v>
      </c>
      <c r="AE366" s="10">
        <f t="shared" si="87"/>
        <v>103.33333333333334</v>
      </c>
      <c r="AF366" s="10">
        <f t="shared" si="87"/>
        <v>96.428571428571431</v>
      </c>
    </row>
    <row r="367" spans="1:32" s="197" customFormat="1" ht="15.75" x14ac:dyDescent="0.25">
      <c r="A367" s="393">
        <v>7</v>
      </c>
      <c r="B367" s="396" t="s">
        <v>3008</v>
      </c>
      <c r="C367" s="361">
        <v>23.04</v>
      </c>
      <c r="D367" s="361">
        <v>19.2</v>
      </c>
      <c r="E367" s="361">
        <v>16</v>
      </c>
      <c r="F367" s="82">
        <v>26</v>
      </c>
      <c r="G367" s="82">
        <v>20</v>
      </c>
      <c r="H367" s="82">
        <v>15</v>
      </c>
      <c r="I367" s="82">
        <v>40</v>
      </c>
      <c r="J367" s="82">
        <v>35</v>
      </c>
      <c r="K367" s="82">
        <v>33</v>
      </c>
      <c r="L367" s="233">
        <v>33</v>
      </c>
      <c r="M367" s="10">
        <v>27.5</v>
      </c>
      <c r="N367" s="10">
        <v>24</v>
      </c>
      <c r="O367" s="10">
        <v>28</v>
      </c>
      <c r="P367" s="10">
        <v>26</v>
      </c>
      <c r="Q367" s="10">
        <v>24</v>
      </c>
      <c r="R367" s="234">
        <v>28</v>
      </c>
      <c r="S367" s="234">
        <v>26</v>
      </c>
      <c r="T367" s="234">
        <v>24</v>
      </c>
      <c r="U367" s="27">
        <v>1.0850694444444444</v>
      </c>
      <c r="V367" s="27">
        <v>0.98958333333333337</v>
      </c>
      <c r="W367" s="27">
        <v>1</v>
      </c>
      <c r="X367" s="10">
        <f t="shared" si="85"/>
        <v>25</v>
      </c>
      <c r="Y367" s="10">
        <f t="shared" si="85"/>
        <v>19</v>
      </c>
      <c r="Z367" s="10">
        <f t="shared" si="85"/>
        <v>16</v>
      </c>
      <c r="AA367" s="15">
        <f t="shared" si="86"/>
        <v>32</v>
      </c>
      <c r="AB367" s="15">
        <f t="shared" si="86"/>
        <v>44.736842105263158</v>
      </c>
      <c r="AC367" s="15">
        <f t="shared" si="86"/>
        <v>50</v>
      </c>
      <c r="AD367" s="10">
        <f t="shared" si="87"/>
        <v>43.229166666666671</v>
      </c>
      <c r="AE367" s="10">
        <f t="shared" si="87"/>
        <v>43.229166666666671</v>
      </c>
      <c r="AF367" s="10">
        <f t="shared" si="87"/>
        <v>50</v>
      </c>
    </row>
    <row r="368" spans="1:32" s="197" customFormat="1" ht="15.75" x14ac:dyDescent="0.25">
      <c r="A368" s="393">
        <v>8</v>
      </c>
      <c r="B368" s="396" t="s">
        <v>3025</v>
      </c>
      <c r="C368" s="361">
        <v>20.16</v>
      </c>
      <c r="D368" s="361">
        <v>16.8</v>
      </c>
      <c r="E368" s="361">
        <v>14</v>
      </c>
      <c r="F368" s="332">
        <v>26</v>
      </c>
      <c r="G368" s="332">
        <v>20.399999999999999</v>
      </c>
      <c r="H368" s="332">
        <v>14</v>
      </c>
      <c r="I368" s="332">
        <v>38</v>
      </c>
      <c r="J368" s="332">
        <v>35</v>
      </c>
      <c r="K368" s="332">
        <v>32</v>
      </c>
      <c r="L368" s="233">
        <v>32</v>
      </c>
      <c r="M368" s="10">
        <v>27.7</v>
      </c>
      <c r="N368" s="10">
        <v>23</v>
      </c>
      <c r="O368" s="10">
        <v>28</v>
      </c>
      <c r="P368" s="10">
        <v>26</v>
      </c>
      <c r="Q368" s="10">
        <v>24</v>
      </c>
      <c r="R368" s="234">
        <v>28</v>
      </c>
      <c r="S368" s="234">
        <v>26</v>
      </c>
      <c r="T368" s="234">
        <v>24</v>
      </c>
      <c r="U368" s="27">
        <v>1.1904761904761905</v>
      </c>
      <c r="V368" s="27">
        <v>1.0119047619047619</v>
      </c>
      <c r="W368" s="27">
        <v>1</v>
      </c>
      <c r="X368" s="10">
        <f t="shared" si="85"/>
        <v>24</v>
      </c>
      <c r="Y368" s="10">
        <f t="shared" si="85"/>
        <v>17</v>
      </c>
      <c r="Z368" s="10">
        <f t="shared" si="85"/>
        <v>14</v>
      </c>
      <c r="AA368" s="15">
        <f t="shared" si="86"/>
        <v>33.333333333333329</v>
      </c>
      <c r="AB368" s="15">
        <f t="shared" si="86"/>
        <v>62.941176470588232</v>
      </c>
      <c r="AC368" s="15">
        <f t="shared" si="86"/>
        <v>64.285714285714292</v>
      </c>
      <c r="AD368" s="10">
        <f t="shared" si="87"/>
        <v>58.730158730158735</v>
      </c>
      <c r="AE368" s="10">
        <f t="shared" si="87"/>
        <v>64.88095238095238</v>
      </c>
      <c r="AF368" s="10">
        <f t="shared" si="87"/>
        <v>64.285714285714292</v>
      </c>
    </row>
    <row r="369" spans="1:32" s="197" customFormat="1" ht="15.75" x14ac:dyDescent="0.25">
      <c r="A369" s="393">
        <v>9</v>
      </c>
      <c r="B369" s="396" t="s">
        <v>3037</v>
      </c>
      <c r="C369" s="361">
        <v>23.04</v>
      </c>
      <c r="D369" s="361">
        <v>19.2</v>
      </c>
      <c r="E369" s="361">
        <v>16</v>
      </c>
      <c r="F369" s="332">
        <v>23</v>
      </c>
      <c r="G369" s="332">
        <v>20</v>
      </c>
      <c r="H369" s="332">
        <v>15</v>
      </c>
      <c r="I369" s="332">
        <v>40</v>
      </c>
      <c r="J369" s="332">
        <v>36</v>
      </c>
      <c r="K369" s="332">
        <v>33</v>
      </c>
      <c r="L369" s="233">
        <v>31.5</v>
      </c>
      <c r="M369" s="10">
        <v>28</v>
      </c>
      <c r="N369" s="10">
        <v>24</v>
      </c>
      <c r="O369" s="10">
        <v>24</v>
      </c>
      <c r="P369" s="10">
        <v>22</v>
      </c>
      <c r="Q369" s="10">
        <v>20</v>
      </c>
      <c r="R369" s="234">
        <v>24</v>
      </c>
      <c r="S369" s="234">
        <v>22</v>
      </c>
      <c r="T369" s="234">
        <v>20</v>
      </c>
      <c r="U369" s="27">
        <v>1.1904761904761905</v>
      </c>
      <c r="V369" s="27">
        <v>1.0119047619047619</v>
      </c>
      <c r="W369" s="27">
        <v>1</v>
      </c>
      <c r="X369" s="10">
        <f t="shared" si="85"/>
        <v>27.428571428571427</v>
      </c>
      <c r="Y369" s="10">
        <f t="shared" si="85"/>
        <v>19.428571428571427</v>
      </c>
      <c r="Z369" s="10">
        <f t="shared" si="85"/>
        <v>16</v>
      </c>
      <c r="AA369" s="15">
        <f t="shared" si="86"/>
        <v>14.843750000000005</v>
      </c>
      <c r="AB369" s="15">
        <f t="shared" si="86"/>
        <v>44.117647058823536</v>
      </c>
      <c r="AC369" s="15">
        <f t="shared" si="86"/>
        <v>50</v>
      </c>
      <c r="AD369" s="10">
        <f t="shared" si="87"/>
        <v>36.718750000000007</v>
      </c>
      <c r="AE369" s="10">
        <f t="shared" si="87"/>
        <v>45.833333333333336</v>
      </c>
      <c r="AF369" s="10">
        <f t="shared" si="87"/>
        <v>50</v>
      </c>
    </row>
    <row r="370" spans="1:32" s="197" customFormat="1" ht="15.75" x14ac:dyDescent="0.25">
      <c r="A370" s="393">
        <v>10</v>
      </c>
      <c r="B370" s="396" t="s">
        <v>3047</v>
      </c>
      <c r="C370" s="361">
        <v>20.16</v>
      </c>
      <c r="D370" s="361">
        <v>16.8</v>
      </c>
      <c r="E370" s="361">
        <v>14</v>
      </c>
      <c r="F370" s="332">
        <v>26</v>
      </c>
      <c r="G370" s="332">
        <v>20.399999999999999</v>
      </c>
      <c r="H370" s="332">
        <v>15.400000000000002</v>
      </c>
      <c r="I370" s="332">
        <v>38</v>
      </c>
      <c r="J370" s="332">
        <v>35</v>
      </c>
      <c r="K370" s="332">
        <v>32</v>
      </c>
      <c r="L370" s="233">
        <v>32</v>
      </c>
      <c r="M370" s="10">
        <v>27.7</v>
      </c>
      <c r="N370" s="10">
        <v>23.700000000000003</v>
      </c>
      <c r="O370" s="10">
        <v>35</v>
      </c>
      <c r="P370" s="10">
        <v>28</v>
      </c>
      <c r="Q370" s="10">
        <v>24</v>
      </c>
      <c r="R370" s="234">
        <v>35</v>
      </c>
      <c r="S370" s="234">
        <v>28</v>
      </c>
      <c r="T370" s="234">
        <v>24</v>
      </c>
      <c r="U370" s="27">
        <v>1.1904761904761905</v>
      </c>
      <c r="V370" s="27">
        <v>1.4285714285714286</v>
      </c>
      <c r="W370" s="27">
        <v>1.2142857142857142</v>
      </c>
      <c r="X370" s="10">
        <f t="shared" si="85"/>
        <v>24</v>
      </c>
      <c r="Y370" s="10">
        <f t="shared" si="85"/>
        <v>24</v>
      </c>
      <c r="Z370" s="10">
        <f t="shared" si="85"/>
        <v>17</v>
      </c>
      <c r="AA370" s="15">
        <f t="shared" si="86"/>
        <v>33.333333333333329</v>
      </c>
      <c r="AB370" s="15">
        <f t="shared" si="86"/>
        <v>15.416666666666664</v>
      </c>
      <c r="AC370" s="15">
        <f t="shared" si="86"/>
        <v>39.411764705882369</v>
      </c>
      <c r="AD370" s="10">
        <f t="shared" si="87"/>
        <v>58.730158730158735</v>
      </c>
      <c r="AE370" s="10">
        <f t="shared" si="87"/>
        <v>64.88095238095238</v>
      </c>
      <c r="AF370" s="10">
        <f t="shared" si="87"/>
        <v>69.285714285714306</v>
      </c>
    </row>
    <row r="371" spans="1:32" s="197" customFormat="1" ht="15.75" x14ac:dyDescent="0.25">
      <c r="A371" s="393">
        <v>11</v>
      </c>
      <c r="B371" s="396" t="s">
        <v>3083</v>
      </c>
      <c r="C371" s="361">
        <v>20.16</v>
      </c>
      <c r="D371" s="361">
        <v>16.8</v>
      </c>
      <c r="E371" s="361">
        <v>14</v>
      </c>
      <c r="F371" s="397">
        <v>26</v>
      </c>
      <c r="G371" s="397">
        <v>20.399999999999999</v>
      </c>
      <c r="H371" s="397">
        <v>15.400000000000002</v>
      </c>
      <c r="I371" s="332">
        <v>41</v>
      </c>
      <c r="J371" s="332">
        <v>38</v>
      </c>
      <c r="K371" s="332">
        <v>35</v>
      </c>
      <c r="L371" s="233">
        <v>33.5</v>
      </c>
      <c r="M371" s="10">
        <v>29.2</v>
      </c>
      <c r="N371" s="10">
        <v>25.200000000000003</v>
      </c>
      <c r="O371" s="10">
        <v>28</v>
      </c>
      <c r="P371" s="10">
        <v>26</v>
      </c>
      <c r="Q371" s="10">
        <v>24</v>
      </c>
      <c r="R371" s="234">
        <v>28</v>
      </c>
      <c r="S371" s="234">
        <v>26</v>
      </c>
      <c r="T371" s="234">
        <v>24</v>
      </c>
      <c r="U371" s="27">
        <v>1.4880952380952381</v>
      </c>
      <c r="V371" s="27">
        <v>1.3095238095238095</v>
      </c>
      <c r="W371" s="27">
        <v>1.0714285714285714</v>
      </c>
      <c r="X371" s="10">
        <f t="shared" si="85"/>
        <v>30</v>
      </c>
      <c r="Y371" s="10">
        <f t="shared" si="85"/>
        <v>22</v>
      </c>
      <c r="Z371" s="10">
        <f t="shared" si="85"/>
        <v>15</v>
      </c>
      <c r="AA371" s="15">
        <f t="shared" si="86"/>
        <v>11.666666666666666</v>
      </c>
      <c r="AB371" s="15">
        <f t="shared" si="86"/>
        <v>32.72727272727272</v>
      </c>
      <c r="AC371" s="15">
        <f t="shared" si="86"/>
        <v>68.000000000000014</v>
      </c>
      <c r="AD371" s="10">
        <f t="shared" si="87"/>
        <v>66.170634920634924</v>
      </c>
      <c r="AE371" s="10">
        <f t="shared" si="87"/>
        <v>73.809523809523796</v>
      </c>
      <c r="AF371" s="10">
        <f t="shared" si="87"/>
        <v>80.000000000000014</v>
      </c>
    </row>
    <row r="372" spans="1:32" s="197" customFormat="1" ht="15.75" x14ac:dyDescent="0.25">
      <c r="A372" s="393">
        <v>12</v>
      </c>
      <c r="B372" s="396" t="s">
        <v>3181</v>
      </c>
      <c r="C372" s="361">
        <v>20.16</v>
      </c>
      <c r="D372" s="361">
        <v>16.8</v>
      </c>
      <c r="E372" s="361">
        <v>14</v>
      </c>
      <c r="F372" s="332">
        <v>26</v>
      </c>
      <c r="G372" s="332">
        <v>20.399999999999999</v>
      </c>
      <c r="H372" s="332">
        <v>14</v>
      </c>
      <c r="I372" s="332">
        <v>35</v>
      </c>
      <c r="J372" s="332">
        <v>30</v>
      </c>
      <c r="K372" s="332">
        <v>28</v>
      </c>
      <c r="L372" s="233">
        <v>31</v>
      </c>
      <c r="M372" s="10">
        <v>25.2</v>
      </c>
      <c r="N372" s="10">
        <v>21</v>
      </c>
      <c r="O372" s="10">
        <v>28</v>
      </c>
      <c r="P372" s="10">
        <v>26</v>
      </c>
      <c r="Q372" s="10">
        <v>24</v>
      </c>
      <c r="R372" s="234">
        <v>28</v>
      </c>
      <c r="S372" s="234">
        <v>26</v>
      </c>
      <c r="T372" s="234">
        <v>24</v>
      </c>
      <c r="U372" s="27">
        <v>1.2400793650793651</v>
      </c>
      <c r="V372" s="27">
        <v>1.3690476190476191</v>
      </c>
      <c r="W372" s="27">
        <v>1</v>
      </c>
      <c r="X372" s="10">
        <f t="shared" si="85"/>
        <v>25</v>
      </c>
      <c r="Y372" s="10">
        <f t="shared" si="85"/>
        <v>23</v>
      </c>
      <c r="Z372" s="10">
        <f t="shared" si="85"/>
        <v>14</v>
      </c>
      <c r="AA372" s="15">
        <f t="shared" si="86"/>
        <v>24</v>
      </c>
      <c r="AB372" s="15">
        <f t="shared" si="86"/>
        <v>9.5652173913043459</v>
      </c>
      <c r="AC372" s="15">
        <f t="shared" si="86"/>
        <v>50</v>
      </c>
      <c r="AD372" s="10">
        <f t="shared" si="87"/>
        <v>53.769841269841265</v>
      </c>
      <c r="AE372" s="10">
        <f t="shared" si="87"/>
        <v>49.999999999999986</v>
      </c>
      <c r="AF372" s="10">
        <f t="shared" si="87"/>
        <v>50</v>
      </c>
    </row>
    <row r="373" spans="1:32" s="197" customFormat="1" ht="31.5" x14ac:dyDescent="0.25">
      <c r="A373" s="359" t="s">
        <v>2970</v>
      </c>
      <c r="B373" s="360" t="s">
        <v>881</v>
      </c>
      <c r="C373" s="369"/>
      <c r="D373" s="369"/>
      <c r="E373" s="361"/>
      <c r="F373" s="362"/>
      <c r="G373" s="362"/>
      <c r="H373" s="362"/>
      <c r="I373" s="363"/>
      <c r="J373" s="363"/>
      <c r="K373" s="363"/>
      <c r="L373" s="233"/>
      <c r="M373" s="10"/>
      <c r="N373" s="10"/>
      <c r="O373" s="10"/>
      <c r="P373" s="10"/>
      <c r="Q373" s="10"/>
      <c r="R373" s="234"/>
      <c r="S373" s="234"/>
      <c r="T373" s="234"/>
      <c r="U373" s="2"/>
      <c r="V373" s="2"/>
      <c r="W373" s="2"/>
      <c r="X373" s="10"/>
      <c r="Y373" s="10"/>
      <c r="Z373" s="10"/>
      <c r="AA373" s="15"/>
      <c r="AB373" s="15"/>
      <c r="AC373" s="15"/>
      <c r="AD373" s="10"/>
      <c r="AE373" s="10"/>
      <c r="AF373" s="10"/>
    </row>
    <row r="374" spans="1:32" s="197" customFormat="1" ht="15.75" x14ac:dyDescent="0.25">
      <c r="A374" s="393">
        <v>1</v>
      </c>
      <c r="B374" s="394" t="s">
        <v>3179</v>
      </c>
      <c r="C374" s="361">
        <v>14</v>
      </c>
      <c r="D374" s="361">
        <v>13</v>
      </c>
      <c r="E374" s="361">
        <v>12</v>
      </c>
      <c r="F374" s="332">
        <v>14</v>
      </c>
      <c r="G374" s="332">
        <v>13</v>
      </c>
      <c r="H374" s="332">
        <v>12</v>
      </c>
      <c r="I374" s="332">
        <v>18</v>
      </c>
      <c r="J374" s="332">
        <v>15</v>
      </c>
      <c r="K374" s="332">
        <v>13</v>
      </c>
      <c r="L374" s="233">
        <v>16</v>
      </c>
      <c r="M374" s="10">
        <v>14</v>
      </c>
      <c r="N374" s="10">
        <v>12.5</v>
      </c>
      <c r="O374" s="10">
        <v>20</v>
      </c>
      <c r="P374" s="10">
        <v>18</v>
      </c>
      <c r="Q374" s="10">
        <v>16</v>
      </c>
      <c r="R374" s="234">
        <v>20</v>
      </c>
      <c r="S374" s="234">
        <v>18</v>
      </c>
      <c r="T374" s="234">
        <v>16</v>
      </c>
      <c r="U374" s="27">
        <v>1</v>
      </c>
      <c r="V374" s="27">
        <v>1</v>
      </c>
      <c r="W374" s="27">
        <v>1</v>
      </c>
      <c r="X374" s="10">
        <f t="shared" ref="X374:Z385" si="88">C374*U374</f>
        <v>14</v>
      </c>
      <c r="Y374" s="10">
        <f t="shared" si="88"/>
        <v>13</v>
      </c>
      <c r="Z374" s="10">
        <f t="shared" si="88"/>
        <v>12</v>
      </c>
      <c r="AA374" s="15">
        <f t="shared" ref="AA374:AC385" si="89">(L374-X374)/X374*100</f>
        <v>14.285714285714285</v>
      </c>
      <c r="AB374" s="15">
        <f t="shared" si="89"/>
        <v>7.6923076923076925</v>
      </c>
      <c r="AC374" s="15">
        <f t="shared" si="89"/>
        <v>4.1666666666666661</v>
      </c>
      <c r="AD374" s="10">
        <f t="shared" ref="AD374:AF385" si="90">(L374-C374)/C374*100</f>
        <v>14.285714285714285</v>
      </c>
      <c r="AE374" s="10">
        <f t="shared" si="90"/>
        <v>7.6923076923076925</v>
      </c>
      <c r="AF374" s="10">
        <f t="shared" si="90"/>
        <v>4.1666666666666661</v>
      </c>
    </row>
    <row r="375" spans="1:32" s="197" customFormat="1" ht="15.75" x14ac:dyDescent="0.25">
      <c r="A375" s="393">
        <v>2</v>
      </c>
      <c r="B375" s="394" t="s">
        <v>3180</v>
      </c>
      <c r="C375" s="361">
        <v>14.399999999999999</v>
      </c>
      <c r="D375" s="361">
        <v>12</v>
      </c>
      <c r="E375" s="361">
        <v>10</v>
      </c>
      <c r="F375" s="332">
        <v>14</v>
      </c>
      <c r="G375" s="332">
        <v>12</v>
      </c>
      <c r="H375" s="332">
        <v>10</v>
      </c>
      <c r="I375" s="332">
        <v>17</v>
      </c>
      <c r="J375" s="332">
        <v>15</v>
      </c>
      <c r="K375" s="332">
        <v>12</v>
      </c>
      <c r="L375" s="233">
        <v>15.5</v>
      </c>
      <c r="M375" s="10">
        <v>13.5</v>
      </c>
      <c r="N375" s="10">
        <v>11</v>
      </c>
      <c r="O375" s="10">
        <v>20</v>
      </c>
      <c r="P375" s="10">
        <v>18</v>
      </c>
      <c r="Q375" s="10">
        <v>16</v>
      </c>
      <c r="R375" s="234">
        <v>20</v>
      </c>
      <c r="S375" s="234">
        <v>18</v>
      </c>
      <c r="T375" s="234">
        <v>16</v>
      </c>
      <c r="U375" s="27">
        <v>1.6666666666666667</v>
      </c>
      <c r="V375" s="27">
        <v>1.5833333333333333</v>
      </c>
      <c r="W375" s="27">
        <v>1.3</v>
      </c>
      <c r="X375" s="10">
        <f t="shared" si="88"/>
        <v>24</v>
      </c>
      <c r="Y375" s="10">
        <f t="shared" si="88"/>
        <v>19</v>
      </c>
      <c r="Z375" s="10">
        <f t="shared" si="88"/>
        <v>13</v>
      </c>
      <c r="AA375" s="15">
        <f t="shared" si="89"/>
        <v>-35.416666666666671</v>
      </c>
      <c r="AB375" s="15">
        <f t="shared" si="89"/>
        <v>-28.947368421052634</v>
      </c>
      <c r="AC375" s="15">
        <f t="shared" si="89"/>
        <v>-15.384615384615385</v>
      </c>
      <c r="AD375" s="10">
        <f t="shared" si="90"/>
        <v>7.6388888888888991</v>
      </c>
      <c r="AE375" s="10">
        <f t="shared" si="90"/>
        <v>12.5</v>
      </c>
      <c r="AF375" s="10">
        <f t="shared" si="90"/>
        <v>10</v>
      </c>
    </row>
    <row r="376" spans="1:32" s="197" customFormat="1" ht="15.75" x14ac:dyDescent="0.25">
      <c r="A376" s="393">
        <v>3</v>
      </c>
      <c r="B376" s="394" t="s">
        <v>2902</v>
      </c>
      <c r="C376" s="361">
        <v>12</v>
      </c>
      <c r="D376" s="361">
        <v>10</v>
      </c>
      <c r="E376" s="361">
        <v>8</v>
      </c>
      <c r="F376" s="332">
        <v>12</v>
      </c>
      <c r="G376" s="332">
        <v>10</v>
      </c>
      <c r="H376" s="332">
        <v>8</v>
      </c>
      <c r="I376" s="332">
        <v>16</v>
      </c>
      <c r="J376" s="332">
        <v>15</v>
      </c>
      <c r="K376" s="332">
        <v>14</v>
      </c>
      <c r="L376" s="233">
        <v>14</v>
      </c>
      <c r="M376" s="10">
        <v>12.5</v>
      </c>
      <c r="N376" s="10">
        <v>11</v>
      </c>
      <c r="O376" s="10">
        <v>19</v>
      </c>
      <c r="P376" s="10">
        <v>17</v>
      </c>
      <c r="Q376" s="10">
        <v>15</v>
      </c>
      <c r="R376" s="234">
        <v>19</v>
      </c>
      <c r="S376" s="234">
        <v>17</v>
      </c>
      <c r="T376" s="234">
        <v>15</v>
      </c>
      <c r="U376" s="27">
        <v>1</v>
      </c>
      <c r="V376" s="27">
        <v>1</v>
      </c>
      <c r="W376" s="27">
        <v>1</v>
      </c>
      <c r="X376" s="10">
        <f t="shared" si="88"/>
        <v>12</v>
      </c>
      <c r="Y376" s="10">
        <f t="shared" si="88"/>
        <v>10</v>
      </c>
      <c r="Z376" s="10">
        <f t="shared" si="88"/>
        <v>8</v>
      </c>
      <c r="AA376" s="15">
        <f t="shared" si="89"/>
        <v>16.666666666666664</v>
      </c>
      <c r="AB376" s="15">
        <f t="shared" si="89"/>
        <v>25</v>
      </c>
      <c r="AC376" s="15">
        <f t="shared" si="89"/>
        <v>37.5</v>
      </c>
      <c r="AD376" s="10">
        <f t="shared" si="90"/>
        <v>16.666666666666664</v>
      </c>
      <c r="AE376" s="10">
        <f t="shared" si="90"/>
        <v>25</v>
      </c>
      <c r="AF376" s="10">
        <f t="shared" si="90"/>
        <v>37.5</v>
      </c>
    </row>
    <row r="377" spans="1:32" s="197" customFormat="1" ht="15.75" x14ac:dyDescent="0.25">
      <c r="A377" s="393">
        <v>4</v>
      </c>
      <c r="B377" s="394" t="s">
        <v>2948</v>
      </c>
      <c r="C377" s="361">
        <v>12</v>
      </c>
      <c r="D377" s="361">
        <v>10</v>
      </c>
      <c r="E377" s="361">
        <v>8</v>
      </c>
      <c r="F377" s="332">
        <v>12</v>
      </c>
      <c r="G377" s="332">
        <v>10</v>
      </c>
      <c r="H377" s="332">
        <v>8</v>
      </c>
      <c r="I377" s="332">
        <v>15</v>
      </c>
      <c r="J377" s="332">
        <v>13</v>
      </c>
      <c r="K377" s="332">
        <v>11</v>
      </c>
      <c r="L377" s="233">
        <v>13.5</v>
      </c>
      <c r="M377" s="10">
        <v>11.5</v>
      </c>
      <c r="N377" s="10">
        <v>9.5</v>
      </c>
      <c r="O377" s="10">
        <v>19</v>
      </c>
      <c r="P377" s="10">
        <v>17</v>
      </c>
      <c r="Q377" s="10">
        <v>15</v>
      </c>
      <c r="R377" s="234">
        <v>19</v>
      </c>
      <c r="S377" s="234">
        <v>17</v>
      </c>
      <c r="T377" s="234">
        <v>15</v>
      </c>
      <c r="U377" s="27">
        <v>1.4166666666666667</v>
      </c>
      <c r="V377" s="27">
        <v>1.2</v>
      </c>
      <c r="W377" s="27">
        <v>1</v>
      </c>
      <c r="X377" s="10">
        <f t="shared" si="88"/>
        <v>17</v>
      </c>
      <c r="Y377" s="10">
        <f t="shared" si="88"/>
        <v>12</v>
      </c>
      <c r="Z377" s="10">
        <f t="shared" si="88"/>
        <v>8</v>
      </c>
      <c r="AA377" s="15">
        <f t="shared" si="89"/>
        <v>-20.588235294117645</v>
      </c>
      <c r="AB377" s="15">
        <f t="shared" si="89"/>
        <v>-4.1666666666666661</v>
      </c>
      <c r="AC377" s="15">
        <f t="shared" si="89"/>
        <v>18.75</v>
      </c>
      <c r="AD377" s="10">
        <f t="shared" si="90"/>
        <v>12.5</v>
      </c>
      <c r="AE377" s="10">
        <f t="shared" si="90"/>
        <v>15</v>
      </c>
      <c r="AF377" s="10">
        <f t="shared" si="90"/>
        <v>18.75</v>
      </c>
    </row>
    <row r="378" spans="1:32" s="197" customFormat="1" ht="15.75" x14ac:dyDescent="0.25">
      <c r="A378" s="393">
        <v>5</v>
      </c>
      <c r="B378" s="394" t="s">
        <v>2971</v>
      </c>
      <c r="C378" s="361">
        <v>12</v>
      </c>
      <c r="D378" s="361">
        <v>10</v>
      </c>
      <c r="E378" s="361">
        <v>8</v>
      </c>
      <c r="F378" s="332">
        <v>12</v>
      </c>
      <c r="G378" s="332">
        <v>10</v>
      </c>
      <c r="H378" s="332">
        <v>8</v>
      </c>
      <c r="I378" s="332">
        <v>14</v>
      </c>
      <c r="J378" s="332">
        <v>12</v>
      </c>
      <c r="K378" s="332">
        <v>11</v>
      </c>
      <c r="L378" s="233">
        <v>13</v>
      </c>
      <c r="M378" s="10">
        <v>11</v>
      </c>
      <c r="N378" s="10">
        <v>9.5</v>
      </c>
      <c r="O378" s="10">
        <v>17</v>
      </c>
      <c r="P378" s="10">
        <v>15</v>
      </c>
      <c r="Q378" s="10">
        <v>14</v>
      </c>
      <c r="R378" s="234">
        <v>17</v>
      </c>
      <c r="S378" s="234">
        <v>15</v>
      </c>
      <c r="T378" s="234">
        <v>14</v>
      </c>
      <c r="U378" s="27">
        <v>1</v>
      </c>
      <c r="V378" s="27">
        <v>1</v>
      </c>
      <c r="W378" s="27">
        <v>1</v>
      </c>
      <c r="X378" s="10">
        <f t="shared" si="88"/>
        <v>12</v>
      </c>
      <c r="Y378" s="10">
        <f t="shared" si="88"/>
        <v>10</v>
      </c>
      <c r="Z378" s="10">
        <f t="shared" si="88"/>
        <v>8</v>
      </c>
      <c r="AA378" s="15">
        <f t="shared" si="89"/>
        <v>8.3333333333333321</v>
      </c>
      <c r="AB378" s="15">
        <f t="shared" si="89"/>
        <v>10</v>
      </c>
      <c r="AC378" s="15">
        <f t="shared" si="89"/>
        <v>18.75</v>
      </c>
      <c r="AD378" s="10">
        <f t="shared" si="90"/>
        <v>8.3333333333333321</v>
      </c>
      <c r="AE378" s="10">
        <f t="shared" si="90"/>
        <v>10</v>
      </c>
      <c r="AF378" s="10">
        <f t="shared" si="90"/>
        <v>18.75</v>
      </c>
    </row>
    <row r="379" spans="1:32" s="197" customFormat="1" ht="15.75" x14ac:dyDescent="0.25">
      <c r="A379" s="393">
        <v>6</v>
      </c>
      <c r="B379" s="396" t="s">
        <v>2986</v>
      </c>
      <c r="C379" s="361">
        <v>10</v>
      </c>
      <c r="D379" s="361">
        <v>9</v>
      </c>
      <c r="E379" s="361">
        <v>8</v>
      </c>
      <c r="F379" s="332">
        <v>10</v>
      </c>
      <c r="G379" s="332">
        <v>9</v>
      </c>
      <c r="H379" s="332">
        <v>8</v>
      </c>
      <c r="I379" s="332">
        <v>13</v>
      </c>
      <c r="J379" s="332">
        <v>12</v>
      </c>
      <c r="K379" s="332">
        <v>10</v>
      </c>
      <c r="L379" s="233">
        <v>11.5</v>
      </c>
      <c r="M379" s="10">
        <v>10.5</v>
      </c>
      <c r="N379" s="10">
        <v>9</v>
      </c>
      <c r="O379" s="10">
        <v>20</v>
      </c>
      <c r="P379" s="10">
        <v>18</v>
      </c>
      <c r="Q379" s="10">
        <v>16</v>
      </c>
      <c r="R379" s="234">
        <v>20</v>
      </c>
      <c r="S379" s="234">
        <v>18</v>
      </c>
      <c r="T379" s="234">
        <v>16</v>
      </c>
      <c r="U379" s="27">
        <v>1</v>
      </c>
      <c r="V379" s="27">
        <v>1</v>
      </c>
      <c r="W379" s="27">
        <v>1</v>
      </c>
      <c r="X379" s="10">
        <f t="shared" si="88"/>
        <v>10</v>
      </c>
      <c r="Y379" s="10">
        <f t="shared" si="88"/>
        <v>9</v>
      </c>
      <c r="Z379" s="10">
        <f t="shared" si="88"/>
        <v>8</v>
      </c>
      <c r="AA379" s="15">
        <f t="shared" si="89"/>
        <v>15</v>
      </c>
      <c r="AB379" s="15">
        <f t="shared" si="89"/>
        <v>16.666666666666664</v>
      </c>
      <c r="AC379" s="15">
        <f t="shared" si="89"/>
        <v>12.5</v>
      </c>
      <c r="AD379" s="10">
        <f t="shared" si="90"/>
        <v>15</v>
      </c>
      <c r="AE379" s="10">
        <f t="shared" si="90"/>
        <v>16.666666666666664</v>
      </c>
      <c r="AF379" s="10">
        <f t="shared" si="90"/>
        <v>12.5</v>
      </c>
    </row>
    <row r="380" spans="1:32" s="197" customFormat="1" ht="15.75" x14ac:dyDescent="0.25">
      <c r="A380" s="393">
        <v>7</v>
      </c>
      <c r="B380" s="396" t="s">
        <v>3008</v>
      </c>
      <c r="C380" s="361">
        <v>12</v>
      </c>
      <c r="D380" s="361">
        <v>10</v>
      </c>
      <c r="E380" s="361">
        <v>8</v>
      </c>
      <c r="F380" s="332">
        <v>12</v>
      </c>
      <c r="G380" s="332">
        <v>10</v>
      </c>
      <c r="H380" s="332">
        <v>8</v>
      </c>
      <c r="I380" s="332">
        <v>19</v>
      </c>
      <c r="J380" s="332">
        <v>16</v>
      </c>
      <c r="K380" s="332">
        <v>13</v>
      </c>
      <c r="L380" s="233">
        <v>15.5</v>
      </c>
      <c r="M380" s="10">
        <v>13</v>
      </c>
      <c r="N380" s="10">
        <v>10.5</v>
      </c>
      <c r="O380" s="10">
        <v>19</v>
      </c>
      <c r="P380" s="10">
        <v>17</v>
      </c>
      <c r="Q380" s="10">
        <v>15</v>
      </c>
      <c r="R380" s="234">
        <v>19</v>
      </c>
      <c r="S380" s="234">
        <v>17</v>
      </c>
      <c r="T380" s="234">
        <v>15</v>
      </c>
      <c r="U380" s="27">
        <v>1</v>
      </c>
      <c r="V380" s="27">
        <v>1</v>
      </c>
      <c r="W380" s="27">
        <v>1</v>
      </c>
      <c r="X380" s="10">
        <f t="shared" si="88"/>
        <v>12</v>
      </c>
      <c r="Y380" s="10">
        <f t="shared" si="88"/>
        <v>10</v>
      </c>
      <c r="Z380" s="10">
        <f t="shared" si="88"/>
        <v>8</v>
      </c>
      <c r="AA380" s="15">
        <f t="shared" si="89"/>
        <v>29.166666666666668</v>
      </c>
      <c r="AB380" s="15">
        <f t="shared" si="89"/>
        <v>30</v>
      </c>
      <c r="AC380" s="15">
        <f t="shared" si="89"/>
        <v>31.25</v>
      </c>
      <c r="AD380" s="10">
        <f t="shared" si="90"/>
        <v>29.166666666666668</v>
      </c>
      <c r="AE380" s="10">
        <f t="shared" si="90"/>
        <v>30</v>
      </c>
      <c r="AF380" s="10">
        <f t="shared" si="90"/>
        <v>31.25</v>
      </c>
    </row>
    <row r="381" spans="1:32" s="197" customFormat="1" ht="15.75" x14ac:dyDescent="0.25">
      <c r="A381" s="393">
        <v>8</v>
      </c>
      <c r="B381" s="396" t="s">
        <v>3025</v>
      </c>
      <c r="C381" s="361">
        <v>12</v>
      </c>
      <c r="D381" s="361">
        <v>11</v>
      </c>
      <c r="E381" s="361">
        <v>10</v>
      </c>
      <c r="F381" s="332">
        <v>12</v>
      </c>
      <c r="G381" s="332">
        <v>11</v>
      </c>
      <c r="H381" s="332">
        <v>10</v>
      </c>
      <c r="I381" s="332">
        <v>13</v>
      </c>
      <c r="J381" s="332">
        <v>12</v>
      </c>
      <c r="K381" s="332">
        <v>11</v>
      </c>
      <c r="L381" s="233">
        <v>12.5</v>
      </c>
      <c r="M381" s="10">
        <v>11.5</v>
      </c>
      <c r="N381" s="10">
        <v>10.5</v>
      </c>
      <c r="O381" s="10">
        <v>20</v>
      </c>
      <c r="P381" s="10">
        <v>18</v>
      </c>
      <c r="Q381" s="10">
        <v>16</v>
      </c>
      <c r="R381" s="234">
        <v>20</v>
      </c>
      <c r="S381" s="234">
        <v>18</v>
      </c>
      <c r="T381" s="234">
        <v>16</v>
      </c>
      <c r="U381" s="27">
        <v>1</v>
      </c>
      <c r="V381" s="27">
        <v>1</v>
      </c>
      <c r="W381" s="27">
        <v>1</v>
      </c>
      <c r="X381" s="10">
        <f t="shared" si="88"/>
        <v>12</v>
      </c>
      <c r="Y381" s="10">
        <f t="shared" si="88"/>
        <v>11</v>
      </c>
      <c r="Z381" s="10">
        <f t="shared" si="88"/>
        <v>10</v>
      </c>
      <c r="AA381" s="15">
        <f t="shared" si="89"/>
        <v>4.1666666666666661</v>
      </c>
      <c r="AB381" s="15">
        <f t="shared" si="89"/>
        <v>4.5454545454545459</v>
      </c>
      <c r="AC381" s="15">
        <f t="shared" si="89"/>
        <v>5</v>
      </c>
      <c r="AD381" s="10">
        <f t="shared" si="90"/>
        <v>4.1666666666666661</v>
      </c>
      <c r="AE381" s="10">
        <f t="shared" si="90"/>
        <v>4.5454545454545459</v>
      </c>
      <c r="AF381" s="10">
        <f t="shared" si="90"/>
        <v>5</v>
      </c>
    </row>
    <row r="382" spans="1:32" s="197" customFormat="1" ht="15.75" x14ac:dyDescent="0.25">
      <c r="A382" s="393">
        <v>9</v>
      </c>
      <c r="B382" s="396" t="s">
        <v>3037</v>
      </c>
      <c r="C382" s="361">
        <v>12</v>
      </c>
      <c r="D382" s="361">
        <v>10</v>
      </c>
      <c r="E382" s="361">
        <v>8</v>
      </c>
      <c r="F382" s="332">
        <v>12</v>
      </c>
      <c r="G382" s="332">
        <v>10</v>
      </c>
      <c r="H382" s="332">
        <v>8</v>
      </c>
      <c r="I382" s="332">
        <v>13</v>
      </c>
      <c r="J382" s="332">
        <v>11</v>
      </c>
      <c r="K382" s="332">
        <v>10</v>
      </c>
      <c r="L382" s="233">
        <v>12.5</v>
      </c>
      <c r="M382" s="10">
        <v>10.5</v>
      </c>
      <c r="N382" s="10">
        <v>9</v>
      </c>
      <c r="O382" s="10">
        <v>20</v>
      </c>
      <c r="P382" s="10">
        <v>18</v>
      </c>
      <c r="Q382" s="10">
        <v>16</v>
      </c>
      <c r="R382" s="234">
        <v>20</v>
      </c>
      <c r="S382" s="234">
        <v>18</v>
      </c>
      <c r="T382" s="234">
        <v>16</v>
      </c>
      <c r="U382" s="27">
        <v>1</v>
      </c>
      <c r="V382" s="27">
        <v>1</v>
      </c>
      <c r="W382" s="27">
        <v>1</v>
      </c>
      <c r="X382" s="10">
        <f t="shared" si="88"/>
        <v>12</v>
      </c>
      <c r="Y382" s="10">
        <f t="shared" si="88"/>
        <v>10</v>
      </c>
      <c r="Z382" s="10">
        <f t="shared" si="88"/>
        <v>8</v>
      </c>
      <c r="AA382" s="15">
        <f t="shared" si="89"/>
        <v>4.1666666666666661</v>
      </c>
      <c r="AB382" s="15">
        <f t="shared" si="89"/>
        <v>5</v>
      </c>
      <c r="AC382" s="15">
        <f t="shared" si="89"/>
        <v>12.5</v>
      </c>
      <c r="AD382" s="10">
        <f t="shared" si="90"/>
        <v>4.1666666666666661</v>
      </c>
      <c r="AE382" s="10">
        <f t="shared" si="90"/>
        <v>5</v>
      </c>
      <c r="AF382" s="10">
        <f t="shared" si="90"/>
        <v>12.5</v>
      </c>
    </row>
    <row r="383" spans="1:32" s="197" customFormat="1" ht="15.75" x14ac:dyDescent="0.25">
      <c r="A383" s="393">
        <v>10</v>
      </c>
      <c r="B383" s="396" t="s">
        <v>3047</v>
      </c>
      <c r="C383" s="361">
        <v>12</v>
      </c>
      <c r="D383" s="361">
        <v>10</v>
      </c>
      <c r="E383" s="361">
        <v>8</v>
      </c>
      <c r="F383" s="332">
        <v>12</v>
      </c>
      <c r="G383" s="332">
        <v>10</v>
      </c>
      <c r="H383" s="332">
        <v>8</v>
      </c>
      <c r="I383" s="332">
        <v>14</v>
      </c>
      <c r="J383" s="332">
        <v>12</v>
      </c>
      <c r="K383" s="332">
        <v>11</v>
      </c>
      <c r="L383" s="233">
        <v>13</v>
      </c>
      <c r="M383" s="10">
        <v>11</v>
      </c>
      <c r="N383" s="10">
        <v>9.5</v>
      </c>
      <c r="O383" s="10">
        <v>17</v>
      </c>
      <c r="P383" s="10">
        <v>15</v>
      </c>
      <c r="Q383" s="10">
        <v>14</v>
      </c>
      <c r="R383" s="234">
        <v>17</v>
      </c>
      <c r="S383" s="234">
        <v>15</v>
      </c>
      <c r="T383" s="234">
        <v>14</v>
      </c>
      <c r="U383" s="27">
        <v>1.5</v>
      </c>
      <c r="V383" s="27">
        <v>1.6</v>
      </c>
      <c r="W383" s="27">
        <v>1.875</v>
      </c>
      <c r="X383" s="10">
        <f t="shared" si="88"/>
        <v>18</v>
      </c>
      <c r="Y383" s="10">
        <f t="shared" si="88"/>
        <v>16</v>
      </c>
      <c r="Z383" s="10">
        <f t="shared" si="88"/>
        <v>15</v>
      </c>
      <c r="AA383" s="15">
        <f t="shared" si="89"/>
        <v>-27.777777777777779</v>
      </c>
      <c r="AB383" s="15">
        <f t="shared" si="89"/>
        <v>-31.25</v>
      </c>
      <c r="AC383" s="15">
        <f t="shared" si="89"/>
        <v>-36.666666666666664</v>
      </c>
      <c r="AD383" s="10">
        <f t="shared" si="90"/>
        <v>8.3333333333333321</v>
      </c>
      <c r="AE383" s="10">
        <f t="shared" si="90"/>
        <v>10</v>
      </c>
      <c r="AF383" s="10">
        <f t="shared" si="90"/>
        <v>18.75</v>
      </c>
    </row>
    <row r="384" spans="1:32" s="197" customFormat="1" ht="15.75" x14ac:dyDescent="0.25">
      <c r="A384" s="393">
        <v>11</v>
      </c>
      <c r="B384" s="396" t="s">
        <v>3083</v>
      </c>
      <c r="C384" s="361">
        <v>12</v>
      </c>
      <c r="D384" s="361">
        <v>10</v>
      </c>
      <c r="E384" s="361">
        <v>8</v>
      </c>
      <c r="F384" s="332">
        <v>12</v>
      </c>
      <c r="G384" s="332">
        <v>10</v>
      </c>
      <c r="H384" s="332">
        <v>8</v>
      </c>
      <c r="I384" s="332">
        <v>14</v>
      </c>
      <c r="J384" s="332">
        <v>12</v>
      </c>
      <c r="K384" s="332">
        <v>11</v>
      </c>
      <c r="L384" s="233">
        <v>13</v>
      </c>
      <c r="M384" s="10">
        <v>11</v>
      </c>
      <c r="N384" s="10">
        <v>9.5</v>
      </c>
      <c r="O384" s="10">
        <v>19</v>
      </c>
      <c r="P384" s="10">
        <v>17</v>
      </c>
      <c r="Q384" s="10">
        <v>15</v>
      </c>
      <c r="R384" s="234">
        <v>19</v>
      </c>
      <c r="S384" s="234">
        <v>17</v>
      </c>
      <c r="T384" s="234">
        <v>15</v>
      </c>
      <c r="U384" s="27">
        <v>1</v>
      </c>
      <c r="V384" s="27">
        <v>1</v>
      </c>
      <c r="W384" s="27">
        <v>1</v>
      </c>
      <c r="X384" s="10">
        <f t="shared" si="88"/>
        <v>12</v>
      </c>
      <c r="Y384" s="10">
        <f t="shared" si="88"/>
        <v>10</v>
      </c>
      <c r="Z384" s="10">
        <f t="shared" si="88"/>
        <v>8</v>
      </c>
      <c r="AA384" s="15">
        <f t="shared" si="89"/>
        <v>8.3333333333333321</v>
      </c>
      <c r="AB384" s="15">
        <f t="shared" si="89"/>
        <v>10</v>
      </c>
      <c r="AC384" s="15">
        <f t="shared" si="89"/>
        <v>18.75</v>
      </c>
      <c r="AD384" s="10">
        <f t="shared" si="90"/>
        <v>8.3333333333333321</v>
      </c>
      <c r="AE384" s="10">
        <f t="shared" si="90"/>
        <v>10</v>
      </c>
      <c r="AF384" s="10">
        <f t="shared" si="90"/>
        <v>18.75</v>
      </c>
    </row>
    <row r="385" spans="1:32" s="197" customFormat="1" ht="15.75" x14ac:dyDescent="0.25">
      <c r="A385" s="393">
        <v>12</v>
      </c>
      <c r="B385" s="396" t="s">
        <v>3181</v>
      </c>
      <c r="C385" s="361">
        <v>12</v>
      </c>
      <c r="D385" s="361">
        <v>10</v>
      </c>
      <c r="E385" s="361">
        <v>8</v>
      </c>
      <c r="F385" s="332">
        <v>12</v>
      </c>
      <c r="G385" s="332">
        <v>10</v>
      </c>
      <c r="H385" s="332">
        <v>8</v>
      </c>
      <c r="I385" s="332">
        <v>13</v>
      </c>
      <c r="J385" s="332">
        <v>12</v>
      </c>
      <c r="K385" s="332">
        <v>11</v>
      </c>
      <c r="L385" s="233">
        <v>12.5</v>
      </c>
      <c r="M385" s="10">
        <v>11</v>
      </c>
      <c r="N385" s="10">
        <v>9.5</v>
      </c>
      <c r="O385" s="10">
        <v>19</v>
      </c>
      <c r="P385" s="10">
        <v>17</v>
      </c>
      <c r="Q385" s="10">
        <v>15</v>
      </c>
      <c r="R385" s="234">
        <v>19</v>
      </c>
      <c r="S385" s="234">
        <v>17</v>
      </c>
      <c r="T385" s="234">
        <v>15</v>
      </c>
      <c r="U385" s="27">
        <v>1.4166666666666667</v>
      </c>
      <c r="V385" s="27">
        <v>1</v>
      </c>
      <c r="W385" s="27">
        <v>1</v>
      </c>
      <c r="X385" s="10">
        <f t="shared" si="88"/>
        <v>17</v>
      </c>
      <c r="Y385" s="10">
        <f t="shared" si="88"/>
        <v>10</v>
      </c>
      <c r="Z385" s="10">
        <f t="shared" si="88"/>
        <v>8</v>
      </c>
      <c r="AA385" s="15">
        <f t="shared" si="89"/>
        <v>-26.47058823529412</v>
      </c>
      <c r="AB385" s="15">
        <f t="shared" si="89"/>
        <v>10</v>
      </c>
      <c r="AC385" s="15">
        <f t="shared" si="89"/>
        <v>18.75</v>
      </c>
      <c r="AD385" s="10">
        <f t="shared" si="90"/>
        <v>4.1666666666666661</v>
      </c>
      <c r="AE385" s="10">
        <f t="shared" si="90"/>
        <v>10</v>
      </c>
      <c r="AF385" s="10">
        <f t="shared" si="90"/>
        <v>18.75</v>
      </c>
    </row>
    <row r="386" spans="1:32" s="197" customFormat="1" ht="15.75" x14ac:dyDescent="0.25">
      <c r="A386" s="359" t="s">
        <v>2985</v>
      </c>
      <c r="B386" s="360" t="s">
        <v>883</v>
      </c>
      <c r="C386" s="361"/>
      <c r="D386" s="361"/>
      <c r="E386" s="361"/>
      <c r="F386" s="362"/>
      <c r="G386" s="362"/>
      <c r="H386" s="362"/>
      <c r="I386" s="363"/>
      <c r="J386" s="363"/>
      <c r="K386" s="363"/>
      <c r="L386" s="233"/>
      <c r="M386" s="10"/>
      <c r="N386" s="10"/>
      <c r="O386" s="10"/>
      <c r="P386" s="10"/>
      <c r="Q386" s="10"/>
      <c r="R386" s="234"/>
      <c r="S386" s="234"/>
      <c r="T386" s="234"/>
      <c r="U386" s="2"/>
      <c r="V386" s="2"/>
      <c r="W386" s="2"/>
      <c r="X386" s="10"/>
      <c r="Y386" s="10"/>
      <c r="Z386" s="10"/>
      <c r="AA386" s="15"/>
      <c r="AB386" s="15"/>
      <c r="AC386" s="15"/>
      <c r="AD386" s="10"/>
      <c r="AE386" s="10"/>
      <c r="AF386" s="10"/>
    </row>
    <row r="387" spans="1:32" s="197" customFormat="1" ht="15.75" x14ac:dyDescent="0.25">
      <c r="A387" s="393">
        <v>1</v>
      </c>
      <c r="B387" s="394" t="s">
        <v>3179</v>
      </c>
      <c r="C387" s="361">
        <v>9</v>
      </c>
      <c r="D387" s="398"/>
      <c r="E387" s="398"/>
      <c r="F387" s="399">
        <v>9</v>
      </c>
      <c r="G387" s="399"/>
      <c r="H387" s="399"/>
      <c r="I387" s="363">
        <v>9</v>
      </c>
      <c r="J387" s="399"/>
      <c r="K387" s="399"/>
      <c r="L387" s="233">
        <v>9</v>
      </c>
      <c r="M387" s="10"/>
      <c r="N387" s="10"/>
      <c r="O387" s="233">
        <v>9</v>
      </c>
      <c r="P387" s="10"/>
      <c r="Q387" s="10"/>
      <c r="R387" s="233">
        <v>9</v>
      </c>
      <c r="S387" s="234"/>
      <c r="T387" s="234"/>
      <c r="U387" s="24">
        <v>1</v>
      </c>
      <c r="V387" s="2"/>
      <c r="W387" s="2"/>
      <c r="X387" s="233">
        <v>9</v>
      </c>
      <c r="Y387" s="10"/>
      <c r="Z387" s="10"/>
      <c r="AA387" s="15">
        <f t="shared" ref="AA387:AA398" si="91">(L387-X387)/X387*100</f>
        <v>0</v>
      </c>
      <c r="AB387" s="15"/>
      <c r="AC387" s="15"/>
      <c r="AD387" s="10">
        <f t="shared" ref="AD387:AD398" si="92">(L387-C387)/C387*100</f>
        <v>0</v>
      </c>
      <c r="AE387" s="10"/>
      <c r="AF387" s="10"/>
    </row>
    <row r="388" spans="1:32" s="197" customFormat="1" ht="15.75" x14ac:dyDescent="0.25">
      <c r="A388" s="393">
        <v>2</v>
      </c>
      <c r="B388" s="394" t="s">
        <v>3180</v>
      </c>
      <c r="C388" s="361">
        <v>9</v>
      </c>
      <c r="D388" s="398"/>
      <c r="E388" s="398"/>
      <c r="F388" s="399">
        <v>9</v>
      </c>
      <c r="G388" s="399"/>
      <c r="H388" s="399"/>
      <c r="I388" s="363">
        <v>9</v>
      </c>
      <c r="J388" s="399"/>
      <c r="K388" s="399"/>
      <c r="L388" s="233">
        <v>9</v>
      </c>
      <c r="M388" s="10"/>
      <c r="N388" s="10"/>
      <c r="O388" s="233">
        <v>9</v>
      </c>
      <c r="P388" s="10"/>
      <c r="Q388" s="10"/>
      <c r="R388" s="233">
        <v>9</v>
      </c>
      <c r="S388" s="234"/>
      <c r="T388" s="234"/>
      <c r="U388" s="24">
        <v>1</v>
      </c>
      <c r="V388" s="2"/>
      <c r="W388" s="2"/>
      <c r="X388" s="233">
        <v>9</v>
      </c>
      <c r="Y388" s="10"/>
      <c r="Z388" s="10"/>
      <c r="AA388" s="15">
        <f t="shared" si="91"/>
        <v>0</v>
      </c>
      <c r="AB388" s="15"/>
      <c r="AC388" s="15"/>
      <c r="AD388" s="10">
        <f t="shared" si="92"/>
        <v>0</v>
      </c>
      <c r="AE388" s="10"/>
      <c r="AF388" s="10"/>
    </row>
    <row r="389" spans="1:32" s="197" customFormat="1" ht="15.75" x14ac:dyDescent="0.25">
      <c r="A389" s="393">
        <v>3</v>
      </c>
      <c r="B389" s="394" t="s">
        <v>2902</v>
      </c>
      <c r="C389" s="361">
        <v>9</v>
      </c>
      <c r="D389" s="398"/>
      <c r="E389" s="398"/>
      <c r="F389" s="399">
        <v>9</v>
      </c>
      <c r="G389" s="399"/>
      <c r="H389" s="399"/>
      <c r="I389" s="363">
        <v>9</v>
      </c>
      <c r="J389" s="399"/>
      <c r="K389" s="399"/>
      <c r="L389" s="233">
        <v>9</v>
      </c>
      <c r="M389" s="10"/>
      <c r="N389" s="10"/>
      <c r="O389" s="233">
        <v>9</v>
      </c>
      <c r="P389" s="10"/>
      <c r="Q389" s="10"/>
      <c r="R389" s="233">
        <v>9</v>
      </c>
      <c r="S389" s="234"/>
      <c r="T389" s="234"/>
      <c r="U389" s="24">
        <v>1</v>
      </c>
      <c r="V389" s="2"/>
      <c r="W389" s="2"/>
      <c r="X389" s="233">
        <v>9</v>
      </c>
      <c r="Y389" s="10"/>
      <c r="Z389" s="10"/>
      <c r="AA389" s="15">
        <f t="shared" si="91"/>
        <v>0</v>
      </c>
      <c r="AB389" s="15"/>
      <c r="AC389" s="15"/>
      <c r="AD389" s="10">
        <f t="shared" si="92"/>
        <v>0</v>
      </c>
      <c r="AE389" s="10"/>
      <c r="AF389" s="10"/>
    </row>
    <row r="390" spans="1:32" s="197" customFormat="1" ht="15.75" x14ac:dyDescent="0.25">
      <c r="A390" s="393">
        <v>4</v>
      </c>
      <c r="B390" s="394" t="s">
        <v>2948</v>
      </c>
      <c r="C390" s="361">
        <v>9</v>
      </c>
      <c r="D390" s="398"/>
      <c r="E390" s="398"/>
      <c r="F390" s="399">
        <v>9</v>
      </c>
      <c r="G390" s="399"/>
      <c r="H390" s="399"/>
      <c r="I390" s="363">
        <v>9</v>
      </c>
      <c r="J390" s="399"/>
      <c r="K390" s="399"/>
      <c r="L390" s="233">
        <v>9</v>
      </c>
      <c r="M390" s="10"/>
      <c r="N390" s="10"/>
      <c r="O390" s="233">
        <v>9</v>
      </c>
      <c r="P390" s="10"/>
      <c r="Q390" s="10"/>
      <c r="R390" s="233">
        <v>9</v>
      </c>
      <c r="S390" s="234"/>
      <c r="T390" s="234"/>
      <c r="U390" s="24">
        <v>1</v>
      </c>
      <c r="V390" s="2"/>
      <c r="W390" s="2"/>
      <c r="X390" s="233">
        <v>9</v>
      </c>
      <c r="Y390" s="10"/>
      <c r="Z390" s="10"/>
      <c r="AA390" s="15">
        <f t="shared" si="91"/>
        <v>0</v>
      </c>
      <c r="AB390" s="15"/>
      <c r="AC390" s="15"/>
      <c r="AD390" s="10">
        <f t="shared" si="92"/>
        <v>0</v>
      </c>
      <c r="AE390" s="10"/>
      <c r="AF390" s="10"/>
    </row>
    <row r="391" spans="1:32" s="197" customFormat="1" ht="15.75" x14ac:dyDescent="0.25">
      <c r="A391" s="393">
        <v>5</v>
      </c>
      <c r="B391" s="394" t="s">
        <v>2971</v>
      </c>
      <c r="C391" s="361">
        <v>9</v>
      </c>
      <c r="D391" s="398"/>
      <c r="E391" s="398"/>
      <c r="F391" s="399">
        <v>9</v>
      </c>
      <c r="G391" s="399"/>
      <c r="H391" s="399"/>
      <c r="I391" s="363">
        <v>9</v>
      </c>
      <c r="J391" s="399"/>
      <c r="K391" s="399"/>
      <c r="L391" s="233">
        <v>9</v>
      </c>
      <c r="M391" s="10"/>
      <c r="N391" s="10"/>
      <c r="O391" s="233">
        <v>9</v>
      </c>
      <c r="P391" s="10"/>
      <c r="Q391" s="10"/>
      <c r="R391" s="233">
        <v>9</v>
      </c>
      <c r="S391" s="234"/>
      <c r="T391" s="234"/>
      <c r="U391" s="24">
        <v>1</v>
      </c>
      <c r="V391" s="2"/>
      <c r="W391" s="2"/>
      <c r="X391" s="233">
        <v>9</v>
      </c>
      <c r="Y391" s="10"/>
      <c r="Z391" s="10"/>
      <c r="AA391" s="15">
        <f t="shared" si="91"/>
        <v>0</v>
      </c>
      <c r="AB391" s="15"/>
      <c r="AC391" s="15"/>
      <c r="AD391" s="10">
        <f t="shared" si="92"/>
        <v>0</v>
      </c>
      <c r="AE391" s="10"/>
      <c r="AF391" s="10"/>
    </row>
    <row r="392" spans="1:32" s="197" customFormat="1" ht="15.75" x14ac:dyDescent="0.25">
      <c r="A392" s="393">
        <v>6</v>
      </c>
      <c r="B392" s="396" t="s">
        <v>2986</v>
      </c>
      <c r="C392" s="361">
        <v>9</v>
      </c>
      <c r="D392" s="398"/>
      <c r="E392" s="398"/>
      <c r="F392" s="399">
        <v>9</v>
      </c>
      <c r="G392" s="399"/>
      <c r="H392" s="399"/>
      <c r="I392" s="363">
        <v>9</v>
      </c>
      <c r="J392" s="399"/>
      <c r="K392" s="399"/>
      <c r="L392" s="233">
        <v>9</v>
      </c>
      <c r="M392" s="10"/>
      <c r="N392" s="10"/>
      <c r="O392" s="233">
        <v>9</v>
      </c>
      <c r="P392" s="10"/>
      <c r="Q392" s="10"/>
      <c r="R392" s="233">
        <v>9</v>
      </c>
      <c r="S392" s="234"/>
      <c r="T392" s="234"/>
      <c r="U392" s="24">
        <v>1</v>
      </c>
      <c r="V392" s="2"/>
      <c r="W392" s="2"/>
      <c r="X392" s="233">
        <v>9</v>
      </c>
      <c r="Y392" s="10"/>
      <c r="Z392" s="10"/>
      <c r="AA392" s="15">
        <f t="shared" si="91"/>
        <v>0</v>
      </c>
      <c r="AB392" s="15"/>
      <c r="AC392" s="15"/>
      <c r="AD392" s="10">
        <f t="shared" si="92"/>
        <v>0</v>
      </c>
      <c r="AE392" s="10"/>
      <c r="AF392" s="10"/>
    </row>
    <row r="393" spans="1:32" s="197" customFormat="1" ht="15.75" x14ac:dyDescent="0.25">
      <c r="A393" s="393">
        <v>7</v>
      </c>
      <c r="B393" s="396" t="s">
        <v>3008</v>
      </c>
      <c r="C393" s="361">
        <v>9</v>
      </c>
      <c r="D393" s="398"/>
      <c r="E393" s="398"/>
      <c r="F393" s="399">
        <v>9</v>
      </c>
      <c r="G393" s="399"/>
      <c r="H393" s="399"/>
      <c r="I393" s="363">
        <v>9</v>
      </c>
      <c r="J393" s="399"/>
      <c r="K393" s="399"/>
      <c r="L393" s="233">
        <v>9</v>
      </c>
      <c r="M393" s="10"/>
      <c r="N393" s="10"/>
      <c r="O393" s="233">
        <v>9</v>
      </c>
      <c r="P393" s="10"/>
      <c r="Q393" s="10"/>
      <c r="R393" s="233">
        <v>9</v>
      </c>
      <c r="S393" s="234"/>
      <c r="T393" s="234"/>
      <c r="U393" s="24">
        <v>1</v>
      </c>
      <c r="V393" s="2"/>
      <c r="W393" s="2"/>
      <c r="X393" s="233">
        <v>9</v>
      </c>
      <c r="Y393" s="10"/>
      <c r="Z393" s="10"/>
      <c r="AA393" s="15">
        <f t="shared" si="91"/>
        <v>0</v>
      </c>
      <c r="AB393" s="15"/>
      <c r="AC393" s="15"/>
      <c r="AD393" s="10">
        <f t="shared" si="92"/>
        <v>0</v>
      </c>
      <c r="AE393" s="10"/>
      <c r="AF393" s="10"/>
    </row>
    <row r="394" spans="1:32" s="197" customFormat="1" ht="15.75" x14ac:dyDescent="0.25">
      <c r="A394" s="393">
        <v>8</v>
      </c>
      <c r="B394" s="396" t="s">
        <v>3025</v>
      </c>
      <c r="C394" s="361">
        <v>9</v>
      </c>
      <c r="D394" s="398"/>
      <c r="E394" s="398"/>
      <c r="F394" s="399">
        <v>9</v>
      </c>
      <c r="G394" s="399"/>
      <c r="H394" s="399"/>
      <c r="I394" s="363">
        <v>9</v>
      </c>
      <c r="J394" s="399"/>
      <c r="K394" s="399"/>
      <c r="L394" s="233">
        <v>9</v>
      </c>
      <c r="M394" s="10"/>
      <c r="N394" s="10"/>
      <c r="O394" s="233">
        <v>9</v>
      </c>
      <c r="P394" s="10"/>
      <c r="Q394" s="10"/>
      <c r="R394" s="233">
        <v>9</v>
      </c>
      <c r="S394" s="234"/>
      <c r="T394" s="234"/>
      <c r="U394" s="24">
        <v>1</v>
      </c>
      <c r="V394" s="2"/>
      <c r="W394" s="2"/>
      <c r="X394" s="233">
        <v>9</v>
      </c>
      <c r="Y394" s="10"/>
      <c r="Z394" s="10"/>
      <c r="AA394" s="15">
        <f t="shared" si="91"/>
        <v>0</v>
      </c>
      <c r="AB394" s="15"/>
      <c r="AC394" s="15"/>
      <c r="AD394" s="10">
        <f t="shared" si="92"/>
        <v>0</v>
      </c>
      <c r="AE394" s="10"/>
      <c r="AF394" s="10"/>
    </row>
    <row r="395" spans="1:32" s="197" customFormat="1" ht="15.75" x14ac:dyDescent="0.25">
      <c r="A395" s="393">
        <v>9</v>
      </c>
      <c r="B395" s="396" t="s">
        <v>3037</v>
      </c>
      <c r="C395" s="361">
        <v>9</v>
      </c>
      <c r="D395" s="398"/>
      <c r="E395" s="398"/>
      <c r="F395" s="399">
        <v>9</v>
      </c>
      <c r="G395" s="399"/>
      <c r="H395" s="399"/>
      <c r="I395" s="363">
        <v>9</v>
      </c>
      <c r="J395" s="399"/>
      <c r="K395" s="399"/>
      <c r="L395" s="233">
        <v>9</v>
      </c>
      <c r="M395" s="10"/>
      <c r="N395" s="10"/>
      <c r="O395" s="233">
        <v>9</v>
      </c>
      <c r="P395" s="10"/>
      <c r="Q395" s="10"/>
      <c r="R395" s="233">
        <v>9</v>
      </c>
      <c r="S395" s="234"/>
      <c r="T395" s="234"/>
      <c r="U395" s="24">
        <v>1</v>
      </c>
      <c r="V395" s="2"/>
      <c r="W395" s="2"/>
      <c r="X395" s="233">
        <v>9</v>
      </c>
      <c r="Y395" s="10"/>
      <c r="Z395" s="10"/>
      <c r="AA395" s="15">
        <f t="shared" si="91"/>
        <v>0</v>
      </c>
      <c r="AB395" s="15"/>
      <c r="AC395" s="15"/>
      <c r="AD395" s="10">
        <f t="shared" si="92"/>
        <v>0</v>
      </c>
      <c r="AE395" s="10"/>
      <c r="AF395" s="10"/>
    </row>
    <row r="396" spans="1:32" s="197" customFormat="1" ht="15.75" x14ac:dyDescent="0.25">
      <c r="A396" s="393">
        <v>10</v>
      </c>
      <c r="B396" s="396" t="s">
        <v>3047</v>
      </c>
      <c r="C396" s="361">
        <v>9</v>
      </c>
      <c r="D396" s="398"/>
      <c r="E396" s="398"/>
      <c r="F396" s="399">
        <v>9</v>
      </c>
      <c r="G396" s="399"/>
      <c r="H396" s="399"/>
      <c r="I396" s="363">
        <v>9</v>
      </c>
      <c r="J396" s="399"/>
      <c r="K396" s="399"/>
      <c r="L396" s="233">
        <v>9</v>
      </c>
      <c r="M396" s="10"/>
      <c r="N396" s="10"/>
      <c r="O396" s="233">
        <v>9</v>
      </c>
      <c r="P396" s="10"/>
      <c r="Q396" s="10"/>
      <c r="R396" s="233">
        <v>9</v>
      </c>
      <c r="S396" s="234"/>
      <c r="T396" s="234"/>
      <c r="U396" s="24">
        <v>1</v>
      </c>
      <c r="V396" s="2"/>
      <c r="W396" s="2"/>
      <c r="X396" s="233">
        <v>9</v>
      </c>
      <c r="Y396" s="10"/>
      <c r="Z396" s="10"/>
      <c r="AA396" s="15">
        <f t="shared" si="91"/>
        <v>0</v>
      </c>
      <c r="AB396" s="15"/>
      <c r="AC396" s="15"/>
      <c r="AD396" s="10">
        <f t="shared" si="92"/>
        <v>0</v>
      </c>
      <c r="AE396" s="10"/>
      <c r="AF396" s="10"/>
    </row>
    <row r="397" spans="1:32" s="197" customFormat="1" ht="15.75" x14ac:dyDescent="0.25">
      <c r="A397" s="393">
        <v>11</v>
      </c>
      <c r="B397" s="396" t="s">
        <v>3083</v>
      </c>
      <c r="C397" s="361">
        <v>9</v>
      </c>
      <c r="D397" s="398"/>
      <c r="E397" s="398"/>
      <c r="F397" s="399">
        <v>9</v>
      </c>
      <c r="G397" s="399"/>
      <c r="H397" s="399"/>
      <c r="I397" s="363">
        <v>9</v>
      </c>
      <c r="J397" s="399"/>
      <c r="K397" s="399"/>
      <c r="L397" s="233">
        <v>9</v>
      </c>
      <c r="M397" s="10"/>
      <c r="N397" s="10"/>
      <c r="O397" s="233">
        <v>9</v>
      </c>
      <c r="P397" s="10"/>
      <c r="Q397" s="10"/>
      <c r="R397" s="233">
        <v>9</v>
      </c>
      <c r="S397" s="234"/>
      <c r="T397" s="234"/>
      <c r="U397" s="24">
        <v>1</v>
      </c>
      <c r="V397" s="2"/>
      <c r="W397" s="2"/>
      <c r="X397" s="233">
        <v>9</v>
      </c>
      <c r="Y397" s="10"/>
      <c r="Z397" s="10"/>
      <c r="AA397" s="15">
        <f t="shared" si="91"/>
        <v>0</v>
      </c>
      <c r="AB397" s="15"/>
      <c r="AC397" s="15"/>
      <c r="AD397" s="10">
        <f t="shared" si="92"/>
        <v>0</v>
      </c>
      <c r="AE397" s="10"/>
      <c r="AF397" s="10"/>
    </row>
    <row r="398" spans="1:32" s="197" customFormat="1" ht="15.75" x14ac:dyDescent="0.25">
      <c r="A398" s="393">
        <v>12</v>
      </c>
      <c r="B398" s="396" t="s">
        <v>3181</v>
      </c>
      <c r="C398" s="361">
        <v>9</v>
      </c>
      <c r="D398" s="398"/>
      <c r="E398" s="398"/>
      <c r="F398" s="399">
        <v>9</v>
      </c>
      <c r="G398" s="399"/>
      <c r="H398" s="399"/>
      <c r="I398" s="363">
        <v>9</v>
      </c>
      <c r="J398" s="399"/>
      <c r="K398" s="399"/>
      <c r="L398" s="233">
        <v>9</v>
      </c>
      <c r="M398" s="10"/>
      <c r="N398" s="10"/>
      <c r="O398" s="233">
        <v>9</v>
      </c>
      <c r="P398" s="10"/>
      <c r="Q398" s="10"/>
      <c r="R398" s="233">
        <v>9</v>
      </c>
      <c r="S398" s="10"/>
      <c r="T398" s="10"/>
      <c r="U398" s="24">
        <v>1</v>
      </c>
      <c r="V398" s="2"/>
      <c r="W398" s="2"/>
      <c r="X398" s="233">
        <v>9</v>
      </c>
      <c r="Y398" s="10"/>
      <c r="Z398" s="10"/>
      <c r="AA398" s="15">
        <f t="shared" si="91"/>
        <v>0</v>
      </c>
      <c r="AB398" s="15"/>
      <c r="AC398" s="15"/>
      <c r="AD398" s="10">
        <f t="shared" si="92"/>
        <v>0</v>
      </c>
      <c r="AE398" s="10"/>
      <c r="AF398" s="10"/>
    </row>
  </sheetData>
  <mergeCells count="26">
    <mergeCell ref="A1:AE1"/>
    <mergeCell ref="A2:AF2"/>
    <mergeCell ref="A3:AF3"/>
    <mergeCell ref="J4:AF4"/>
    <mergeCell ref="A5:A7"/>
    <mergeCell ref="B5:B7"/>
    <mergeCell ref="C5:E5"/>
    <mergeCell ref="F5:H5"/>
    <mergeCell ref="I5:K5"/>
    <mergeCell ref="L5:N5"/>
    <mergeCell ref="C6:E6"/>
    <mergeCell ref="F6:H6"/>
    <mergeCell ref="I6:K6"/>
    <mergeCell ref="L6:N6"/>
    <mergeCell ref="U6:W6"/>
    <mergeCell ref="AA6:AC6"/>
    <mergeCell ref="O5:Q5"/>
    <mergeCell ref="O6:Q6"/>
    <mergeCell ref="AD6:AF6"/>
    <mergeCell ref="U5:W5"/>
    <mergeCell ref="X5:Z5"/>
    <mergeCell ref="AA5:AC5"/>
    <mergeCell ref="AD5:AF5"/>
    <mergeCell ref="X6:Z6"/>
    <mergeCell ref="R5:T5"/>
    <mergeCell ref="R6:T6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4"/>
  <sheetViews>
    <sheetView topLeftCell="A331" zoomScale="70" zoomScaleNormal="70" workbookViewId="0">
      <selection activeCell="L335" sqref="L335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5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5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5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5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5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5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5" s="38" customFormat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5" s="38" customFormat="1" x14ac:dyDescent="0.25">
      <c r="A8" s="410" t="s">
        <v>265</v>
      </c>
      <c r="B8" s="833" t="s">
        <v>886</v>
      </c>
      <c r="C8" s="834"/>
      <c r="D8" s="835"/>
      <c r="E8" s="43"/>
      <c r="F8" s="35"/>
      <c r="G8" s="44"/>
      <c r="H8" s="45"/>
      <c r="I8" s="45"/>
      <c r="J8" s="45"/>
      <c r="K8" s="45"/>
      <c r="L8" s="45"/>
      <c r="M8" s="45"/>
      <c r="N8" s="45"/>
      <c r="O8" s="404"/>
    </row>
    <row r="9" spans="1:15" s="38" customFormat="1" ht="22.15" customHeight="1" x14ac:dyDescent="0.25">
      <c r="A9" s="410" t="s">
        <v>253</v>
      </c>
      <c r="B9" s="87" t="s">
        <v>8</v>
      </c>
      <c r="C9" s="88"/>
      <c r="D9" s="88"/>
      <c r="E9" s="43"/>
      <c r="F9" s="35"/>
      <c r="G9" s="44"/>
      <c r="H9" s="45"/>
      <c r="I9" s="45"/>
      <c r="J9" s="45"/>
      <c r="K9" s="45"/>
      <c r="L9" s="45"/>
      <c r="M9" s="45"/>
      <c r="N9" s="45"/>
      <c r="O9" s="404"/>
    </row>
    <row r="10" spans="1:15" s="38" customFormat="1" ht="21" customHeight="1" x14ac:dyDescent="0.25">
      <c r="A10" s="829">
        <v>1</v>
      </c>
      <c r="B10" s="92" t="s">
        <v>9</v>
      </c>
      <c r="C10" s="437" t="s">
        <v>311</v>
      </c>
      <c r="D10" s="437" t="s">
        <v>368</v>
      </c>
      <c r="E10" s="32">
        <v>2300</v>
      </c>
      <c r="F10" s="30">
        <v>7500</v>
      </c>
      <c r="G10" s="44">
        <v>6500</v>
      </c>
      <c r="H10" s="46">
        <v>1.8</v>
      </c>
      <c r="I10" s="32">
        <v>4140</v>
      </c>
      <c r="J10" s="30">
        <v>7500</v>
      </c>
      <c r="K10" s="100">
        <v>4500</v>
      </c>
      <c r="L10" s="100"/>
      <c r="M10" s="32">
        <f>(K10-I10)/I10*100</f>
        <v>8.695652173913043</v>
      </c>
      <c r="N10" s="32">
        <f>(K10-J10)/J10*100</f>
        <v>-40</v>
      </c>
      <c r="O10" s="404" t="s">
        <v>264</v>
      </c>
    </row>
    <row r="11" spans="1:15" s="38" customFormat="1" ht="21.75" customHeight="1" x14ac:dyDescent="0.25">
      <c r="A11" s="830"/>
      <c r="B11" s="94"/>
      <c r="C11" s="437" t="s">
        <v>368</v>
      </c>
      <c r="D11" s="437" t="s">
        <v>11</v>
      </c>
      <c r="E11" s="32">
        <v>2400</v>
      </c>
      <c r="F11" s="30">
        <v>6250</v>
      </c>
      <c r="G11" s="44">
        <v>5700</v>
      </c>
      <c r="H11" s="46">
        <v>1.8</v>
      </c>
      <c r="I11" s="32">
        <v>4320</v>
      </c>
      <c r="J11" s="30">
        <v>6250</v>
      </c>
      <c r="K11" s="100">
        <v>4600</v>
      </c>
      <c r="L11" s="100"/>
      <c r="M11" s="32">
        <f t="shared" ref="M11:M74" si="0">(K11-I11)/I11*100</f>
        <v>6.481481481481481</v>
      </c>
      <c r="N11" s="32">
        <f t="shared" ref="N11:N74" si="1">(K11-J11)/J11*100</f>
        <v>-26.400000000000002</v>
      </c>
      <c r="O11" s="404" t="s">
        <v>264</v>
      </c>
    </row>
    <row r="12" spans="1:15" s="38" customFormat="1" ht="23.25" customHeight="1" x14ac:dyDescent="0.25">
      <c r="A12" s="400">
        <v>2</v>
      </c>
      <c r="B12" s="404" t="s">
        <v>10</v>
      </c>
      <c r="C12" s="437" t="s">
        <v>11</v>
      </c>
      <c r="D12" s="437" t="s">
        <v>312</v>
      </c>
      <c r="E12" s="32">
        <v>1500</v>
      </c>
      <c r="F12" s="30">
        <v>5000</v>
      </c>
      <c r="G12" s="44">
        <v>5000</v>
      </c>
      <c r="H12" s="46">
        <v>2</v>
      </c>
      <c r="I12" s="32">
        <v>3000</v>
      </c>
      <c r="J12" s="30">
        <v>5000</v>
      </c>
      <c r="K12" s="100">
        <v>2500</v>
      </c>
      <c r="L12" s="100"/>
      <c r="M12" s="32">
        <f t="shared" si="0"/>
        <v>-16.666666666666664</v>
      </c>
      <c r="N12" s="32">
        <f t="shared" si="1"/>
        <v>-50</v>
      </c>
      <c r="O12" s="404" t="s">
        <v>264</v>
      </c>
    </row>
    <row r="13" spans="1:15" s="38" customFormat="1" ht="44.25" customHeight="1" x14ac:dyDescent="0.25">
      <c r="A13" s="829">
        <v>3</v>
      </c>
      <c r="B13" s="831" t="s">
        <v>19</v>
      </c>
      <c r="C13" s="437" t="s">
        <v>13</v>
      </c>
      <c r="D13" s="437" t="s">
        <v>313</v>
      </c>
      <c r="E13" s="32">
        <v>2300</v>
      </c>
      <c r="F13" s="30">
        <v>12500</v>
      </c>
      <c r="G13" s="44">
        <v>12500</v>
      </c>
      <c r="H13" s="46">
        <v>3.1</v>
      </c>
      <c r="I13" s="32">
        <v>7130</v>
      </c>
      <c r="J13" s="30">
        <v>12500</v>
      </c>
      <c r="K13" s="100">
        <v>9500</v>
      </c>
      <c r="L13" s="100"/>
      <c r="M13" s="32">
        <f>(K13-I13)/I13*100</f>
        <v>33.239831697054697</v>
      </c>
      <c r="N13" s="32">
        <f t="shared" si="1"/>
        <v>-24</v>
      </c>
      <c r="O13" s="404" t="s">
        <v>264</v>
      </c>
    </row>
    <row r="14" spans="1:15" s="38" customFormat="1" ht="27" customHeight="1" x14ac:dyDescent="0.25">
      <c r="A14" s="830"/>
      <c r="B14" s="832"/>
      <c r="C14" s="437" t="s">
        <v>313</v>
      </c>
      <c r="D14" s="437" t="s">
        <v>14</v>
      </c>
      <c r="E14" s="32">
        <v>4000</v>
      </c>
      <c r="F14" s="30">
        <v>20000</v>
      </c>
      <c r="G14" s="44">
        <v>25000</v>
      </c>
      <c r="H14" s="46">
        <v>2.7</v>
      </c>
      <c r="I14" s="32">
        <v>10800</v>
      </c>
      <c r="J14" s="30">
        <v>20000</v>
      </c>
      <c r="K14" s="100">
        <v>12500</v>
      </c>
      <c r="L14" s="100"/>
      <c r="M14" s="32">
        <f t="shared" si="0"/>
        <v>15.74074074074074</v>
      </c>
      <c r="N14" s="32">
        <f t="shared" si="1"/>
        <v>-37.5</v>
      </c>
      <c r="O14" s="404" t="s">
        <v>264</v>
      </c>
    </row>
    <row r="15" spans="1:15" s="38" customFormat="1" x14ac:dyDescent="0.25">
      <c r="A15" s="400">
        <v>4</v>
      </c>
      <c r="B15" s="404" t="s">
        <v>15</v>
      </c>
      <c r="C15" s="437" t="s">
        <v>16</v>
      </c>
      <c r="D15" s="437" t="s">
        <v>17</v>
      </c>
      <c r="E15" s="32"/>
      <c r="F15" s="30"/>
      <c r="G15" s="44"/>
      <c r="H15" s="46"/>
      <c r="I15" s="32"/>
      <c r="J15" s="30"/>
      <c r="K15" s="30"/>
      <c r="L15" s="30"/>
      <c r="M15" s="32"/>
      <c r="N15" s="32"/>
      <c r="O15" s="404" t="s">
        <v>264</v>
      </c>
    </row>
    <row r="16" spans="1:15" s="38" customFormat="1" x14ac:dyDescent="0.25">
      <c r="A16" s="405"/>
      <c r="B16" s="401"/>
      <c r="C16" s="437"/>
      <c r="D16" s="437" t="s">
        <v>40</v>
      </c>
      <c r="E16" s="32">
        <v>2000</v>
      </c>
      <c r="F16" s="30">
        <v>6600</v>
      </c>
      <c r="G16" s="44">
        <v>6000</v>
      </c>
      <c r="H16" s="46">
        <v>1.3</v>
      </c>
      <c r="I16" s="32">
        <v>2600</v>
      </c>
      <c r="J16" s="30">
        <v>6600</v>
      </c>
      <c r="K16" s="98">
        <v>3200</v>
      </c>
      <c r="L16" s="98"/>
      <c r="M16" s="32">
        <f t="shared" si="0"/>
        <v>23.076923076923077</v>
      </c>
      <c r="N16" s="32">
        <f t="shared" si="1"/>
        <v>-51.515151515151516</v>
      </c>
      <c r="O16" s="436" t="s">
        <v>892</v>
      </c>
    </row>
    <row r="17" spans="1:15" s="38" customFormat="1" x14ac:dyDescent="0.25">
      <c r="A17" s="405"/>
      <c r="B17" s="401"/>
      <c r="C17" s="437"/>
      <c r="D17" s="437" t="s">
        <v>41</v>
      </c>
      <c r="E17" s="32">
        <v>2000</v>
      </c>
      <c r="F17" s="30">
        <v>6600</v>
      </c>
      <c r="G17" s="44">
        <v>6000</v>
      </c>
      <c r="H17" s="46">
        <v>1.3</v>
      </c>
      <c r="I17" s="32">
        <v>2600</v>
      </c>
      <c r="J17" s="30">
        <v>6600</v>
      </c>
      <c r="K17" s="98">
        <v>3100</v>
      </c>
      <c r="L17" s="98"/>
      <c r="M17" s="32">
        <f t="shared" si="0"/>
        <v>19.230769230769234</v>
      </c>
      <c r="N17" s="32">
        <f t="shared" si="1"/>
        <v>-53.030303030303031</v>
      </c>
      <c r="O17" s="436" t="s">
        <v>892</v>
      </c>
    </row>
    <row r="18" spans="1:15" s="38" customFormat="1" x14ac:dyDescent="0.25">
      <c r="A18" s="56">
        <v>5</v>
      </c>
      <c r="B18" s="56" t="s">
        <v>18</v>
      </c>
      <c r="C18" s="437" t="s">
        <v>19</v>
      </c>
      <c r="D18" s="437" t="s">
        <v>369</v>
      </c>
      <c r="E18" s="32"/>
      <c r="F18" s="30"/>
      <c r="G18" s="44"/>
      <c r="H18" s="46"/>
      <c r="I18" s="32"/>
      <c r="J18" s="30"/>
      <c r="K18" s="98"/>
      <c r="L18" s="98"/>
      <c r="M18" s="32"/>
      <c r="N18" s="32"/>
      <c r="O18" s="404" t="s">
        <v>264</v>
      </c>
    </row>
    <row r="19" spans="1:15" s="38" customFormat="1" x14ac:dyDescent="0.25">
      <c r="A19" s="56"/>
      <c r="B19" s="56"/>
      <c r="C19" s="437"/>
      <c r="D19" s="437" t="s">
        <v>40</v>
      </c>
      <c r="E19" s="32">
        <v>2200</v>
      </c>
      <c r="F19" s="30">
        <v>12500</v>
      </c>
      <c r="G19" s="44">
        <v>12500</v>
      </c>
      <c r="H19" s="46">
        <v>4.5</v>
      </c>
      <c r="I19" s="32">
        <v>9900</v>
      </c>
      <c r="J19" s="30">
        <v>12500</v>
      </c>
      <c r="K19" s="98">
        <v>9900</v>
      </c>
      <c r="L19" s="98"/>
      <c r="M19" s="32">
        <f t="shared" si="0"/>
        <v>0</v>
      </c>
      <c r="N19" s="32">
        <f t="shared" si="1"/>
        <v>-20.8</v>
      </c>
      <c r="O19" s="436" t="s">
        <v>892</v>
      </c>
    </row>
    <row r="20" spans="1:15" s="38" customFormat="1" x14ac:dyDescent="0.25">
      <c r="A20" s="56"/>
      <c r="B20" s="56"/>
      <c r="C20" s="437"/>
      <c r="D20" s="437" t="s">
        <v>41</v>
      </c>
      <c r="E20" s="32">
        <v>2200</v>
      </c>
      <c r="F20" s="30">
        <v>12500</v>
      </c>
      <c r="G20" s="44">
        <v>12500</v>
      </c>
      <c r="H20" s="46">
        <v>4.5</v>
      </c>
      <c r="I20" s="32">
        <v>9900</v>
      </c>
      <c r="J20" s="30">
        <v>12500</v>
      </c>
      <c r="K20" s="98">
        <v>9800</v>
      </c>
      <c r="L20" s="98"/>
      <c r="M20" s="32">
        <f t="shared" si="0"/>
        <v>-1.0101010101010102</v>
      </c>
      <c r="N20" s="32">
        <f t="shared" si="1"/>
        <v>-21.6</v>
      </c>
      <c r="O20" s="436" t="s">
        <v>892</v>
      </c>
    </row>
    <row r="21" spans="1:15" s="38" customFormat="1" x14ac:dyDescent="0.25">
      <c r="A21" s="56"/>
      <c r="B21" s="56"/>
      <c r="C21" s="437" t="s">
        <v>369</v>
      </c>
      <c r="D21" s="437" t="s">
        <v>20</v>
      </c>
      <c r="E21" s="32">
        <v>1800</v>
      </c>
      <c r="F21" s="30">
        <v>8750</v>
      </c>
      <c r="G21" s="44">
        <v>8750</v>
      </c>
      <c r="H21" s="46">
        <v>2.5</v>
      </c>
      <c r="I21" s="32">
        <v>4500</v>
      </c>
      <c r="J21" s="30">
        <v>8750</v>
      </c>
      <c r="K21" s="100">
        <v>4900</v>
      </c>
      <c r="L21" s="100"/>
      <c r="M21" s="32">
        <f t="shared" si="0"/>
        <v>8.8888888888888893</v>
      </c>
      <c r="N21" s="32">
        <f t="shared" si="1"/>
        <v>-44</v>
      </c>
      <c r="O21" s="404" t="s">
        <v>264</v>
      </c>
    </row>
    <row r="22" spans="1:15" s="38" customFormat="1" ht="63" customHeight="1" x14ac:dyDescent="0.25">
      <c r="A22" s="829">
        <v>6</v>
      </c>
      <c r="B22" s="831" t="s">
        <v>21</v>
      </c>
      <c r="C22" s="437" t="s">
        <v>22</v>
      </c>
      <c r="D22" s="437" t="s">
        <v>314</v>
      </c>
      <c r="E22" s="32">
        <v>1400</v>
      </c>
      <c r="F22" s="30">
        <v>6250</v>
      </c>
      <c r="G22" s="44">
        <v>6250</v>
      </c>
      <c r="H22" s="46">
        <v>2.7</v>
      </c>
      <c r="I22" s="32">
        <v>3780.0000000000005</v>
      </c>
      <c r="J22" s="30">
        <v>6250</v>
      </c>
      <c r="K22" s="100">
        <v>4100</v>
      </c>
      <c r="L22" s="100"/>
      <c r="M22" s="32">
        <f t="shared" si="0"/>
        <v>8.4656084656084527</v>
      </c>
      <c r="N22" s="32">
        <f t="shared" si="1"/>
        <v>-34.4</v>
      </c>
      <c r="O22" s="404" t="s">
        <v>264</v>
      </c>
    </row>
    <row r="23" spans="1:15" s="38" customFormat="1" ht="60.75" customHeight="1" x14ac:dyDescent="0.25">
      <c r="A23" s="830"/>
      <c r="B23" s="832"/>
      <c r="C23" s="437" t="s">
        <v>314</v>
      </c>
      <c r="D23" s="437" t="s">
        <v>23</v>
      </c>
      <c r="E23" s="32">
        <v>730</v>
      </c>
      <c r="F23" s="30">
        <v>2500</v>
      </c>
      <c r="G23" s="44">
        <v>2500</v>
      </c>
      <c r="H23" s="46">
        <v>1.6</v>
      </c>
      <c r="I23" s="32">
        <v>1168</v>
      </c>
      <c r="J23" s="30">
        <v>2500</v>
      </c>
      <c r="K23" s="100">
        <v>1500</v>
      </c>
      <c r="L23" s="100"/>
      <c r="M23" s="32">
        <f t="shared" si="0"/>
        <v>28.424657534246577</v>
      </c>
      <c r="N23" s="32">
        <f t="shared" si="1"/>
        <v>-40</v>
      </c>
      <c r="O23" s="404" t="s">
        <v>264</v>
      </c>
    </row>
    <row r="24" spans="1:15" s="38" customFormat="1" ht="50.25" customHeight="1" x14ac:dyDescent="0.25">
      <c r="A24" s="400">
        <v>7</v>
      </c>
      <c r="B24" s="404" t="s">
        <v>28</v>
      </c>
      <c r="C24" s="437" t="s">
        <v>26</v>
      </c>
      <c r="D24" s="437" t="s">
        <v>315</v>
      </c>
      <c r="E24" s="32"/>
      <c r="F24" s="30"/>
      <c r="G24" s="44"/>
      <c r="H24" s="46"/>
      <c r="I24" s="32"/>
      <c r="J24" s="30"/>
      <c r="K24" s="98"/>
      <c r="L24" s="98"/>
      <c r="M24" s="32"/>
      <c r="N24" s="32"/>
      <c r="O24" s="404" t="s">
        <v>264</v>
      </c>
    </row>
    <row r="25" spans="1:15" s="38" customFormat="1" x14ac:dyDescent="0.25">
      <c r="A25" s="405"/>
      <c r="B25" s="401"/>
      <c r="C25" s="437"/>
      <c r="D25" s="437" t="s">
        <v>40</v>
      </c>
      <c r="E25" s="32">
        <v>1500</v>
      </c>
      <c r="F25" s="30">
        <v>3750</v>
      </c>
      <c r="G25" s="44">
        <v>4500</v>
      </c>
      <c r="H25" s="46">
        <v>2.5</v>
      </c>
      <c r="I25" s="32">
        <v>3750</v>
      </c>
      <c r="J25" s="30">
        <v>3750</v>
      </c>
      <c r="K25" s="98">
        <v>3750</v>
      </c>
      <c r="L25" s="98"/>
      <c r="M25" s="32">
        <f t="shared" si="0"/>
        <v>0</v>
      </c>
      <c r="N25" s="32">
        <f t="shared" si="1"/>
        <v>0</v>
      </c>
      <c r="O25" s="436" t="s">
        <v>892</v>
      </c>
    </row>
    <row r="26" spans="1:15" s="38" customFormat="1" x14ac:dyDescent="0.25">
      <c r="A26" s="405"/>
      <c r="B26" s="401"/>
      <c r="C26" s="437"/>
      <c r="D26" s="437" t="s">
        <v>41</v>
      </c>
      <c r="E26" s="32">
        <v>1500</v>
      </c>
      <c r="F26" s="30">
        <v>3750</v>
      </c>
      <c r="G26" s="44">
        <v>4500</v>
      </c>
      <c r="H26" s="46">
        <v>2.5</v>
      </c>
      <c r="I26" s="32">
        <v>3750</v>
      </c>
      <c r="J26" s="30">
        <v>3750</v>
      </c>
      <c r="K26" s="98">
        <v>3600</v>
      </c>
      <c r="L26" s="98"/>
      <c r="M26" s="32">
        <f t="shared" si="0"/>
        <v>-4</v>
      </c>
      <c r="N26" s="32">
        <f t="shared" si="1"/>
        <v>-4</v>
      </c>
      <c r="O26" s="436" t="s">
        <v>892</v>
      </c>
    </row>
    <row r="27" spans="1:15" s="38" customFormat="1" ht="42" customHeight="1" x14ac:dyDescent="0.25">
      <c r="A27" s="400">
        <v>8</v>
      </c>
      <c r="B27" s="404" t="s">
        <v>453</v>
      </c>
      <c r="C27" s="437" t="s">
        <v>18</v>
      </c>
      <c r="D27" s="437" t="s">
        <v>24</v>
      </c>
      <c r="E27" s="32"/>
      <c r="F27" s="30"/>
      <c r="G27" s="44"/>
      <c r="H27" s="46"/>
      <c r="I27" s="32"/>
      <c r="J27" s="30"/>
      <c r="K27" s="98"/>
      <c r="L27" s="98"/>
      <c r="M27" s="32"/>
      <c r="N27" s="32"/>
      <c r="O27" s="404" t="s">
        <v>264</v>
      </c>
    </row>
    <row r="28" spans="1:15" s="38" customFormat="1" x14ac:dyDescent="0.25">
      <c r="A28" s="405"/>
      <c r="B28" s="401"/>
      <c r="C28" s="437"/>
      <c r="D28" s="437" t="s">
        <v>40</v>
      </c>
      <c r="E28" s="32">
        <v>1500</v>
      </c>
      <c r="F28" s="30">
        <v>7500</v>
      </c>
      <c r="G28" s="44">
        <v>7500</v>
      </c>
      <c r="H28" s="46">
        <v>3.5</v>
      </c>
      <c r="I28" s="32">
        <v>5250</v>
      </c>
      <c r="J28" s="30">
        <v>7500</v>
      </c>
      <c r="K28" s="98">
        <v>5300</v>
      </c>
      <c r="L28" s="98"/>
      <c r="M28" s="32">
        <f t="shared" si="0"/>
        <v>0.95238095238095244</v>
      </c>
      <c r="N28" s="32">
        <f t="shared" si="1"/>
        <v>-29.333333333333332</v>
      </c>
      <c r="O28" s="436" t="s">
        <v>892</v>
      </c>
    </row>
    <row r="29" spans="1:15" s="38" customFormat="1" x14ac:dyDescent="0.25">
      <c r="A29" s="405"/>
      <c r="B29" s="401"/>
      <c r="C29" s="437"/>
      <c r="D29" s="437" t="s">
        <v>41</v>
      </c>
      <c r="E29" s="32">
        <v>1500</v>
      </c>
      <c r="F29" s="30">
        <v>7500</v>
      </c>
      <c r="G29" s="44">
        <v>7500</v>
      </c>
      <c r="H29" s="46">
        <v>3.5</v>
      </c>
      <c r="I29" s="32">
        <v>5250</v>
      </c>
      <c r="J29" s="30">
        <v>7500</v>
      </c>
      <c r="K29" s="98">
        <v>5200</v>
      </c>
      <c r="L29" s="98"/>
      <c r="M29" s="32">
        <f t="shared" si="0"/>
        <v>-0.95238095238095244</v>
      </c>
      <c r="N29" s="32">
        <f t="shared" si="1"/>
        <v>-30.666666666666664</v>
      </c>
      <c r="O29" s="436" t="s">
        <v>892</v>
      </c>
    </row>
    <row r="30" spans="1:15" s="38" customFormat="1" x14ac:dyDescent="0.25">
      <c r="A30" s="400">
        <v>9</v>
      </c>
      <c r="B30" s="404" t="s">
        <v>25</v>
      </c>
      <c r="C30" s="437" t="s">
        <v>26</v>
      </c>
      <c r="D30" s="437" t="s">
        <v>454</v>
      </c>
      <c r="E30" s="32">
        <v>1500</v>
      </c>
      <c r="F30" s="30">
        <v>4500</v>
      </c>
      <c r="G30" s="44">
        <v>4500</v>
      </c>
      <c r="H30" s="46">
        <v>2</v>
      </c>
      <c r="I30" s="32">
        <v>3000</v>
      </c>
      <c r="J30" s="30">
        <v>4500</v>
      </c>
      <c r="K30" s="100">
        <v>3000</v>
      </c>
      <c r="L30" s="100"/>
      <c r="M30" s="32">
        <f t="shared" si="0"/>
        <v>0</v>
      </c>
      <c r="N30" s="32">
        <f t="shared" si="1"/>
        <v>-33.333333333333329</v>
      </c>
      <c r="O30" s="404" t="s">
        <v>264</v>
      </c>
    </row>
    <row r="31" spans="1:15" s="38" customFormat="1" x14ac:dyDescent="0.25">
      <c r="A31" s="400">
        <v>10</v>
      </c>
      <c r="B31" s="404" t="s">
        <v>27</v>
      </c>
      <c r="C31" s="437" t="s">
        <v>28</v>
      </c>
      <c r="D31" s="437" t="s">
        <v>455</v>
      </c>
      <c r="E31" s="32"/>
      <c r="F31" s="30"/>
      <c r="G31" s="44"/>
      <c r="H31" s="46"/>
      <c r="I31" s="32"/>
      <c r="J31" s="30"/>
      <c r="K31" s="98"/>
      <c r="L31" s="98"/>
      <c r="M31" s="32"/>
      <c r="N31" s="32"/>
      <c r="O31" s="404" t="s">
        <v>264</v>
      </c>
    </row>
    <row r="32" spans="1:15" s="38" customFormat="1" x14ac:dyDescent="0.25">
      <c r="A32" s="405"/>
      <c r="B32" s="401"/>
      <c r="C32" s="437"/>
      <c r="D32" s="437" t="s">
        <v>40</v>
      </c>
      <c r="E32" s="32">
        <v>1500</v>
      </c>
      <c r="F32" s="30">
        <v>4500</v>
      </c>
      <c r="G32" s="44">
        <v>5000</v>
      </c>
      <c r="H32" s="46">
        <v>2.2000000000000002</v>
      </c>
      <c r="I32" s="32">
        <v>3300.0000000000005</v>
      </c>
      <c r="J32" s="30">
        <v>4500</v>
      </c>
      <c r="K32" s="98">
        <v>3500</v>
      </c>
      <c r="L32" s="98"/>
      <c r="M32" s="32">
        <f t="shared" si="0"/>
        <v>6.0606060606060463</v>
      </c>
      <c r="N32" s="32">
        <f t="shared" si="1"/>
        <v>-22.222222222222221</v>
      </c>
      <c r="O32" s="436" t="s">
        <v>892</v>
      </c>
    </row>
    <row r="33" spans="1:15" s="38" customFormat="1" x14ac:dyDescent="0.25">
      <c r="A33" s="405"/>
      <c r="B33" s="401"/>
      <c r="C33" s="437"/>
      <c r="D33" s="437" t="s">
        <v>41</v>
      </c>
      <c r="E33" s="32">
        <v>1500</v>
      </c>
      <c r="F33" s="30">
        <v>4500</v>
      </c>
      <c r="G33" s="44">
        <v>5000</v>
      </c>
      <c r="H33" s="46">
        <v>2.2000000000000002</v>
      </c>
      <c r="I33" s="32">
        <v>3300.0000000000005</v>
      </c>
      <c r="J33" s="30">
        <v>4500</v>
      </c>
      <c r="K33" s="98">
        <v>3400</v>
      </c>
      <c r="L33" s="98"/>
      <c r="M33" s="32">
        <f t="shared" si="0"/>
        <v>3.0303030303030161</v>
      </c>
      <c r="N33" s="32">
        <f t="shared" si="1"/>
        <v>-24.444444444444443</v>
      </c>
      <c r="O33" s="436" t="s">
        <v>892</v>
      </c>
    </row>
    <row r="34" spans="1:15" s="38" customFormat="1" ht="21.75" customHeight="1" x14ac:dyDescent="0.25">
      <c r="A34" s="829">
        <v>11</v>
      </c>
      <c r="B34" s="831" t="s">
        <v>20</v>
      </c>
      <c r="C34" s="437" t="s">
        <v>18</v>
      </c>
      <c r="D34" s="437" t="s">
        <v>27</v>
      </c>
      <c r="E34" s="32">
        <v>1000</v>
      </c>
      <c r="F34" s="30">
        <v>3750</v>
      </c>
      <c r="G34" s="44">
        <v>3750</v>
      </c>
      <c r="H34" s="46">
        <v>1.6</v>
      </c>
      <c r="I34" s="32">
        <v>1600</v>
      </c>
      <c r="J34" s="30">
        <v>3750</v>
      </c>
      <c r="K34" s="100">
        <v>3000</v>
      </c>
      <c r="L34" s="100"/>
      <c r="M34" s="32">
        <f t="shared" si="0"/>
        <v>87.5</v>
      </c>
      <c r="N34" s="32">
        <f t="shared" si="1"/>
        <v>-20</v>
      </c>
      <c r="O34" s="404" t="s">
        <v>264</v>
      </c>
    </row>
    <row r="35" spans="1:15" s="38" customFormat="1" ht="23.25" customHeight="1" x14ac:dyDescent="0.25">
      <c r="A35" s="830"/>
      <c r="B35" s="832"/>
      <c r="C35" s="437" t="s">
        <v>27</v>
      </c>
      <c r="D35" s="437" t="s">
        <v>26</v>
      </c>
      <c r="E35" s="32">
        <v>1500</v>
      </c>
      <c r="F35" s="30">
        <v>5000</v>
      </c>
      <c r="G35" s="44">
        <v>5000</v>
      </c>
      <c r="H35" s="46">
        <v>2.2000000000000002</v>
      </c>
      <c r="I35" s="32">
        <v>3300.0000000000005</v>
      </c>
      <c r="J35" s="30">
        <v>5000</v>
      </c>
      <c r="K35" s="100">
        <v>3000</v>
      </c>
      <c r="L35" s="100"/>
      <c r="M35" s="32">
        <f t="shared" si="0"/>
        <v>-9.0909090909091042</v>
      </c>
      <c r="N35" s="32">
        <f t="shared" si="1"/>
        <v>-40</v>
      </c>
      <c r="O35" s="404" t="s">
        <v>264</v>
      </c>
    </row>
    <row r="36" spans="1:15" s="38" customFormat="1" ht="44.25" customHeight="1" x14ac:dyDescent="0.25">
      <c r="A36" s="400">
        <v>12</v>
      </c>
      <c r="B36" s="404" t="s">
        <v>29</v>
      </c>
      <c r="C36" s="437" t="s">
        <v>30</v>
      </c>
      <c r="D36" s="437" t="s">
        <v>31</v>
      </c>
      <c r="E36" s="32"/>
      <c r="F36" s="30"/>
      <c r="G36" s="44"/>
      <c r="H36" s="46"/>
      <c r="I36" s="32"/>
      <c r="J36" s="30"/>
      <c r="K36" s="98"/>
      <c r="L36" s="98"/>
      <c r="M36" s="32"/>
      <c r="N36" s="32"/>
      <c r="O36" s="404" t="s">
        <v>264</v>
      </c>
    </row>
    <row r="37" spans="1:15" s="38" customFormat="1" x14ac:dyDescent="0.25">
      <c r="A37" s="405"/>
      <c r="B37" s="401"/>
      <c r="C37" s="437"/>
      <c r="D37" s="437" t="s">
        <v>40</v>
      </c>
      <c r="E37" s="32">
        <v>1040</v>
      </c>
      <c r="F37" s="30">
        <v>4250</v>
      </c>
      <c r="G37" s="44">
        <v>4250</v>
      </c>
      <c r="H37" s="46">
        <v>1.9</v>
      </c>
      <c r="I37" s="32">
        <v>1976</v>
      </c>
      <c r="J37" s="30">
        <v>4250</v>
      </c>
      <c r="K37" s="98">
        <v>3100</v>
      </c>
      <c r="L37" s="98"/>
      <c r="M37" s="32">
        <f t="shared" si="0"/>
        <v>56.882591093117405</v>
      </c>
      <c r="N37" s="32">
        <f t="shared" si="1"/>
        <v>-27.058823529411764</v>
      </c>
      <c r="O37" s="436" t="s">
        <v>892</v>
      </c>
    </row>
    <row r="38" spans="1:15" s="38" customFormat="1" x14ac:dyDescent="0.25">
      <c r="A38" s="405"/>
      <c r="B38" s="401"/>
      <c r="C38" s="437"/>
      <c r="D38" s="437" t="s">
        <v>41</v>
      </c>
      <c r="E38" s="32">
        <v>1040</v>
      </c>
      <c r="F38" s="30">
        <v>4250</v>
      </c>
      <c r="G38" s="44">
        <v>4250</v>
      </c>
      <c r="H38" s="46">
        <v>1.9</v>
      </c>
      <c r="I38" s="32">
        <v>1976</v>
      </c>
      <c r="J38" s="30">
        <v>4250</v>
      </c>
      <c r="K38" s="98">
        <v>3000</v>
      </c>
      <c r="L38" s="98"/>
      <c r="M38" s="32">
        <f t="shared" si="0"/>
        <v>51.821862348178136</v>
      </c>
      <c r="N38" s="32">
        <f t="shared" si="1"/>
        <v>-29.411764705882355</v>
      </c>
      <c r="O38" s="436" t="s">
        <v>892</v>
      </c>
    </row>
    <row r="39" spans="1:15" s="38" customFormat="1" ht="21.75" customHeight="1" x14ac:dyDescent="0.25">
      <c r="A39" s="400">
        <v>13</v>
      </c>
      <c r="B39" s="404" t="s">
        <v>32</v>
      </c>
      <c r="C39" s="437" t="s">
        <v>29</v>
      </c>
      <c r="D39" s="437" t="s">
        <v>28</v>
      </c>
      <c r="E39" s="32">
        <v>1040</v>
      </c>
      <c r="F39" s="30">
        <v>3750</v>
      </c>
      <c r="G39" s="44">
        <v>3750</v>
      </c>
      <c r="H39" s="46">
        <v>1.9</v>
      </c>
      <c r="I39" s="32">
        <v>1976</v>
      </c>
      <c r="J39" s="30">
        <v>3750</v>
      </c>
      <c r="K39" s="98">
        <v>3100</v>
      </c>
      <c r="L39" s="98"/>
      <c r="M39" s="32">
        <f t="shared" si="0"/>
        <v>56.882591093117405</v>
      </c>
      <c r="N39" s="32">
        <f t="shared" si="1"/>
        <v>-17.333333333333336</v>
      </c>
      <c r="O39" s="404" t="s">
        <v>264</v>
      </c>
    </row>
    <row r="40" spans="1:15" s="38" customFormat="1" ht="25.5" customHeight="1" x14ac:dyDescent="0.25">
      <c r="A40" s="400">
        <v>14</v>
      </c>
      <c r="B40" s="404" t="s">
        <v>33</v>
      </c>
      <c r="C40" s="437" t="s">
        <v>23</v>
      </c>
      <c r="D40" s="438"/>
      <c r="E40" s="32">
        <v>1040</v>
      </c>
      <c r="F40" s="30">
        <v>2500</v>
      </c>
      <c r="G40" s="44">
        <v>2500</v>
      </c>
      <c r="H40" s="46">
        <v>1.9</v>
      </c>
      <c r="I40" s="32">
        <v>1976</v>
      </c>
      <c r="J40" s="30">
        <v>2500</v>
      </c>
      <c r="K40" s="100">
        <v>2100</v>
      </c>
      <c r="L40" s="100"/>
      <c r="M40" s="32">
        <f t="shared" si="0"/>
        <v>6.2753036437246958</v>
      </c>
      <c r="N40" s="32">
        <f t="shared" si="1"/>
        <v>-16</v>
      </c>
      <c r="O40" s="404" t="s">
        <v>264</v>
      </c>
    </row>
    <row r="41" spans="1:15" s="38" customFormat="1" ht="31.5" x14ac:dyDescent="0.25">
      <c r="A41" s="400">
        <v>15</v>
      </c>
      <c r="B41" s="404" t="s">
        <v>424</v>
      </c>
      <c r="C41" s="437" t="s">
        <v>9</v>
      </c>
      <c r="D41" s="437" t="s">
        <v>34</v>
      </c>
      <c r="E41" s="32"/>
      <c r="F41" s="30"/>
      <c r="G41" s="44"/>
      <c r="H41" s="46"/>
      <c r="I41" s="32"/>
      <c r="J41" s="30"/>
      <c r="K41" s="98"/>
      <c r="L41" s="98"/>
      <c r="M41" s="32"/>
      <c r="N41" s="32"/>
      <c r="O41" s="404" t="s">
        <v>264</v>
      </c>
    </row>
    <row r="42" spans="1:15" s="38" customFormat="1" x14ac:dyDescent="0.25">
      <c r="A42" s="405"/>
      <c r="B42" s="401"/>
      <c r="C42" s="437"/>
      <c r="D42" s="437" t="s">
        <v>40</v>
      </c>
      <c r="E42" s="32">
        <v>845</v>
      </c>
      <c r="F42" s="30">
        <v>1750</v>
      </c>
      <c r="G42" s="44">
        <v>1750</v>
      </c>
      <c r="H42" s="46">
        <v>1.6</v>
      </c>
      <c r="I42" s="32">
        <v>1352</v>
      </c>
      <c r="J42" s="30">
        <v>1750</v>
      </c>
      <c r="K42" s="98">
        <v>1400</v>
      </c>
      <c r="L42" s="98"/>
      <c r="M42" s="32">
        <f t="shared" si="0"/>
        <v>3.5502958579881656</v>
      </c>
      <c r="N42" s="32">
        <f t="shared" si="1"/>
        <v>-20</v>
      </c>
      <c r="O42" s="436" t="s">
        <v>892</v>
      </c>
    </row>
    <row r="43" spans="1:15" s="38" customFormat="1" x14ac:dyDescent="0.25">
      <c r="A43" s="405"/>
      <c r="B43" s="401"/>
      <c r="C43" s="437"/>
      <c r="D43" s="437" t="s">
        <v>41</v>
      </c>
      <c r="E43" s="32">
        <v>845</v>
      </c>
      <c r="F43" s="30">
        <v>1750</v>
      </c>
      <c r="G43" s="44">
        <v>1750</v>
      </c>
      <c r="H43" s="46">
        <v>1.6</v>
      </c>
      <c r="I43" s="32">
        <v>1352</v>
      </c>
      <c r="J43" s="30">
        <v>1750</v>
      </c>
      <c r="K43" s="98">
        <v>1300</v>
      </c>
      <c r="L43" s="98"/>
      <c r="M43" s="32">
        <f t="shared" si="0"/>
        <v>-3.8461538461538463</v>
      </c>
      <c r="N43" s="32">
        <f t="shared" si="1"/>
        <v>-25.714285714285712</v>
      </c>
      <c r="O43" s="436" t="s">
        <v>892</v>
      </c>
    </row>
    <row r="44" spans="1:15" s="38" customFormat="1" x14ac:dyDescent="0.25">
      <c r="A44" s="829">
        <v>16</v>
      </c>
      <c r="B44" s="831" t="s">
        <v>35</v>
      </c>
      <c r="C44" s="437" t="s">
        <v>36</v>
      </c>
      <c r="D44" s="437" t="s">
        <v>316</v>
      </c>
      <c r="E44" s="32">
        <v>600</v>
      </c>
      <c r="F44" s="30">
        <v>875</v>
      </c>
      <c r="G44" s="44">
        <v>875</v>
      </c>
      <c r="H44" s="46">
        <v>1.2</v>
      </c>
      <c r="I44" s="32">
        <v>720</v>
      </c>
      <c r="J44" s="30">
        <v>875</v>
      </c>
      <c r="K44" s="100">
        <v>750</v>
      </c>
      <c r="L44" s="100"/>
      <c r="M44" s="32">
        <f t="shared" si="0"/>
        <v>4.1666666666666661</v>
      </c>
      <c r="N44" s="32">
        <f t="shared" si="1"/>
        <v>-14.285714285714285</v>
      </c>
      <c r="O44" s="404" t="s">
        <v>264</v>
      </c>
    </row>
    <row r="45" spans="1:15" s="38" customFormat="1" ht="31.5" x14ac:dyDescent="0.25">
      <c r="A45" s="830"/>
      <c r="B45" s="832"/>
      <c r="C45" s="437" t="s">
        <v>398</v>
      </c>
      <c r="D45" s="437" t="s">
        <v>37</v>
      </c>
      <c r="E45" s="32">
        <v>450</v>
      </c>
      <c r="F45" s="30">
        <v>1250</v>
      </c>
      <c r="G45" s="44">
        <v>1250</v>
      </c>
      <c r="H45" s="46">
        <v>1.4</v>
      </c>
      <c r="I45" s="32">
        <v>630</v>
      </c>
      <c r="J45" s="30">
        <v>1250</v>
      </c>
      <c r="K45" s="100">
        <v>700</v>
      </c>
      <c r="L45" s="100"/>
      <c r="M45" s="32">
        <f t="shared" si="0"/>
        <v>11.111111111111111</v>
      </c>
      <c r="N45" s="32">
        <f t="shared" si="1"/>
        <v>-44</v>
      </c>
      <c r="O45" s="404" t="s">
        <v>264</v>
      </c>
    </row>
    <row r="46" spans="1:15" s="38" customFormat="1" x14ac:dyDescent="0.25">
      <c r="A46" s="829">
        <v>17</v>
      </c>
      <c r="B46" s="831" t="s">
        <v>38</v>
      </c>
      <c r="C46" s="437" t="s">
        <v>39</v>
      </c>
      <c r="D46" s="438"/>
      <c r="E46" s="32"/>
      <c r="F46" s="30"/>
      <c r="G46" s="44"/>
      <c r="H46" s="46"/>
      <c r="I46" s="32"/>
      <c r="J46" s="30"/>
      <c r="K46" s="98"/>
      <c r="L46" s="98"/>
      <c r="M46" s="32"/>
      <c r="N46" s="32"/>
      <c r="O46" s="404"/>
    </row>
    <row r="47" spans="1:15" s="38" customFormat="1" x14ac:dyDescent="0.25">
      <c r="A47" s="843"/>
      <c r="B47" s="844"/>
      <c r="C47" s="437" t="s">
        <v>40</v>
      </c>
      <c r="D47" s="438"/>
      <c r="E47" s="32">
        <v>700</v>
      </c>
      <c r="F47" s="30">
        <v>4500</v>
      </c>
      <c r="G47" s="44">
        <v>4500</v>
      </c>
      <c r="H47" s="46">
        <v>2.1</v>
      </c>
      <c r="I47" s="32">
        <v>1470</v>
      </c>
      <c r="J47" s="30">
        <v>4500</v>
      </c>
      <c r="K47" s="100">
        <v>1500</v>
      </c>
      <c r="L47" s="100"/>
      <c r="M47" s="32">
        <f t="shared" si="0"/>
        <v>2.0408163265306123</v>
      </c>
      <c r="N47" s="32">
        <f t="shared" si="1"/>
        <v>-66.666666666666657</v>
      </c>
      <c r="O47" s="404" t="s">
        <v>264</v>
      </c>
    </row>
    <row r="48" spans="1:15" s="38" customFormat="1" x14ac:dyDescent="0.25">
      <c r="A48" s="830"/>
      <c r="B48" s="832"/>
      <c r="C48" s="437" t="s">
        <v>41</v>
      </c>
      <c r="D48" s="438"/>
      <c r="E48" s="32">
        <v>650</v>
      </c>
      <c r="F48" s="30">
        <v>4300</v>
      </c>
      <c r="G48" s="44">
        <v>4300</v>
      </c>
      <c r="H48" s="46">
        <v>2.1</v>
      </c>
      <c r="I48" s="32">
        <v>1365</v>
      </c>
      <c r="J48" s="30">
        <v>4300</v>
      </c>
      <c r="K48" s="100">
        <v>1400</v>
      </c>
      <c r="L48" s="100"/>
      <c r="M48" s="32">
        <f t="shared" si="0"/>
        <v>2.5641025641025639</v>
      </c>
      <c r="N48" s="32">
        <f t="shared" si="1"/>
        <v>-67.441860465116278</v>
      </c>
      <c r="O48" s="404" t="s">
        <v>264</v>
      </c>
    </row>
    <row r="49" spans="1:15" s="38" customFormat="1" ht="31.5" x14ac:dyDescent="0.25">
      <c r="A49" s="400">
        <v>18</v>
      </c>
      <c r="B49" s="404" t="s">
        <v>42</v>
      </c>
      <c r="C49" s="437" t="s">
        <v>370</v>
      </c>
      <c r="D49" s="438"/>
      <c r="E49" s="32">
        <v>420</v>
      </c>
      <c r="F49" s="30">
        <v>1300</v>
      </c>
      <c r="G49" s="44">
        <v>2000</v>
      </c>
      <c r="H49" s="46">
        <v>3.2</v>
      </c>
      <c r="I49" s="32">
        <v>1344</v>
      </c>
      <c r="J49" s="30">
        <v>1300</v>
      </c>
      <c r="K49" s="101">
        <v>1350</v>
      </c>
      <c r="L49" s="101"/>
      <c r="M49" s="32">
        <f t="shared" si="0"/>
        <v>0.4464285714285714</v>
      </c>
      <c r="N49" s="32">
        <f t="shared" si="1"/>
        <v>3.8461538461538463</v>
      </c>
      <c r="O49" s="404" t="s">
        <v>264</v>
      </c>
    </row>
    <row r="50" spans="1:15" s="38" customFormat="1" ht="31.5" x14ac:dyDescent="0.25">
      <c r="A50" s="400">
        <v>19</v>
      </c>
      <c r="B50" s="404" t="s">
        <v>43</v>
      </c>
      <c r="C50" s="437" t="s">
        <v>129</v>
      </c>
      <c r="D50" s="438"/>
      <c r="E50" s="32">
        <v>910</v>
      </c>
      <c r="F50" s="30">
        <v>4300</v>
      </c>
      <c r="G50" s="44">
        <v>4500</v>
      </c>
      <c r="H50" s="46">
        <v>1.8</v>
      </c>
      <c r="I50" s="32">
        <v>1638</v>
      </c>
      <c r="J50" s="30">
        <v>4300</v>
      </c>
      <c r="K50" s="100">
        <v>1700</v>
      </c>
      <c r="L50" s="100"/>
      <c r="M50" s="32">
        <f t="shared" si="0"/>
        <v>3.785103785103785</v>
      </c>
      <c r="N50" s="32">
        <f t="shared" si="1"/>
        <v>-60.465116279069761</v>
      </c>
      <c r="O50" s="404" t="s">
        <v>264</v>
      </c>
    </row>
    <row r="51" spans="1:15" s="38" customFormat="1" ht="31.5" x14ac:dyDescent="0.25">
      <c r="A51" s="400">
        <v>20</v>
      </c>
      <c r="B51" s="404" t="s">
        <v>371</v>
      </c>
      <c r="C51" s="437" t="s">
        <v>129</v>
      </c>
      <c r="D51" s="438"/>
      <c r="E51" s="32">
        <v>845</v>
      </c>
      <c r="F51" s="30">
        <v>4500</v>
      </c>
      <c r="G51" s="44">
        <v>4800</v>
      </c>
      <c r="H51" s="46">
        <v>2.6</v>
      </c>
      <c r="I51" s="32">
        <v>2197</v>
      </c>
      <c r="J51" s="30">
        <v>4500</v>
      </c>
      <c r="K51" s="100">
        <v>2200</v>
      </c>
      <c r="L51" s="100"/>
      <c r="M51" s="32">
        <f t="shared" si="0"/>
        <v>0.13654984069185253</v>
      </c>
      <c r="N51" s="32">
        <f t="shared" si="1"/>
        <v>-51.111111111111107</v>
      </c>
      <c r="O51" s="404" t="s">
        <v>264</v>
      </c>
    </row>
    <row r="52" spans="1:15" s="38" customFormat="1" ht="31.5" x14ac:dyDescent="0.25">
      <c r="A52" s="400">
        <v>21</v>
      </c>
      <c r="B52" s="404" t="s">
        <v>44</v>
      </c>
      <c r="C52" s="437" t="s">
        <v>19</v>
      </c>
      <c r="D52" s="437" t="s">
        <v>45</v>
      </c>
      <c r="E52" s="32">
        <v>3100</v>
      </c>
      <c r="F52" s="30">
        <v>20000</v>
      </c>
      <c r="G52" s="44">
        <v>26000</v>
      </c>
      <c r="H52" s="46">
        <v>2.9</v>
      </c>
      <c r="I52" s="32">
        <v>8990</v>
      </c>
      <c r="J52" s="30">
        <v>20000</v>
      </c>
      <c r="K52" s="100">
        <v>12000</v>
      </c>
      <c r="L52" s="100"/>
      <c r="M52" s="32">
        <f t="shared" si="0"/>
        <v>33.481646273637374</v>
      </c>
      <c r="N52" s="32">
        <f t="shared" si="1"/>
        <v>-40</v>
      </c>
      <c r="O52" s="404" t="s">
        <v>264</v>
      </c>
    </row>
    <row r="53" spans="1:15" s="38" customFormat="1" x14ac:dyDescent="0.25">
      <c r="A53" s="400">
        <v>22</v>
      </c>
      <c r="B53" s="437" t="s">
        <v>46</v>
      </c>
      <c r="C53" s="438"/>
      <c r="D53" s="438"/>
      <c r="E53" s="32"/>
      <c r="F53" s="30"/>
      <c r="G53" s="44"/>
      <c r="H53" s="46"/>
      <c r="I53" s="32"/>
      <c r="J53" s="32"/>
      <c r="K53" s="98"/>
      <c r="L53" s="98"/>
      <c r="M53" s="32"/>
      <c r="N53" s="32"/>
      <c r="O53" s="404"/>
    </row>
    <row r="54" spans="1:15" s="38" customFormat="1" x14ac:dyDescent="0.25">
      <c r="A54" s="829" t="s">
        <v>47</v>
      </c>
      <c r="B54" s="831" t="s">
        <v>48</v>
      </c>
      <c r="C54" s="404" t="s">
        <v>49</v>
      </c>
      <c r="D54" s="437"/>
      <c r="E54" s="32">
        <v>530</v>
      </c>
      <c r="F54" s="30">
        <v>1200</v>
      </c>
      <c r="G54" s="44">
        <v>1200</v>
      </c>
      <c r="H54" s="46">
        <v>2.2000000000000002</v>
      </c>
      <c r="I54" s="32">
        <v>1166</v>
      </c>
      <c r="J54" s="30">
        <v>1200</v>
      </c>
      <c r="K54" s="100">
        <v>1000</v>
      </c>
      <c r="L54" s="100"/>
      <c r="M54" s="32">
        <f t="shared" si="0"/>
        <v>-14.236706689536879</v>
      </c>
      <c r="N54" s="32">
        <f t="shared" si="1"/>
        <v>-16.666666666666664</v>
      </c>
      <c r="O54" s="404" t="s">
        <v>264</v>
      </c>
    </row>
    <row r="55" spans="1:15" s="38" customFormat="1" x14ac:dyDescent="0.25">
      <c r="A55" s="830"/>
      <c r="B55" s="832"/>
      <c r="C55" s="47" t="s">
        <v>50</v>
      </c>
      <c r="D55" s="438"/>
      <c r="E55" s="32">
        <v>520</v>
      </c>
      <c r="F55" s="30">
        <v>1000</v>
      </c>
      <c r="G55" s="44">
        <v>1000</v>
      </c>
      <c r="H55" s="46">
        <v>1.9</v>
      </c>
      <c r="I55" s="32">
        <v>988</v>
      </c>
      <c r="J55" s="30">
        <v>1000</v>
      </c>
      <c r="K55" s="100">
        <v>800</v>
      </c>
      <c r="L55" s="100"/>
      <c r="M55" s="32">
        <f t="shared" si="0"/>
        <v>-19.02834008097166</v>
      </c>
      <c r="N55" s="32">
        <f t="shared" si="1"/>
        <v>-20</v>
      </c>
      <c r="O55" s="404" t="s">
        <v>264</v>
      </c>
    </row>
    <row r="56" spans="1:15" s="38" customFormat="1" x14ac:dyDescent="0.25">
      <c r="A56" s="829" t="s">
        <v>51</v>
      </c>
      <c r="B56" s="831" t="s">
        <v>52</v>
      </c>
      <c r="C56" s="404" t="s">
        <v>49</v>
      </c>
      <c r="D56" s="437"/>
      <c r="E56" s="32">
        <v>390</v>
      </c>
      <c r="F56" s="30">
        <v>900</v>
      </c>
      <c r="G56" s="44">
        <v>1000</v>
      </c>
      <c r="H56" s="46">
        <v>2.2999999999999998</v>
      </c>
      <c r="I56" s="32">
        <v>896.99999999999989</v>
      </c>
      <c r="J56" s="30">
        <v>900</v>
      </c>
      <c r="K56" s="100">
        <v>800</v>
      </c>
      <c r="L56" s="100"/>
      <c r="M56" s="32">
        <f t="shared" si="0"/>
        <v>-10.813823857302108</v>
      </c>
      <c r="N56" s="32">
        <f t="shared" si="1"/>
        <v>-11.111111111111111</v>
      </c>
      <c r="O56" s="404" t="s">
        <v>264</v>
      </c>
    </row>
    <row r="57" spans="1:15" s="38" customFormat="1" x14ac:dyDescent="0.25">
      <c r="A57" s="830"/>
      <c r="B57" s="832"/>
      <c r="C57" s="47" t="s">
        <v>50</v>
      </c>
      <c r="D57" s="438"/>
      <c r="E57" s="32">
        <v>340</v>
      </c>
      <c r="F57" s="30">
        <v>780</v>
      </c>
      <c r="G57" s="44">
        <v>850</v>
      </c>
      <c r="H57" s="46">
        <v>2.2999999999999998</v>
      </c>
      <c r="I57" s="32">
        <v>781.99999999999989</v>
      </c>
      <c r="J57" s="30">
        <v>780</v>
      </c>
      <c r="K57" s="100">
        <v>650</v>
      </c>
      <c r="L57" s="100"/>
      <c r="M57" s="32">
        <f t="shared" si="0"/>
        <v>-16.879795396419425</v>
      </c>
      <c r="N57" s="32">
        <f t="shared" si="1"/>
        <v>-16.666666666666664</v>
      </c>
      <c r="O57" s="404" t="s">
        <v>264</v>
      </c>
    </row>
    <row r="58" spans="1:15" s="38" customFormat="1" x14ac:dyDescent="0.25">
      <c r="A58" s="829" t="s">
        <v>53</v>
      </c>
      <c r="B58" s="831" t="s">
        <v>54</v>
      </c>
      <c r="C58" s="404" t="s">
        <v>49</v>
      </c>
      <c r="D58" s="437"/>
      <c r="E58" s="32">
        <v>260</v>
      </c>
      <c r="F58" s="30">
        <v>700</v>
      </c>
      <c r="G58" s="44">
        <v>750</v>
      </c>
      <c r="H58" s="46">
        <v>1.8</v>
      </c>
      <c r="I58" s="32">
        <v>468</v>
      </c>
      <c r="J58" s="30">
        <v>700</v>
      </c>
      <c r="K58" s="100">
        <v>650</v>
      </c>
      <c r="L58" s="100"/>
      <c r="M58" s="32">
        <f t="shared" si="0"/>
        <v>38.888888888888893</v>
      </c>
      <c r="N58" s="32">
        <f t="shared" si="1"/>
        <v>-7.1428571428571423</v>
      </c>
      <c r="O58" s="404" t="s">
        <v>264</v>
      </c>
    </row>
    <row r="59" spans="1:15" s="38" customFormat="1" x14ac:dyDescent="0.25">
      <c r="A59" s="830"/>
      <c r="B59" s="832"/>
      <c r="C59" s="47" t="s">
        <v>50</v>
      </c>
      <c r="D59" s="438"/>
      <c r="E59" s="32">
        <v>270</v>
      </c>
      <c r="F59" s="30">
        <v>650</v>
      </c>
      <c r="G59" s="44">
        <v>700</v>
      </c>
      <c r="H59" s="46">
        <v>1.3</v>
      </c>
      <c r="I59" s="32">
        <v>351</v>
      </c>
      <c r="J59" s="30">
        <v>650</v>
      </c>
      <c r="K59" s="100">
        <v>600</v>
      </c>
      <c r="L59" s="100"/>
      <c r="M59" s="32">
        <f t="shared" si="0"/>
        <v>70.940170940170944</v>
      </c>
      <c r="N59" s="32">
        <f t="shared" si="1"/>
        <v>-7.6923076923076925</v>
      </c>
      <c r="O59" s="404" t="s">
        <v>264</v>
      </c>
    </row>
    <row r="60" spans="1:15" s="38" customFormat="1" ht="63" x14ac:dyDescent="0.25">
      <c r="A60" s="400">
        <v>23</v>
      </c>
      <c r="B60" s="404" t="s">
        <v>56</v>
      </c>
      <c r="C60" s="437" t="s">
        <v>9</v>
      </c>
      <c r="D60" s="437" t="s">
        <v>57</v>
      </c>
      <c r="E60" s="32">
        <v>1530</v>
      </c>
      <c r="F60" s="30">
        <v>2800</v>
      </c>
      <c r="G60" s="44">
        <v>3500</v>
      </c>
      <c r="H60" s="46">
        <v>1.3</v>
      </c>
      <c r="I60" s="32">
        <v>1989</v>
      </c>
      <c r="J60" s="30">
        <v>2800</v>
      </c>
      <c r="K60" s="100">
        <v>2000</v>
      </c>
      <c r="L60" s="100"/>
      <c r="M60" s="32">
        <f t="shared" si="0"/>
        <v>0.55304172951231778</v>
      </c>
      <c r="N60" s="32">
        <f t="shared" si="1"/>
        <v>-28.571428571428569</v>
      </c>
      <c r="O60" s="404" t="s">
        <v>264</v>
      </c>
    </row>
    <row r="61" spans="1:15" s="38" customFormat="1" x14ac:dyDescent="0.25">
      <c r="A61" s="400">
        <v>24</v>
      </c>
      <c r="B61" s="404" t="s">
        <v>58</v>
      </c>
      <c r="C61" s="437" t="s">
        <v>18</v>
      </c>
      <c r="D61" s="79" t="s">
        <v>888</v>
      </c>
      <c r="E61" s="32"/>
      <c r="F61" s="30"/>
      <c r="G61" s="44"/>
      <c r="H61" s="46"/>
      <c r="I61" s="32"/>
      <c r="J61" s="30"/>
      <c r="K61" s="98"/>
      <c r="L61" s="98"/>
      <c r="M61" s="32"/>
      <c r="N61" s="32"/>
      <c r="O61" s="436" t="s">
        <v>815</v>
      </c>
    </row>
    <row r="62" spans="1:15" s="38" customFormat="1" x14ac:dyDescent="0.25">
      <c r="A62" s="405"/>
      <c r="B62" s="401"/>
      <c r="C62" s="437"/>
      <c r="D62" s="437" t="s">
        <v>40</v>
      </c>
      <c r="E62" s="32">
        <v>1500</v>
      </c>
      <c r="F62" s="30">
        <v>2500</v>
      </c>
      <c r="G62" s="44">
        <v>3300</v>
      </c>
      <c r="H62" s="46">
        <v>1.2</v>
      </c>
      <c r="I62" s="32">
        <v>1800</v>
      </c>
      <c r="J62" s="30">
        <v>2500</v>
      </c>
      <c r="K62" s="98">
        <v>5000</v>
      </c>
      <c r="L62" s="98"/>
      <c r="M62" s="32">
        <f t="shared" si="0"/>
        <v>177.77777777777777</v>
      </c>
      <c r="N62" s="32">
        <f t="shared" si="1"/>
        <v>100</v>
      </c>
      <c r="O62" s="436" t="s">
        <v>892</v>
      </c>
    </row>
    <row r="63" spans="1:15" s="38" customFormat="1" x14ac:dyDescent="0.25">
      <c r="A63" s="405"/>
      <c r="B63" s="401"/>
      <c r="C63" s="437"/>
      <c r="D63" s="437" t="s">
        <v>41</v>
      </c>
      <c r="E63" s="32">
        <v>1500</v>
      </c>
      <c r="F63" s="30">
        <v>2500</v>
      </c>
      <c r="G63" s="44">
        <v>3300</v>
      </c>
      <c r="H63" s="46">
        <v>1.2</v>
      </c>
      <c r="I63" s="32">
        <v>1800</v>
      </c>
      <c r="J63" s="30">
        <v>2500</v>
      </c>
      <c r="K63" s="98">
        <v>4900</v>
      </c>
      <c r="L63" s="98"/>
      <c r="M63" s="32">
        <f t="shared" si="0"/>
        <v>172.22222222222223</v>
      </c>
      <c r="N63" s="32">
        <f t="shared" si="1"/>
        <v>96</v>
      </c>
      <c r="O63" s="436" t="s">
        <v>892</v>
      </c>
    </row>
    <row r="64" spans="1:15" s="38" customFormat="1" x14ac:dyDescent="0.25">
      <c r="A64" s="405"/>
      <c r="B64" s="401"/>
      <c r="C64" s="79" t="s">
        <v>888</v>
      </c>
      <c r="D64" s="437" t="s">
        <v>28</v>
      </c>
      <c r="E64" s="32"/>
      <c r="F64" s="30"/>
      <c r="G64" s="44"/>
      <c r="H64" s="46"/>
      <c r="I64" s="32"/>
      <c r="J64" s="30"/>
      <c r="K64" s="98"/>
      <c r="L64" s="98"/>
      <c r="M64" s="32"/>
      <c r="N64" s="32"/>
      <c r="O64" s="436" t="s">
        <v>815</v>
      </c>
    </row>
    <row r="65" spans="1:15" s="38" customFormat="1" x14ac:dyDescent="0.25">
      <c r="A65" s="405"/>
      <c r="B65" s="401"/>
      <c r="C65" s="437"/>
      <c r="D65" s="437" t="s">
        <v>40</v>
      </c>
      <c r="E65" s="32">
        <v>1500</v>
      </c>
      <c r="F65" s="30">
        <v>2500</v>
      </c>
      <c r="G65" s="44">
        <v>3300</v>
      </c>
      <c r="H65" s="46">
        <v>1.2</v>
      </c>
      <c r="I65" s="32">
        <v>1800</v>
      </c>
      <c r="J65" s="30">
        <v>2500</v>
      </c>
      <c r="K65" s="98">
        <v>2000</v>
      </c>
      <c r="L65" s="98"/>
      <c r="M65" s="32">
        <f t="shared" si="0"/>
        <v>11.111111111111111</v>
      </c>
      <c r="N65" s="32">
        <f t="shared" si="1"/>
        <v>-20</v>
      </c>
      <c r="O65" s="436" t="s">
        <v>892</v>
      </c>
    </row>
    <row r="66" spans="1:15" s="38" customFormat="1" x14ac:dyDescent="0.25">
      <c r="A66" s="405"/>
      <c r="B66" s="401"/>
      <c r="C66" s="437"/>
      <c r="D66" s="437" t="s">
        <v>41</v>
      </c>
      <c r="E66" s="32">
        <v>1500</v>
      </c>
      <c r="F66" s="30">
        <v>2500</v>
      </c>
      <c r="G66" s="44">
        <v>3300</v>
      </c>
      <c r="H66" s="46">
        <v>1.2</v>
      </c>
      <c r="I66" s="32">
        <v>1800</v>
      </c>
      <c r="J66" s="30">
        <v>2500</v>
      </c>
      <c r="K66" s="98">
        <v>1900</v>
      </c>
      <c r="L66" s="98"/>
      <c r="M66" s="32">
        <f t="shared" si="0"/>
        <v>5.5555555555555554</v>
      </c>
      <c r="N66" s="32">
        <f t="shared" si="1"/>
        <v>-24</v>
      </c>
      <c r="O66" s="436" t="s">
        <v>892</v>
      </c>
    </row>
    <row r="67" spans="1:15" s="38" customFormat="1" x14ac:dyDescent="0.25">
      <c r="A67" s="829">
        <v>25</v>
      </c>
      <c r="B67" s="831" t="s">
        <v>59</v>
      </c>
      <c r="C67" s="404" t="s">
        <v>60</v>
      </c>
      <c r="D67" s="437" t="s">
        <v>61</v>
      </c>
      <c r="E67" s="32"/>
      <c r="F67" s="30"/>
      <c r="G67" s="44"/>
      <c r="H67" s="46"/>
      <c r="I67" s="32"/>
      <c r="J67" s="32"/>
      <c r="K67" s="98"/>
      <c r="L67" s="98"/>
      <c r="M67" s="32"/>
      <c r="N67" s="32"/>
      <c r="O67" s="404"/>
    </row>
    <row r="68" spans="1:15" s="38" customFormat="1" x14ac:dyDescent="0.25">
      <c r="A68" s="843"/>
      <c r="B68" s="844"/>
      <c r="C68" s="437" t="s">
        <v>40</v>
      </c>
      <c r="D68" s="437"/>
      <c r="E68" s="32">
        <v>500</v>
      </c>
      <c r="F68" s="30">
        <v>1250</v>
      </c>
      <c r="G68" s="44">
        <v>1800</v>
      </c>
      <c r="H68" s="46">
        <v>2.4</v>
      </c>
      <c r="I68" s="32">
        <v>1200</v>
      </c>
      <c r="J68" s="30">
        <v>1250</v>
      </c>
      <c r="K68" s="101">
        <v>1500</v>
      </c>
      <c r="L68" s="101"/>
      <c r="M68" s="32">
        <f t="shared" si="0"/>
        <v>25</v>
      </c>
      <c r="N68" s="32">
        <f t="shared" si="1"/>
        <v>20</v>
      </c>
      <c r="O68" s="404" t="s">
        <v>264</v>
      </c>
    </row>
    <row r="69" spans="1:15" s="38" customFormat="1" x14ac:dyDescent="0.25">
      <c r="A69" s="830"/>
      <c r="B69" s="832"/>
      <c r="C69" s="437" t="s">
        <v>41</v>
      </c>
      <c r="D69" s="437"/>
      <c r="E69" s="32">
        <v>450</v>
      </c>
      <c r="F69" s="30">
        <v>1000</v>
      </c>
      <c r="G69" s="44">
        <v>1600</v>
      </c>
      <c r="H69" s="46">
        <v>2.1</v>
      </c>
      <c r="I69" s="32">
        <v>945</v>
      </c>
      <c r="J69" s="30">
        <v>1000</v>
      </c>
      <c r="K69" s="101">
        <v>1400</v>
      </c>
      <c r="L69" s="101"/>
      <c r="M69" s="32">
        <f t="shared" si="0"/>
        <v>48.148148148148145</v>
      </c>
      <c r="N69" s="32">
        <f t="shared" si="1"/>
        <v>40</v>
      </c>
      <c r="O69" s="404" t="s">
        <v>264</v>
      </c>
    </row>
    <row r="70" spans="1:15" s="38" customFormat="1" x14ac:dyDescent="0.25">
      <c r="A70" s="406">
        <v>26</v>
      </c>
      <c r="B70" s="404" t="s">
        <v>55</v>
      </c>
      <c r="C70" s="437" t="s">
        <v>317</v>
      </c>
      <c r="D70" s="437" t="s">
        <v>9</v>
      </c>
      <c r="E70" s="32">
        <v>1200</v>
      </c>
      <c r="F70" s="30">
        <v>2000</v>
      </c>
      <c r="G70" s="44">
        <v>2000</v>
      </c>
      <c r="H70" s="46">
        <v>1.2</v>
      </c>
      <c r="I70" s="32">
        <v>1440</v>
      </c>
      <c r="J70" s="30">
        <v>2000</v>
      </c>
      <c r="K70" s="98">
        <v>2000</v>
      </c>
      <c r="L70" s="98"/>
      <c r="M70" s="32">
        <f t="shared" si="0"/>
        <v>38.888888888888893</v>
      </c>
      <c r="N70" s="32">
        <f t="shared" si="1"/>
        <v>0</v>
      </c>
      <c r="O70" s="404"/>
    </row>
    <row r="71" spans="1:15" s="38" customFormat="1" x14ac:dyDescent="0.25">
      <c r="A71" s="83" t="s">
        <v>256</v>
      </c>
      <c r="B71" s="84" t="s">
        <v>63</v>
      </c>
      <c r="C71" s="84"/>
      <c r="D71" s="84"/>
      <c r="E71" s="85"/>
      <c r="F71" s="86"/>
      <c r="G71" s="44"/>
      <c r="H71" s="82"/>
      <c r="I71" s="82"/>
      <c r="J71" s="82"/>
      <c r="K71" s="82"/>
      <c r="L71" s="82"/>
      <c r="M71" s="32"/>
      <c r="N71" s="32"/>
      <c r="O71" s="404"/>
    </row>
    <row r="72" spans="1:15" s="38" customFormat="1" x14ac:dyDescent="0.25">
      <c r="A72" s="845">
        <v>1</v>
      </c>
      <c r="B72" s="846" t="s">
        <v>9</v>
      </c>
      <c r="C72" s="439" t="s">
        <v>64</v>
      </c>
      <c r="D72" s="439" t="s">
        <v>65</v>
      </c>
      <c r="E72" s="48">
        <v>1200</v>
      </c>
      <c r="F72" s="31">
        <v>3000</v>
      </c>
      <c r="G72" s="49">
        <v>4500</v>
      </c>
      <c r="H72" s="50">
        <v>2.5</v>
      </c>
      <c r="I72" s="30">
        <v>3000</v>
      </c>
      <c r="J72" s="31">
        <v>3000</v>
      </c>
      <c r="K72" s="100">
        <v>2400</v>
      </c>
      <c r="L72" s="100"/>
      <c r="M72" s="32">
        <f t="shared" si="0"/>
        <v>-20</v>
      </c>
      <c r="N72" s="32">
        <f t="shared" si="1"/>
        <v>-20</v>
      </c>
      <c r="O72" s="404" t="s">
        <v>264</v>
      </c>
    </row>
    <row r="73" spans="1:15" s="38" customFormat="1" x14ac:dyDescent="0.25">
      <c r="A73" s="845"/>
      <c r="B73" s="846"/>
      <c r="C73" s="439" t="s">
        <v>65</v>
      </c>
      <c r="D73" s="439" t="s">
        <v>66</v>
      </c>
      <c r="E73" s="48">
        <v>1500</v>
      </c>
      <c r="F73" s="31">
        <v>3150</v>
      </c>
      <c r="G73" s="49">
        <v>5000</v>
      </c>
      <c r="H73" s="50">
        <v>2.1</v>
      </c>
      <c r="I73" s="30">
        <v>3150</v>
      </c>
      <c r="J73" s="31">
        <v>3150</v>
      </c>
      <c r="K73" s="100">
        <v>2500</v>
      </c>
      <c r="L73" s="100"/>
      <c r="M73" s="32">
        <f t="shared" si="0"/>
        <v>-20.634920634920633</v>
      </c>
      <c r="N73" s="32">
        <f t="shared" si="1"/>
        <v>-20.634920634920633</v>
      </c>
      <c r="O73" s="404" t="s">
        <v>264</v>
      </c>
    </row>
    <row r="74" spans="1:15" s="38" customFormat="1" x14ac:dyDescent="0.25">
      <c r="A74" s="845"/>
      <c r="B74" s="846"/>
      <c r="C74" s="439" t="s">
        <v>66</v>
      </c>
      <c r="D74" s="439" t="s">
        <v>311</v>
      </c>
      <c r="E74" s="48">
        <v>1800</v>
      </c>
      <c r="F74" s="31">
        <v>3060</v>
      </c>
      <c r="G74" s="49">
        <v>4600</v>
      </c>
      <c r="H74" s="50">
        <v>1.7</v>
      </c>
      <c r="I74" s="30">
        <v>3060</v>
      </c>
      <c r="J74" s="31">
        <v>3060</v>
      </c>
      <c r="K74" s="100">
        <v>2800</v>
      </c>
      <c r="L74" s="100"/>
      <c r="M74" s="32">
        <f t="shared" si="0"/>
        <v>-8.4967320261437909</v>
      </c>
      <c r="N74" s="32">
        <f t="shared" si="1"/>
        <v>-8.4967320261437909</v>
      </c>
      <c r="O74" s="404" t="s">
        <v>264</v>
      </c>
    </row>
    <row r="75" spans="1:15" s="38" customFormat="1" x14ac:dyDescent="0.25">
      <c r="A75" s="845"/>
      <c r="B75" s="846"/>
      <c r="C75" s="439" t="s">
        <v>311</v>
      </c>
      <c r="D75" s="439" t="s">
        <v>67</v>
      </c>
      <c r="E75" s="48">
        <v>2300</v>
      </c>
      <c r="F75" s="31">
        <v>3450</v>
      </c>
      <c r="G75" s="49">
        <v>5700</v>
      </c>
      <c r="H75" s="50">
        <v>1.5</v>
      </c>
      <c r="I75" s="51">
        <v>5500</v>
      </c>
      <c r="J75" s="31">
        <v>3450</v>
      </c>
      <c r="K75" s="101">
        <v>3500</v>
      </c>
      <c r="L75" s="101"/>
      <c r="M75" s="32">
        <f t="shared" ref="M75:M138" si="2">(K75-I75)/I75*100</f>
        <v>-36.363636363636367</v>
      </c>
      <c r="N75" s="32">
        <f t="shared" ref="N75:N138" si="3">(K75-J75)/J75*100</f>
        <v>1.4492753623188406</v>
      </c>
      <c r="O75" s="404" t="s">
        <v>264</v>
      </c>
    </row>
    <row r="76" spans="1:15" s="38" customFormat="1" x14ac:dyDescent="0.25">
      <c r="A76" s="845"/>
      <c r="B76" s="846"/>
      <c r="C76" s="439" t="s">
        <v>67</v>
      </c>
      <c r="D76" s="439" t="s">
        <v>399</v>
      </c>
      <c r="E76" s="48">
        <v>2400</v>
      </c>
      <c r="F76" s="31">
        <v>3360</v>
      </c>
      <c r="G76" s="49">
        <v>5600</v>
      </c>
      <c r="H76" s="50">
        <v>1.4</v>
      </c>
      <c r="I76" s="51">
        <v>5000</v>
      </c>
      <c r="J76" s="31">
        <v>3360</v>
      </c>
      <c r="K76" s="100">
        <v>3000</v>
      </c>
      <c r="L76" s="100"/>
      <c r="M76" s="32">
        <f t="shared" si="2"/>
        <v>-40</v>
      </c>
      <c r="N76" s="32">
        <f t="shared" si="3"/>
        <v>-10.714285714285714</v>
      </c>
      <c r="O76" s="404" t="s">
        <v>264</v>
      </c>
    </row>
    <row r="77" spans="1:15" s="38" customFormat="1" x14ac:dyDescent="0.25">
      <c r="A77" s="845"/>
      <c r="B77" s="846"/>
      <c r="C77" s="439" t="s">
        <v>399</v>
      </c>
      <c r="D77" s="439" t="s">
        <v>68</v>
      </c>
      <c r="E77" s="48">
        <v>1400</v>
      </c>
      <c r="F77" s="31">
        <v>3080.0000000000005</v>
      </c>
      <c r="G77" s="49">
        <v>4600</v>
      </c>
      <c r="H77" s="50">
        <v>2.2000000000000002</v>
      </c>
      <c r="I77" s="51">
        <v>4500</v>
      </c>
      <c r="J77" s="31">
        <v>3080.0000000000005</v>
      </c>
      <c r="K77" s="100">
        <v>2700</v>
      </c>
      <c r="L77" s="100"/>
      <c r="M77" s="32">
        <f t="shared" si="2"/>
        <v>-40</v>
      </c>
      <c r="N77" s="32">
        <f t="shared" si="3"/>
        <v>-12.33766233766235</v>
      </c>
      <c r="O77" s="404" t="s">
        <v>264</v>
      </c>
    </row>
    <row r="78" spans="1:15" s="38" customFormat="1" x14ac:dyDescent="0.25">
      <c r="A78" s="440">
        <v>2</v>
      </c>
      <c r="B78" s="439" t="s">
        <v>10</v>
      </c>
      <c r="C78" s="439" t="s">
        <v>68</v>
      </c>
      <c r="D78" s="439" t="s">
        <v>318</v>
      </c>
      <c r="E78" s="48">
        <v>1500</v>
      </c>
      <c r="F78" s="31">
        <v>3150</v>
      </c>
      <c r="G78" s="49">
        <v>4700</v>
      </c>
      <c r="H78" s="50">
        <v>2.1</v>
      </c>
      <c r="I78" s="51">
        <v>4400</v>
      </c>
      <c r="J78" s="31">
        <v>3150</v>
      </c>
      <c r="K78" s="100">
        <v>2500</v>
      </c>
      <c r="L78" s="100"/>
      <c r="M78" s="32">
        <f t="shared" si="2"/>
        <v>-43.18181818181818</v>
      </c>
      <c r="N78" s="32">
        <f t="shared" si="3"/>
        <v>-20.634920634920633</v>
      </c>
      <c r="O78" s="404" t="s">
        <v>264</v>
      </c>
    </row>
    <row r="79" spans="1:15" s="38" customFormat="1" x14ac:dyDescent="0.25">
      <c r="A79" s="845">
        <v>3</v>
      </c>
      <c r="B79" s="846" t="s">
        <v>69</v>
      </c>
      <c r="C79" s="439" t="s">
        <v>70</v>
      </c>
      <c r="D79" s="439" t="s">
        <v>71</v>
      </c>
      <c r="E79" s="52"/>
      <c r="F79" s="31"/>
      <c r="G79" s="49"/>
      <c r="H79" s="50"/>
      <c r="I79" s="30"/>
      <c r="J79" s="31"/>
      <c r="K79" s="98"/>
      <c r="L79" s="98"/>
      <c r="M79" s="32"/>
      <c r="N79" s="32"/>
      <c r="O79" s="404" t="s">
        <v>264</v>
      </c>
    </row>
    <row r="80" spans="1:15" s="38" customFormat="1" x14ac:dyDescent="0.25">
      <c r="A80" s="845"/>
      <c r="B80" s="846"/>
      <c r="C80" s="437"/>
      <c r="D80" s="437" t="s">
        <v>40</v>
      </c>
      <c r="E80" s="52">
        <v>900</v>
      </c>
      <c r="F80" s="31">
        <v>2520</v>
      </c>
      <c r="G80" s="49">
        <v>3000</v>
      </c>
      <c r="H80" s="50">
        <v>2.8</v>
      </c>
      <c r="I80" s="30">
        <v>2520</v>
      </c>
      <c r="J80" s="31">
        <v>2520</v>
      </c>
      <c r="K80" s="98">
        <v>2000</v>
      </c>
      <c r="L80" s="98"/>
      <c r="M80" s="32">
        <f t="shared" si="2"/>
        <v>-20.634920634920633</v>
      </c>
      <c r="N80" s="32">
        <f t="shared" si="3"/>
        <v>-20.634920634920633</v>
      </c>
      <c r="O80" s="436" t="s">
        <v>892</v>
      </c>
    </row>
    <row r="81" spans="1:15" s="38" customFormat="1" x14ac:dyDescent="0.25">
      <c r="A81" s="845"/>
      <c r="B81" s="846"/>
      <c r="C81" s="437"/>
      <c r="D81" s="437" t="s">
        <v>41</v>
      </c>
      <c r="E81" s="52">
        <v>900</v>
      </c>
      <c r="F81" s="31">
        <v>2520</v>
      </c>
      <c r="G81" s="49">
        <v>3000</v>
      </c>
      <c r="H81" s="50">
        <v>2.8</v>
      </c>
      <c r="I81" s="30">
        <v>2520</v>
      </c>
      <c r="J81" s="31">
        <v>2520</v>
      </c>
      <c r="K81" s="98">
        <v>1900</v>
      </c>
      <c r="L81" s="98"/>
      <c r="M81" s="32">
        <f t="shared" si="2"/>
        <v>-24.603174603174601</v>
      </c>
      <c r="N81" s="32">
        <f t="shared" si="3"/>
        <v>-24.603174603174601</v>
      </c>
      <c r="O81" s="436" t="s">
        <v>892</v>
      </c>
    </row>
    <row r="82" spans="1:15" s="38" customFormat="1" x14ac:dyDescent="0.25">
      <c r="A82" s="845"/>
      <c r="B82" s="846"/>
      <c r="C82" s="439" t="s">
        <v>71</v>
      </c>
      <c r="D82" s="439" t="s">
        <v>23</v>
      </c>
      <c r="E82" s="52"/>
      <c r="F82" s="31"/>
      <c r="G82" s="49"/>
      <c r="H82" s="50"/>
      <c r="I82" s="30"/>
      <c r="J82" s="31"/>
      <c r="K82" s="98"/>
      <c r="L82" s="98"/>
      <c r="M82" s="32"/>
      <c r="N82" s="32"/>
      <c r="O82" s="404" t="s">
        <v>264</v>
      </c>
    </row>
    <row r="83" spans="1:15" s="38" customFormat="1" x14ac:dyDescent="0.25">
      <c r="A83" s="440"/>
      <c r="B83" s="439"/>
      <c r="C83" s="437"/>
      <c r="D83" s="437" t="s">
        <v>40</v>
      </c>
      <c r="E83" s="52">
        <v>600</v>
      </c>
      <c r="F83" s="31">
        <v>2100</v>
      </c>
      <c r="G83" s="49">
        <v>2500</v>
      </c>
      <c r="H83" s="50">
        <v>3.5</v>
      </c>
      <c r="I83" s="30">
        <v>2100</v>
      </c>
      <c r="J83" s="31">
        <v>2100</v>
      </c>
      <c r="K83" s="98">
        <v>1800</v>
      </c>
      <c r="L83" s="98"/>
      <c r="M83" s="32">
        <f t="shared" si="2"/>
        <v>-14.285714285714285</v>
      </c>
      <c r="N83" s="32">
        <f t="shared" si="3"/>
        <v>-14.285714285714285</v>
      </c>
      <c r="O83" s="436" t="s">
        <v>892</v>
      </c>
    </row>
    <row r="84" spans="1:15" s="38" customFormat="1" x14ac:dyDescent="0.25">
      <c r="A84" s="440"/>
      <c r="B84" s="439"/>
      <c r="C84" s="437"/>
      <c r="D84" s="437" t="s">
        <v>41</v>
      </c>
      <c r="E84" s="52">
        <v>600</v>
      </c>
      <c r="F84" s="31">
        <v>2100</v>
      </c>
      <c r="G84" s="49">
        <v>2500</v>
      </c>
      <c r="H84" s="50">
        <v>3.5</v>
      </c>
      <c r="I84" s="30">
        <v>2100</v>
      </c>
      <c r="J84" s="31">
        <v>2100</v>
      </c>
      <c r="K84" s="98">
        <v>1700</v>
      </c>
      <c r="L84" s="98"/>
      <c r="M84" s="32">
        <f t="shared" si="2"/>
        <v>-19.047619047619047</v>
      </c>
      <c r="N84" s="32">
        <f t="shared" si="3"/>
        <v>-19.047619047619047</v>
      </c>
      <c r="O84" s="436" t="s">
        <v>892</v>
      </c>
    </row>
    <row r="85" spans="1:15" s="38" customFormat="1" x14ac:dyDescent="0.25">
      <c r="A85" s="440">
        <v>4</v>
      </c>
      <c r="B85" s="439" t="s">
        <v>70</v>
      </c>
      <c r="C85" s="439" t="s">
        <v>72</v>
      </c>
      <c r="D85" s="439" t="s">
        <v>9</v>
      </c>
      <c r="E85" s="48">
        <v>1100</v>
      </c>
      <c r="F85" s="31">
        <v>2860</v>
      </c>
      <c r="G85" s="49">
        <v>3500</v>
      </c>
      <c r="H85" s="50">
        <v>2.6</v>
      </c>
      <c r="I85" s="30">
        <v>2860</v>
      </c>
      <c r="J85" s="31">
        <v>2860</v>
      </c>
      <c r="K85" s="100">
        <v>2300</v>
      </c>
      <c r="L85" s="100"/>
      <c r="M85" s="32">
        <f t="shared" si="2"/>
        <v>-19.58041958041958</v>
      </c>
      <c r="N85" s="32">
        <f t="shared" si="3"/>
        <v>-19.58041958041958</v>
      </c>
      <c r="O85" s="404" t="s">
        <v>264</v>
      </c>
    </row>
    <row r="86" spans="1:15" s="38" customFormat="1" ht="31.5" x14ac:dyDescent="0.25">
      <c r="A86" s="845">
        <v>5</v>
      </c>
      <c r="B86" s="846" t="s">
        <v>73</v>
      </c>
      <c r="C86" s="439" t="s">
        <v>413</v>
      </c>
      <c r="D86" s="439" t="s">
        <v>74</v>
      </c>
      <c r="E86" s="52">
        <v>500</v>
      </c>
      <c r="F86" s="31">
        <v>850</v>
      </c>
      <c r="G86" s="49">
        <v>1200</v>
      </c>
      <c r="H86" s="50">
        <v>1.7</v>
      </c>
      <c r="I86" s="30">
        <v>850</v>
      </c>
      <c r="J86" s="31">
        <v>850</v>
      </c>
      <c r="K86" s="98">
        <v>850</v>
      </c>
      <c r="L86" s="98"/>
      <c r="M86" s="32">
        <f t="shared" si="2"/>
        <v>0</v>
      </c>
      <c r="N86" s="32">
        <f t="shared" si="3"/>
        <v>0</v>
      </c>
      <c r="O86" s="404" t="s">
        <v>264</v>
      </c>
    </row>
    <row r="87" spans="1:15" s="38" customFormat="1" ht="42" customHeight="1" x14ac:dyDescent="0.25">
      <c r="A87" s="845"/>
      <c r="B87" s="846"/>
      <c r="C87" s="439" t="s">
        <v>74</v>
      </c>
      <c r="D87" s="439" t="s">
        <v>75</v>
      </c>
      <c r="E87" s="52">
        <v>500</v>
      </c>
      <c r="F87" s="31">
        <v>850</v>
      </c>
      <c r="G87" s="49">
        <v>1200</v>
      </c>
      <c r="H87" s="50">
        <v>1.7</v>
      </c>
      <c r="I87" s="30">
        <v>850</v>
      </c>
      <c r="J87" s="31">
        <v>850</v>
      </c>
      <c r="K87" s="98">
        <v>850</v>
      </c>
      <c r="L87" s="98"/>
      <c r="M87" s="32">
        <f t="shared" si="2"/>
        <v>0</v>
      </c>
      <c r="N87" s="32">
        <f t="shared" si="3"/>
        <v>0</v>
      </c>
      <c r="O87" s="404" t="s">
        <v>264</v>
      </c>
    </row>
    <row r="88" spans="1:15" s="38" customFormat="1" ht="47.25" customHeight="1" x14ac:dyDescent="0.25">
      <c r="A88" s="440">
        <v>6</v>
      </c>
      <c r="B88" s="439" t="s">
        <v>76</v>
      </c>
      <c r="C88" s="439" t="s">
        <v>319</v>
      </c>
      <c r="D88" s="439" t="s">
        <v>320</v>
      </c>
      <c r="E88" s="52">
        <v>380</v>
      </c>
      <c r="F88" s="31">
        <v>798</v>
      </c>
      <c r="G88" s="49">
        <v>1000</v>
      </c>
      <c r="H88" s="50">
        <v>2.1</v>
      </c>
      <c r="I88" s="30">
        <v>798</v>
      </c>
      <c r="J88" s="31">
        <v>798</v>
      </c>
      <c r="K88" s="100">
        <v>730</v>
      </c>
      <c r="L88" s="100"/>
      <c r="M88" s="32">
        <f t="shared" si="2"/>
        <v>-8.5213032581453625</v>
      </c>
      <c r="N88" s="32">
        <f t="shared" si="3"/>
        <v>-8.5213032581453625</v>
      </c>
      <c r="O88" s="404" t="s">
        <v>264</v>
      </c>
    </row>
    <row r="89" spans="1:15" s="38" customFormat="1" x14ac:dyDescent="0.25">
      <c r="A89" s="440">
        <v>7</v>
      </c>
      <c r="B89" s="439" t="s">
        <v>77</v>
      </c>
      <c r="C89" s="439" t="s">
        <v>59</v>
      </c>
      <c r="D89" s="439" t="s">
        <v>78</v>
      </c>
      <c r="E89" s="52">
        <v>800</v>
      </c>
      <c r="F89" s="31">
        <v>1600</v>
      </c>
      <c r="G89" s="49">
        <v>1850</v>
      </c>
      <c r="H89" s="50">
        <v>2</v>
      </c>
      <c r="I89" s="30">
        <v>1600</v>
      </c>
      <c r="J89" s="31">
        <v>1600</v>
      </c>
      <c r="K89" s="100">
        <v>1200</v>
      </c>
      <c r="L89" s="100"/>
      <c r="M89" s="32">
        <f t="shared" si="2"/>
        <v>-25</v>
      </c>
      <c r="N89" s="32">
        <f t="shared" si="3"/>
        <v>-25</v>
      </c>
      <c r="O89" s="404" t="s">
        <v>264</v>
      </c>
    </row>
    <row r="90" spans="1:15" s="38" customFormat="1" x14ac:dyDescent="0.25">
      <c r="A90" s="845">
        <v>8</v>
      </c>
      <c r="B90" s="846" t="s">
        <v>428</v>
      </c>
      <c r="C90" s="439" t="s">
        <v>9</v>
      </c>
      <c r="D90" s="439" t="s">
        <v>427</v>
      </c>
      <c r="E90" s="52">
        <v>770</v>
      </c>
      <c r="F90" s="31">
        <v>1770.9999999999998</v>
      </c>
      <c r="G90" s="49">
        <v>2000</v>
      </c>
      <c r="H90" s="50">
        <v>2.2999999999999998</v>
      </c>
      <c r="I90" s="30">
        <v>1770.9999999999998</v>
      </c>
      <c r="J90" s="31">
        <v>1770.9999999999998</v>
      </c>
      <c r="K90" s="100">
        <v>1200</v>
      </c>
      <c r="L90" s="100"/>
      <c r="M90" s="32">
        <f t="shared" si="2"/>
        <v>-32.241671372106147</v>
      </c>
      <c r="N90" s="32">
        <f t="shared" si="3"/>
        <v>-32.241671372106147</v>
      </c>
      <c r="O90" s="404" t="s">
        <v>264</v>
      </c>
    </row>
    <row r="91" spans="1:15" s="38" customFormat="1" ht="31.5" x14ac:dyDescent="0.25">
      <c r="A91" s="845"/>
      <c r="B91" s="846"/>
      <c r="C91" s="439" t="s">
        <v>427</v>
      </c>
      <c r="D91" s="439" t="s">
        <v>438</v>
      </c>
      <c r="E91" s="52">
        <v>360</v>
      </c>
      <c r="F91" s="31">
        <v>792.00000000000011</v>
      </c>
      <c r="G91" s="49">
        <v>950</v>
      </c>
      <c r="H91" s="50">
        <v>2.2000000000000002</v>
      </c>
      <c r="I91" s="30">
        <v>792.00000000000011</v>
      </c>
      <c r="J91" s="31">
        <v>792.00000000000011</v>
      </c>
      <c r="K91" s="100">
        <v>450</v>
      </c>
      <c r="L91" s="100"/>
      <c r="M91" s="32">
        <f t="shared" si="2"/>
        <v>-43.181818181818187</v>
      </c>
      <c r="N91" s="32">
        <f t="shared" si="3"/>
        <v>-43.181818181818187</v>
      </c>
      <c r="O91" s="404" t="s">
        <v>341</v>
      </c>
    </row>
    <row r="92" spans="1:15" s="38" customFormat="1" ht="31.5" x14ac:dyDescent="0.25">
      <c r="A92" s="845"/>
      <c r="B92" s="846"/>
      <c r="C92" s="439" t="s">
        <v>439</v>
      </c>
      <c r="D92" s="439" t="s">
        <v>78</v>
      </c>
      <c r="E92" s="52">
        <v>360</v>
      </c>
      <c r="F92" s="31">
        <v>792.00000000000011</v>
      </c>
      <c r="G92" s="49">
        <v>950</v>
      </c>
      <c r="H92" s="50">
        <v>2.2000000000000002</v>
      </c>
      <c r="I92" s="30">
        <v>792.00000000000011</v>
      </c>
      <c r="J92" s="30"/>
      <c r="K92" s="101">
        <v>700</v>
      </c>
      <c r="L92" s="101"/>
      <c r="M92" s="32">
        <f t="shared" si="2"/>
        <v>-11.616161616161628</v>
      </c>
      <c r="N92" s="32"/>
      <c r="O92" s="404" t="s">
        <v>341</v>
      </c>
    </row>
    <row r="93" spans="1:15" s="38" customFormat="1" ht="43.5" customHeight="1" x14ac:dyDescent="0.25">
      <c r="A93" s="440">
        <v>9</v>
      </c>
      <c r="B93" s="439" t="s">
        <v>429</v>
      </c>
      <c r="C93" s="439" t="s">
        <v>79</v>
      </c>
      <c r="D93" s="439" t="s">
        <v>80</v>
      </c>
      <c r="E93" s="52"/>
      <c r="F93" s="31"/>
      <c r="G93" s="49"/>
      <c r="H93" s="50"/>
      <c r="I93" s="30"/>
      <c r="J93" s="31"/>
      <c r="K93" s="98"/>
      <c r="L93" s="98"/>
      <c r="M93" s="32"/>
      <c r="N93" s="32"/>
      <c r="O93" s="404" t="s">
        <v>264</v>
      </c>
    </row>
    <row r="94" spans="1:15" s="38" customFormat="1" x14ac:dyDescent="0.25">
      <c r="A94" s="440"/>
      <c r="B94" s="439"/>
      <c r="C94" s="437"/>
      <c r="D94" s="437" t="s">
        <v>40</v>
      </c>
      <c r="E94" s="52">
        <v>530</v>
      </c>
      <c r="F94" s="31">
        <v>1219</v>
      </c>
      <c r="G94" s="49">
        <v>1400</v>
      </c>
      <c r="H94" s="50">
        <v>2.2999999999999998</v>
      </c>
      <c r="I94" s="30">
        <v>1219</v>
      </c>
      <c r="J94" s="31">
        <v>1219</v>
      </c>
      <c r="K94" s="98">
        <v>900</v>
      </c>
      <c r="L94" s="98"/>
      <c r="M94" s="32"/>
      <c r="N94" s="32">
        <f t="shared" si="3"/>
        <v>-26.168990976210011</v>
      </c>
      <c r="O94" s="436" t="s">
        <v>892</v>
      </c>
    </row>
    <row r="95" spans="1:15" s="38" customFormat="1" x14ac:dyDescent="0.25">
      <c r="A95" s="440"/>
      <c r="B95" s="439"/>
      <c r="C95" s="437"/>
      <c r="D95" s="437" t="s">
        <v>41</v>
      </c>
      <c r="E95" s="52">
        <v>530</v>
      </c>
      <c r="F95" s="31">
        <v>1219</v>
      </c>
      <c r="G95" s="49">
        <v>1400</v>
      </c>
      <c r="H95" s="50">
        <v>2.2999999999999998</v>
      </c>
      <c r="I95" s="30">
        <v>1219</v>
      </c>
      <c r="J95" s="31">
        <v>1219</v>
      </c>
      <c r="K95" s="98">
        <v>800</v>
      </c>
      <c r="L95" s="98"/>
      <c r="M95" s="32"/>
      <c r="N95" s="32">
        <f t="shared" si="3"/>
        <v>-34.372436423297785</v>
      </c>
      <c r="O95" s="436" t="s">
        <v>892</v>
      </c>
    </row>
    <row r="96" spans="1:15" s="38" customFormat="1" ht="25.5" customHeight="1" x14ac:dyDescent="0.25">
      <c r="A96" s="845">
        <v>10</v>
      </c>
      <c r="B96" s="846" t="s">
        <v>430</v>
      </c>
      <c r="C96" s="439" t="s">
        <v>9</v>
      </c>
      <c r="D96" s="439" t="s">
        <v>81</v>
      </c>
      <c r="E96" s="52">
        <v>570</v>
      </c>
      <c r="F96" s="31">
        <v>1539</v>
      </c>
      <c r="G96" s="49">
        <v>1600</v>
      </c>
      <c r="H96" s="50">
        <v>2.7</v>
      </c>
      <c r="I96" s="30">
        <v>1539</v>
      </c>
      <c r="J96" s="31">
        <v>1539</v>
      </c>
      <c r="K96" s="100">
        <v>950</v>
      </c>
      <c r="L96" s="100"/>
      <c r="M96" s="32">
        <f t="shared" si="2"/>
        <v>-38.271604938271601</v>
      </c>
      <c r="N96" s="32">
        <f t="shared" si="3"/>
        <v>-38.271604938271601</v>
      </c>
      <c r="O96" s="404" t="s">
        <v>264</v>
      </c>
    </row>
    <row r="97" spans="1:15" s="38" customFormat="1" ht="27" customHeight="1" x14ac:dyDescent="0.25">
      <c r="A97" s="845"/>
      <c r="B97" s="846"/>
      <c r="C97" s="439" t="s">
        <v>81</v>
      </c>
      <c r="D97" s="439" t="s">
        <v>82</v>
      </c>
      <c r="E97" s="52">
        <v>520</v>
      </c>
      <c r="F97" s="31">
        <v>1040</v>
      </c>
      <c r="G97" s="49">
        <v>1300</v>
      </c>
      <c r="H97" s="50">
        <v>2</v>
      </c>
      <c r="I97" s="30">
        <v>1040</v>
      </c>
      <c r="J97" s="31">
        <v>1040</v>
      </c>
      <c r="K97" s="100">
        <v>900</v>
      </c>
      <c r="L97" s="100"/>
      <c r="M97" s="32">
        <f t="shared" si="2"/>
        <v>-13.461538461538462</v>
      </c>
      <c r="N97" s="32">
        <f t="shared" si="3"/>
        <v>-13.461538461538462</v>
      </c>
      <c r="O97" s="404" t="s">
        <v>264</v>
      </c>
    </row>
    <row r="98" spans="1:15" s="38" customFormat="1" ht="42" customHeight="1" x14ac:dyDescent="0.25">
      <c r="A98" s="845"/>
      <c r="B98" s="439" t="s">
        <v>83</v>
      </c>
      <c r="C98" s="439" t="s">
        <v>400</v>
      </c>
      <c r="D98" s="439" t="s">
        <v>401</v>
      </c>
      <c r="E98" s="48">
        <v>1200</v>
      </c>
      <c r="F98" s="31">
        <v>3000</v>
      </c>
      <c r="G98" s="49">
        <v>3300</v>
      </c>
      <c r="H98" s="50">
        <v>2.5</v>
      </c>
      <c r="I98" s="30">
        <v>3000</v>
      </c>
      <c r="J98" s="31">
        <v>3000</v>
      </c>
      <c r="K98" s="100">
        <v>1800</v>
      </c>
      <c r="L98" s="100"/>
      <c r="M98" s="32">
        <f t="shared" si="2"/>
        <v>-40</v>
      </c>
      <c r="N98" s="32">
        <f t="shared" si="3"/>
        <v>-40</v>
      </c>
      <c r="O98" s="404" t="s">
        <v>264</v>
      </c>
    </row>
    <row r="99" spans="1:15" s="38" customFormat="1" ht="24" customHeight="1" x14ac:dyDescent="0.25">
      <c r="A99" s="440">
        <v>11</v>
      </c>
      <c r="B99" s="439" t="s">
        <v>84</v>
      </c>
      <c r="C99" s="439" t="s">
        <v>9</v>
      </c>
      <c r="D99" s="439" t="s">
        <v>85</v>
      </c>
      <c r="E99" s="52">
        <v>620</v>
      </c>
      <c r="F99" s="31">
        <v>930</v>
      </c>
      <c r="G99" s="49">
        <v>1200</v>
      </c>
      <c r="H99" s="50">
        <v>1.5</v>
      </c>
      <c r="I99" s="30">
        <v>930</v>
      </c>
      <c r="J99" s="31">
        <v>930</v>
      </c>
      <c r="K99" s="98">
        <v>930</v>
      </c>
      <c r="L99" s="98"/>
      <c r="M99" s="32">
        <f t="shared" si="2"/>
        <v>0</v>
      </c>
      <c r="N99" s="32">
        <f t="shared" si="3"/>
        <v>0</v>
      </c>
      <c r="O99" s="404" t="s">
        <v>264</v>
      </c>
    </row>
    <row r="100" spans="1:15" s="38" customFormat="1" x14ac:dyDescent="0.25">
      <c r="A100" s="440">
        <v>12</v>
      </c>
      <c r="B100" s="846" t="s">
        <v>86</v>
      </c>
      <c r="C100" s="846"/>
      <c r="D100" s="439"/>
      <c r="E100" s="52">
        <v>830</v>
      </c>
      <c r="F100" s="31">
        <v>1245</v>
      </c>
      <c r="G100" s="49">
        <v>1500</v>
      </c>
      <c r="H100" s="50">
        <v>1.5</v>
      </c>
      <c r="I100" s="30">
        <v>1245</v>
      </c>
      <c r="J100" s="31">
        <v>1245</v>
      </c>
      <c r="K100" s="101">
        <v>1250</v>
      </c>
      <c r="L100" s="101"/>
      <c r="M100" s="32">
        <f t="shared" si="2"/>
        <v>0.40160642570281119</v>
      </c>
      <c r="N100" s="32">
        <f t="shared" si="3"/>
        <v>0.40160642570281119</v>
      </c>
      <c r="O100" s="404" t="s">
        <v>264</v>
      </c>
    </row>
    <row r="101" spans="1:15" s="38" customFormat="1" x14ac:dyDescent="0.25">
      <c r="A101" s="440">
        <v>13</v>
      </c>
      <c r="B101" s="846" t="s">
        <v>46</v>
      </c>
      <c r="C101" s="846"/>
      <c r="D101" s="439"/>
      <c r="E101" s="52"/>
      <c r="F101" s="31"/>
      <c r="G101" s="49"/>
      <c r="H101" s="50"/>
      <c r="I101" s="30"/>
      <c r="J101" s="30"/>
      <c r="K101" s="98"/>
      <c r="L101" s="98"/>
      <c r="M101" s="32"/>
      <c r="N101" s="32"/>
      <c r="O101" s="439"/>
    </row>
    <row r="102" spans="1:15" s="38" customFormat="1" x14ac:dyDescent="0.25">
      <c r="A102" s="847" t="s">
        <v>87</v>
      </c>
      <c r="B102" s="849" t="s">
        <v>48</v>
      </c>
      <c r="C102" s="439" t="s">
        <v>88</v>
      </c>
      <c r="D102" s="439"/>
      <c r="E102" s="52">
        <v>520</v>
      </c>
      <c r="F102" s="31">
        <v>1092</v>
      </c>
      <c r="G102" s="49">
        <v>1100</v>
      </c>
      <c r="H102" s="50">
        <v>2.1</v>
      </c>
      <c r="I102" s="30">
        <v>1092</v>
      </c>
      <c r="J102" s="31">
        <v>1092</v>
      </c>
      <c r="K102" s="100">
        <v>1000</v>
      </c>
      <c r="L102" s="100"/>
      <c r="M102" s="32">
        <f t="shared" si="2"/>
        <v>-8.4249084249084252</v>
      </c>
      <c r="N102" s="32">
        <f t="shared" si="3"/>
        <v>-8.4249084249084252</v>
      </c>
      <c r="O102" s="404" t="s">
        <v>264</v>
      </c>
    </row>
    <row r="103" spans="1:15" s="38" customFormat="1" ht="45" customHeight="1" x14ac:dyDescent="0.25">
      <c r="A103" s="848"/>
      <c r="B103" s="850"/>
      <c r="C103" s="53" t="s">
        <v>50</v>
      </c>
      <c r="D103" s="439"/>
      <c r="E103" s="52">
        <v>520</v>
      </c>
      <c r="F103" s="31">
        <v>1092</v>
      </c>
      <c r="G103" s="49">
        <v>1100</v>
      </c>
      <c r="H103" s="50">
        <v>2.1</v>
      </c>
      <c r="I103" s="30">
        <v>1092</v>
      </c>
      <c r="J103" s="31">
        <v>1092</v>
      </c>
      <c r="K103" s="100">
        <v>800</v>
      </c>
      <c r="L103" s="100"/>
      <c r="M103" s="32">
        <f t="shared" si="2"/>
        <v>-26.739926739926741</v>
      </c>
      <c r="N103" s="32">
        <f t="shared" si="3"/>
        <v>-26.739926739926741</v>
      </c>
      <c r="O103" s="404" t="s">
        <v>264</v>
      </c>
    </row>
    <row r="104" spans="1:15" s="38" customFormat="1" x14ac:dyDescent="0.25">
      <c r="A104" s="847" t="s">
        <v>89</v>
      </c>
      <c r="B104" s="849" t="s">
        <v>321</v>
      </c>
      <c r="C104" s="439" t="s">
        <v>88</v>
      </c>
      <c r="D104" s="439"/>
      <c r="E104" s="52">
        <v>380</v>
      </c>
      <c r="F104" s="31">
        <v>950</v>
      </c>
      <c r="G104" s="49">
        <v>950</v>
      </c>
      <c r="H104" s="50">
        <v>2.5</v>
      </c>
      <c r="I104" s="30">
        <v>950</v>
      </c>
      <c r="J104" s="31">
        <v>950</v>
      </c>
      <c r="K104" s="100">
        <v>800</v>
      </c>
      <c r="L104" s="100"/>
      <c r="M104" s="32">
        <f t="shared" si="2"/>
        <v>-15.789473684210526</v>
      </c>
      <c r="N104" s="32">
        <f t="shared" si="3"/>
        <v>-15.789473684210526</v>
      </c>
      <c r="O104" s="404" t="s">
        <v>264</v>
      </c>
    </row>
    <row r="105" spans="1:15" s="38" customFormat="1" ht="40.5" customHeight="1" x14ac:dyDescent="0.25">
      <c r="A105" s="848"/>
      <c r="B105" s="850"/>
      <c r="C105" s="53" t="s">
        <v>50</v>
      </c>
      <c r="D105" s="439"/>
      <c r="E105" s="52">
        <v>325</v>
      </c>
      <c r="F105" s="31">
        <v>610</v>
      </c>
      <c r="G105" s="49">
        <v>800</v>
      </c>
      <c r="H105" s="50">
        <v>1.4</v>
      </c>
      <c r="I105" s="30">
        <v>454.99999999999994</v>
      </c>
      <c r="J105" s="31">
        <v>610</v>
      </c>
      <c r="K105" s="101">
        <v>650</v>
      </c>
      <c r="L105" s="101"/>
      <c r="M105" s="32">
        <f t="shared" si="2"/>
        <v>42.857142857142875</v>
      </c>
      <c r="N105" s="32">
        <f t="shared" si="3"/>
        <v>6.557377049180328</v>
      </c>
      <c r="O105" s="404" t="s">
        <v>264</v>
      </c>
    </row>
    <row r="106" spans="1:15" s="38" customFormat="1" x14ac:dyDescent="0.25">
      <c r="A106" s="847" t="s">
        <v>90</v>
      </c>
      <c r="B106" s="849" t="s">
        <v>252</v>
      </c>
      <c r="C106" s="439" t="s">
        <v>88</v>
      </c>
      <c r="D106" s="439"/>
      <c r="E106" s="52">
        <v>310</v>
      </c>
      <c r="F106" s="31">
        <v>775</v>
      </c>
      <c r="G106" s="49">
        <v>760</v>
      </c>
      <c r="H106" s="50">
        <v>2.5</v>
      </c>
      <c r="I106" s="30">
        <v>775</v>
      </c>
      <c r="J106" s="31">
        <v>775</v>
      </c>
      <c r="K106" s="100">
        <v>650</v>
      </c>
      <c r="L106" s="100"/>
      <c r="M106" s="32">
        <f t="shared" si="2"/>
        <v>-16.129032258064516</v>
      </c>
      <c r="N106" s="32">
        <f t="shared" si="3"/>
        <v>-16.129032258064516</v>
      </c>
      <c r="O106" s="404" t="s">
        <v>264</v>
      </c>
    </row>
    <row r="107" spans="1:15" s="38" customFormat="1" ht="47.25" customHeight="1" x14ac:dyDescent="0.25">
      <c r="A107" s="848"/>
      <c r="B107" s="850"/>
      <c r="C107" s="53" t="s">
        <v>50</v>
      </c>
      <c r="D107" s="439"/>
      <c r="E107" s="52">
        <v>290</v>
      </c>
      <c r="F107" s="31">
        <v>450</v>
      </c>
      <c r="G107" s="49">
        <v>610</v>
      </c>
      <c r="H107" s="50">
        <v>2.1</v>
      </c>
      <c r="I107" s="30">
        <v>609</v>
      </c>
      <c r="J107" s="31">
        <v>450</v>
      </c>
      <c r="K107" s="101">
        <v>600</v>
      </c>
      <c r="L107" s="101"/>
      <c r="M107" s="32">
        <f t="shared" si="2"/>
        <v>-1.4778325123152709</v>
      </c>
      <c r="N107" s="32">
        <f t="shared" si="3"/>
        <v>33.333333333333329</v>
      </c>
      <c r="O107" s="404" t="s">
        <v>264</v>
      </c>
    </row>
    <row r="108" spans="1:15" s="38" customFormat="1" x14ac:dyDescent="0.25">
      <c r="A108" s="440">
        <v>14</v>
      </c>
      <c r="B108" s="846" t="s">
        <v>91</v>
      </c>
      <c r="C108" s="846"/>
      <c r="D108" s="439"/>
      <c r="E108" s="52">
        <v>450</v>
      </c>
      <c r="F108" s="31">
        <v>1080</v>
      </c>
      <c r="G108" s="49">
        <v>1080</v>
      </c>
      <c r="H108" s="50">
        <v>2.4</v>
      </c>
      <c r="I108" s="30">
        <v>1080</v>
      </c>
      <c r="J108" s="31">
        <v>1080</v>
      </c>
      <c r="K108" s="98">
        <v>1080</v>
      </c>
      <c r="L108" s="98"/>
      <c r="M108" s="32">
        <f t="shared" si="2"/>
        <v>0</v>
      </c>
      <c r="N108" s="32">
        <f t="shared" si="3"/>
        <v>0</v>
      </c>
      <c r="O108" s="404" t="s">
        <v>264</v>
      </c>
    </row>
    <row r="109" spans="1:15" s="38" customFormat="1" x14ac:dyDescent="0.25">
      <c r="A109" s="847">
        <v>15</v>
      </c>
      <c r="B109" s="849" t="s">
        <v>59</v>
      </c>
      <c r="C109" s="439"/>
      <c r="D109" s="439" t="s">
        <v>40</v>
      </c>
      <c r="E109" s="52">
        <v>600</v>
      </c>
      <c r="F109" s="31">
        <v>1080</v>
      </c>
      <c r="G109" s="49">
        <v>1700</v>
      </c>
      <c r="H109" s="50">
        <v>1.8</v>
      </c>
      <c r="I109" s="30">
        <v>1080</v>
      </c>
      <c r="J109" s="31">
        <v>1080</v>
      </c>
      <c r="K109" s="101">
        <v>1500</v>
      </c>
      <c r="L109" s="101"/>
      <c r="M109" s="32">
        <f t="shared" si="2"/>
        <v>38.888888888888893</v>
      </c>
      <c r="N109" s="32">
        <f t="shared" si="3"/>
        <v>38.888888888888893</v>
      </c>
      <c r="O109" s="404" t="s">
        <v>264</v>
      </c>
    </row>
    <row r="110" spans="1:15" s="38" customFormat="1" x14ac:dyDescent="0.25">
      <c r="A110" s="848"/>
      <c r="B110" s="850"/>
      <c r="C110" s="439"/>
      <c r="D110" s="439" t="s">
        <v>41</v>
      </c>
      <c r="E110" s="52">
        <v>550</v>
      </c>
      <c r="F110" s="31">
        <v>880</v>
      </c>
      <c r="G110" s="49">
        <v>1500</v>
      </c>
      <c r="H110" s="50">
        <v>1.6</v>
      </c>
      <c r="I110" s="30">
        <v>880</v>
      </c>
      <c r="J110" s="31">
        <v>880</v>
      </c>
      <c r="K110" s="101">
        <v>1400</v>
      </c>
      <c r="L110" s="101"/>
      <c r="M110" s="32">
        <f t="shared" si="2"/>
        <v>59.090909090909093</v>
      </c>
      <c r="N110" s="32">
        <f t="shared" si="3"/>
        <v>59.090909090909093</v>
      </c>
      <c r="O110" s="404" t="s">
        <v>264</v>
      </c>
    </row>
    <row r="111" spans="1:15" s="38" customFormat="1" x14ac:dyDescent="0.25">
      <c r="A111" s="410" t="s">
        <v>258</v>
      </c>
      <c r="B111" s="54" t="s">
        <v>93</v>
      </c>
      <c r="C111" s="54"/>
      <c r="D111" s="54"/>
      <c r="E111" s="43"/>
      <c r="F111" s="35"/>
      <c r="G111" s="44"/>
      <c r="H111" s="82"/>
      <c r="I111" s="82"/>
      <c r="J111" s="82"/>
      <c r="K111" s="82"/>
      <c r="L111" s="82"/>
      <c r="M111" s="32"/>
      <c r="N111" s="32"/>
      <c r="O111" s="404"/>
    </row>
    <row r="112" spans="1:15" s="38" customFormat="1" ht="24" customHeight="1" x14ac:dyDescent="0.25">
      <c r="A112" s="851">
        <v>1</v>
      </c>
      <c r="B112" s="852" t="s">
        <v>12</v>
      </c>
      <c r="C112" s="404" t="s">
        <v>14</v>
      </c>
      <c r="D112" s="404" t="s">
        <v>322</v>
      </c>
      <c r="E112" s="32">
        <v>3700</v>
      </c>
      <c r="F112" s="30">
        <v>20000</v>
      </c>
      <c r="G112" s="44">
        <v>25000</v>
      </c>
      <c r="H112" s="50">
        <v>3.1</v>
      </c>
      <c r="I112" s="32">
        <v>11470</v>
      </c>
      <c r="J112" s="30">
        <v>20000</v>
      </c>
      <c r="K112" s="100">
        <v>12500</v>
      </c>
      <c r="L112" s="100"/>
      <c r="M112" s="32">
        <f t="shared" si="2"/>
        <v>8.9799476896251083</v>
      </c>
      <c r="N112" s="32">
        <f t="shared" si="3"/>
        <v>-37.5</v>
      </c>
      <c r="O112" s="404" t="s">
        <v>264</v>
      </c>
    </row>
    <row r="113" spans="1:15" s="38" customFormat="1" ht="44.25" customHeight="1" x14ac:dyDescent="0.25">
      <c r="A113" s="851"/>
      <c r="B113" s="852"/>
      <c r="C113" s="404" t="s">
        <v>322</v>
      </c>
      <c r="D113" s="404" t="s">
        <v>456</v>
      </c>
      <c r="E113" s="32">
        <v>3700</v>
      </c>
      <c r="F113" s="32">
        <v>18000</v>
      </c>
      <c r="G113" s="55">
        <v>18500</v>
      </c>
      <c r="H113" s="50">
        <v>2.9</v>
      </c>
      <c r="I113" s="32">
        <v>10730</v>
      </c>
      <c r="J113" s="32">
        <v>18000</v>
      </c>
      <c r="K113" s="100">
        <v>12500</v>
      </c>
      <c r="L113" s="100"/>
      <c r="M113" s="32">
        <f t="shared" si="2"/>
        <v>16.495806150978567</v>
      </c>
      <c r="N113" s="32">
        <f t="shared" si="3"/>
        <v>-30.555555555555557</v>
      </c>
      <c r="O113" s="404" t="s">
        <v>264</v>
      </c>
    </row>
    <row r="114" spans="1:15" s="38" customFormat="1" ht="33.6" customHeight="1" x14ac:dyDescent="0.25">
      <c r="A114" s="400">
        <v>2</v>
      </c>
      <c r="B114" s="56" t="s">
        <v>95</v>
      </c>
      <c r="C114" s="404" t="s">
        <v>19</v>
      </c>
      <c r="D114" s="404" t="s">
        <v>323</v>
      </c>
      <c r="E114" s="32">
        <v>2300</v>
      </c>
      <c r="F114" s="30">
        <v>12000</v>
      </c>
      <c r="G114" s="44">
        <v>12000</v>
      </c>
      <c r="H114" s="50">
        <v>2.2999999999999998</v>
      </c>
      <c r="I114" s="32">
        <v>5290</v>
      </c>
      <c r="J114" s="30">
        <v>12000</v>
      </c>
      <c r="K114" s="100">
        <v>6500</v>
      </c>
      <c r="L114" s="100"/>
      <c r="M114" s="32">
        <f t="shared" si="2"/>
        <v>22.873345935727787</v>
      </c>
      <c r="N114" s="32">
        <f t="shared" si="3"/>
        <v>-45.833333333333329</v>
      </c>
      <c r="O114" s="404" t="s">
        <v>264</v>
      </c>
    </row>
    <row r="115" spans="1:15" s="38" customFormat="1" ht="26.25" customHeight="1" x14ac:dyDescent="0.25">
      <c r="A115" s="400">
        <v>3</v>
      </c>
      <c r="B115" s="56" t="s">
        <v>255</v>
      </c>
      <c r="C115" s="404" t="s">
        <v>323</v>
      </c>
      <c r="D115" s="404" t="s">
        <v>96</v>
      </c>
      <c r="E115" s="32">
        <v>2300</v>
      </c>
      <c r="F115" s="30">
        <v>18000</v>
      </c>
      <c r="G115" s="44">
        <v>16000</v>
      </c>
      <c r="H115" s="50">
        <v>2.2999999999999998</v>
      </c>
      <c r="I115" s="32">
        <v>5290</v>
      </c>
      <c r="J115" s="30">
        <v>18000</v>
      </c>
      <c r="K115" s="100">
        <v>10000</v>
      </c>
      <c r="L115" s="100"/>
      <c r="M115" s="32">
        <f t="shared" si="2"/>
        <v>89.03591682419659</v>
      </c>
      <c r="N115" s="32">
        <f t="shared" si="3"/>
        <v>-44.444444444444443</v>
      </c>
      <c r="O115" s="404" t="s">
        <v>264</v>
      </c>
    </row>
    <row r="116" spans="1:15" s="38" customFormat="1" ht="42" customHeight="1" x14ac:dyDescent="0.25">
      <c r="A116" s="851">
        <v>4</v>
      </c>
      <c r="B116" s="852" t="s">
        <v>324</v>
      </c>
      <c r="C116" s="404" t="s">
        <v>19</v>
      </c>
      <c r="D116" s="404" t="s">
        <v>402</v>
      </c>
      <c r="E116" s="32">
        <v>2800</v>
      </c>
      <c r="F116" s="30">
        <v>8000</v>
      </c>
      <c r="G116" s="44">
        <v>8700</v>
      </c>
      <c r="H116" s="50">
        <v>3.1</v>
      </c>
      <c r="I116" s="32">
        <v>8680</v>
      </c>
      <c r="J116" s="30">
        <v>8000</v>
      </c>
      <c r="K116" s="100">
        <v>6800</v>
      </c>
      <c r="L116" s="100"/>
      <c r="M116" s="32">
        <f t="shared" si="2"/>
        <v>-21.658986175115206</v>
      </c>
      <c r="N116" s="32">
        <f t="shared" si="3"/>
        <v>-15</v>
      </c>
      <c r="O116" s="404" t="s">
        <v>264</v>
      </c>
    </row>
    <row r="117" spans="1:15" s="38" customFormat="1" ht="42.75" customHeight="1" x14ac:dyDescent="0.25">
      <c r="A117" s="851"/>
      <c r="B117" s="852"/>
      <c r="C117" s="404" t="s">
        <v>402</v>
      </c>
      <c r="D117" s="404" t="s">
        <v>328</v>
      </c>
      <c r="E117" s="32"/>
      <c r="F117" s="30"/>
      <c r="G117" s="44"/>
      <c r="H117" s="50"/>
      <c r="I117" s="32"/>
      <c r="J117" s="30"/>
      <c r="K117" s="98"/>
      <c r="L117" s="98"/>
      <c r="M117" s="32"/>
      <c r="N117" s="32"/>
      <c r="O117" s="404" t="s">
        <v>264</v>
      </c>
    </row>
    <row r="118" spans="1:15" s="38" customFormat="1" x14ac:dyDescent="0.25">
      <c r="A118" s="851"/>
      <c r="B118" s="852"/>
      <c r="C118" s="437"/>
      <c r="D118" s="437" t="s">
        <v>40</v>
      </c>
      <c r="E118" s="32">
        <v>2500</v>
      </c>
      <c r="F118" s="30">
        <v>8000</v>
      </c>
      <c r="G118" s="44">
        <v>8200</v>
      </c>
      <c r="H118" s="50">
        <v>2.6</v>
      </c>
      <c r="I118" s="32">
        <v>6500</v>
      </c>
      <c r="J118" s="30">
        <v>8000</v>
      </c>
      <c r="K118" s="98">
        <v>6800</v>
      </c>
      <c r="L118" s="98"/>
      <c r="M118" s="32">
        <f t="shared" si="2"/>
        <v>4.6153846153846159</v>
      </c>
      <c r="N118" s="32">
        <f t="shared" si="3"/>
        <v>-15</v>
      </c>
      <c r="O118" s="436" t="s">
        <v>892</v>
      </c>
    </row>
    <row r="119" spans="1:15" s="38" customFormat="1" x14ac:dyDescent="0.25">
      <c r="A119" s="851"/>
      <c r="B119" s="852"/>
      <c r="C119" s="437"/>
      <c r="D119" s="437" t="s">
        <v>41</v>
      </c>
      <c r="E119" s="32">
        <v>2500</v>
      </c>
      <c r="F119" s="30">
        <v>8000</v>
      </c>
      <c r="G119" s="44">
        <v>8200</v>
      </c>
      <c r="H119" s="50">
        <v>2.6</v>
      </c>
      <c r="I119" s="32">
        <v>6500</v>
      </c>
      <c r="J119" s="30">
        <v>8000</v>
      </c>
      <c r="K119" s="98">
        <v>6700</v>
      </c>
      <c r="L119" s="98"/>
      <c r="M119" s="32">
        <f t="shared" si="2"/>
        <v>3.0769230769230771</v>
      </c>
      <c r="N119" s="32">
        <f t="shared" si="3"/>
        <v>-16.25</v>
      </c>
      <c r="O119" s="436" t="s">
        <v>892</v>
      </c>
    </row>
    <row r="120" spans="1:15" s="38" customFormat="1" ht="24" customHeight="1" x14ac:dyDescent="0.25">
      <c r="A120" s="851"/>
      <c r="B120" s="852"/>
      <c r="C120" s="404" t="s">
        <v>328</v>
      </c>
      <c r="D120" s="404" t="s">
        <v>325</v>
      </c>
      <c r="E120" s="32"/>
      <c r="F120" s="30"/>
      <c r="G120" s="44"/>
      <c r="H120" s="50"/>
      <c r="I120" s="32"/>
      <c r="J120" s="30"/>
      <c r="K120" s="98"/>
      <c r="L120" s="98"/>
      <c r="M120" s="32"/>
      <c r="N120" s="32"/>
      <c r="O120" s="404" t="s">
        <v>264</v>
      </c>
    </row>
    <row r="121" spans="1:15" s="38" customFormat="1" x14ac:dyDescent="0.25">
      <c r="A121" s="851"/>
      <c r="B121" s="852"/>
      <c r="C121" s="437"/>
      <c r="D121" s="437" t="s">
        <v>40</v>
      </c>
      <c r="E121" s="32">
        <v>2100</v>
      </c>
      <c r="F121" s="30">
        <v>7500</v>
      </c>
      <c r="G121" s="44">
        <v>7300</v>
      </c>
      <c r="H121" s="50">
        <v>1.8</v>
      </c>
      <c r="I121" s="32">
        <v>3780</v>
      </c>
      <c r="J121" s="30">
        <v>7500</v>
      </c>
      <c r="K121" s="98">
        <v>5000</v>
      </c>
      <c r="L121" s="98"/>
      <c r="M121" s="32">
        <f t="shared" si="2"/>
        <v>32.275132275132272</v>
      </c>
      <c r="N121" s="32">
        <f t="shared" si="3"/>
        <v>-33.333333333333329</v>
      </c>
      <c r="O121" s="436" t="s">
        <v>892</v>
      </c>
    </row>
    <row r="122" spans="1:15" s="38" customFormat="1" x14ac:dyDescent="0.25">
      <c r="A122" s="851"/>
      <c r="B122" s="852"/>
      <c r="C122" s="437"/>
      <c r="D122" s="437" t="s">
        <v>41</v>
      </c>
      <c r="E122" s="32">
        <v>2100</v>
      </c>
      <c r="F122" s="30">
        <v>7500</v>
      </c>
      <c r="G122" s="44">
        <v>7300</v>
      </c>
      <c r="H122" s="50">
        <v>1.8</v>
      </c>
      <c r="I122" s="32">
        <v>3780</v>
      </c>
      <c r="J122" s="30">
        <v>7500</v>
      </c>
      <c r="K122" s="98">
        <v>4900</v>
      </c>
      <c r="L122" s="98"/>
      <c r="M122" s="32">
        <f t="shared" si="2"/>
        <v>29.629629629629626</v>
      </c>
      <c r="N122" s="32">
        <f t="shared" si="3"/>
        <v>-34.666666666666671</v>
      </c>
      <c r="O122" s="436" t="s">
        <v>892</v>
      </c>
    </row>
    <row r="123" spans="1:15" s="38" customFormat="1" ht="31.5" customHeight="1" x14ac:dyDescent="0.25">
      <c r="A123" s="851"/>
      <c r="B123" s="852"/>
      <c r="C123" s="436" t="s">
        <v>325</v>
      </c>
      <c r="D123" s="404" t="s">
        <v>23</v>
      </c>
      <c r="E123" s="32"/>
      <c r="F123" s="30"/>
      <c r="G123" s="44"/>
      <c r="H123" s="50"/>
      <c r="I123" s="32"/>
      <c r="J123" s="30"/>
      <c r="K123" s="30"/>
      <c r="L123" s="30"/>
      <c r="M123" s="32"/>
      <c r="N123" s="32"/>
      <c r="O123" s="404" t="s">
        <v>264</v>
      </c>
    </row>
    <row r="124" spans="1:15" s="38" customFormat="1" x14ac:dyDescent="0.25">
      <c r="A124" s="400"/>
      <c r="B124" s="404"/>
      <c r="C124" s="437"/>
      <c r="D124" s="437" t="s">
        <v>40</v>
      </c>
      <c r="E124" s="32">
        <v>1800</v>
      </c>
      <c r="F124" s="30">
        <v>7500</v>
      </c>
      <c r="G124" s="44">
        <v>7000</v>
      </c>
      <c r="H124" s="50">
        <v>1.6</v>
      </c>
      <c r="I124" s="32">
        <v>2880</v>
      </c>
      <c r="J124" s="30">
        <v>7500</v>
      </c>
      <c r="K124" s="98">
        <v>5000</v>
      </c>
      <c r="L124" s="98"/>
      <c r="M124" s="32">
        <f t="shared" si="2"/>
        <v>73.611111111111114</v>
      </c>
      <c r="N124" s="32">
        <f t="shared" si="3"/>
        <v>-33.333333333333329</v>
      </c>
      <c r="O124" s="436" t="s">
        <v>892</v>
      </c>
    </row>
    <row r="125" spans="1:15" s="38" customFormat="1" x14ac:dyDescent="0.25">
      <c r="A125" s="400"/>
      <c r="B125" s="404"/>
      <c r="C125" s="437"/>
      <c r="D125" s="437" t="s">
        <v>41</v>
      </c>
      <c r="E125" s="32">
        <v>1800</v>
      </c>
      <c r="F125" s="30">
        <v>7500</v>
      </c>
      <c r="G125" s="44">
        <v>7000</v>
      </c>
      <c r="H125" s="50">
        <v>1.6</v>
      </c>
      <c r="I125" s="32">
        <v>2880</v>
      </c>
      <c r="J125" s="30">
        <v>7500</v>
      </c>
      <c r="K125" s="98">
        <v>4900</v>
      </c>
      <c r="L125" s="98"/>
      <c r="M125" s="32">
        <f t="shared" si="2"/>
        <v>70.138888888888886</v>
      </c>
      <c r="N125" s="32">
        <f t="shared" si="3"/>
        <v>-34.666666666666671</v>
      </c>
      <c r="O125" s="436" t="s">
        <v>892</v>
      </c>
    </row>
    <row r="126" spans="1:15" s="38" customFormat="1" ht="45.75" customHeight="1" x14ac:dyDescent="0.25">
      <c r="A126" s="851">
        <v>5</v>
      </c>
      <c r="B126" s="852" t="s">
        <v>97</v>
      </c>
      <c r="C126" s="404" t="s">
        <v>403</v>
      </c>
      <c r="D126" s="404" t="s">
        <v>98</v>
      </c>
      <c r="E126" s="32">
        <v>2000</v>
      </c>
      <c r="F126" s="30">
        <v>6400</v>
      </c>
      <c r="G126" s="44">
        <v>8000</v>
      </c>
      <c r="H126" s="50">
        <v>3.2</v>
      </c>
      <c r="I126" s="32">
        <v>6400</v>
      </c>
      <c r="J126" s="30">
        <v>6400</v>
      </c>
      <c r="K126" s="98">
        <v>6400</v>
      </c>
      <c r="L126" s="98"/>
      <c r="M126" s="32">
        <f t="shared" si="2"/>
        <v>0</v>
      </c>
      <c r="N126" s="32">
        <f t="shared" si="3"/>
        <v>0</v>
      </c>
      <c r="O126" s="404" t="s">
        <v>264</v>
      </c>
    </row>
    <row r="127" spans="1:15" s="38" customFormat="1" ht="44.25" customHeight="1" x14ac:dyDescent="0.25">
      <c r="A127" s="851"/>
      <c r="B127" s="852"/>
      <c r="C127" s="404" t="s">
        <v>394</v>
      </c>
      <c r="D127" s="404" t="s">
        <v>99</v>
      </c>
      <c r="E127" s="32">
        <v>3000</v>
      </c>
      <c r="F127" s="30">
        <v>7000</v>
      </c>
      <c r="G127" s="44">
        <v>8400</v>
      </c>
      <c r="H127" s="50">
        <v>2.7</v>
      </c>
      <c r="I127" s="32">
        <v>8100.0000000000009</v>
      </c>
      <c r="J127" s="30">
        <v>7000</v>
      </c>
      <c r="K127" s="101">
        <v>8100</v>
      </c>
      <c r="L127" s="101"/>
      <c r="M127" s="32">
        <f t="shared" si="2"/>
        <v>-1.122832965151763E-14</v>
      </c>
      <c r="N127" s="32">
        <f t="shared" si="3"/>
        <v>15.714285714285714</v>
      </c>
      <c r="O127" s="404" t="s">
        <v>264</v>
      </c>
    </row>
    <row r="128" spans="1:15" s="38" customFormat="1" ht="23.25" customHeight="1" x14ac:dyDescent="0.25">
      <c r="A128" s="851">
        <v>6</v>
      </c>
      <c r="B128" s="852" t="s">
        <v>100</v>
      </c>
      <c r="C128" s="404" t="s">
        <v>404</v>
      </c>
      <c r="D128" s="404" t="s">
        <v>34</v>
      </c>
      <c r="E128" s="57">
        <v>870</v>
      </c>
      <c r="F128" s="30">
        <v>1600</v>
      </c>
      <c r="G128" s="44">
        <v>1600</v>
      </c>
      <c r="H128" s="50">
        <v>1.3</v>
      </c>
      <c r="I128" s="32">
        <v>1131</v>
      </c>
      <c r="J128" s="30">
        <v>1600</v>
      </c>
      <c r="K128" s="101">
        <v>2400</v>
      </c>
      <c r="L128" s="101"/>
      <c r="M128" s="32">
        <f t="shared" si="2"/>
        <v>112.20159151193634</v>
      </c>
      <c r="N128" s="32">
        <f t="shared" si="3"/>
        <v>50</v>
      </c>
      <c r="O128" s="404" t="s">
        <v>264</v>
      </c>
    </row>
    <row r="129" spans="1:15" s="38" customFormat="1" ht="40.5" customHeight="1" x14ac:dyDescent="0.25">
      <c r="A129" s="851"/>
      <c r="B129" s="852"/>
      <c r="C129" s="404" t="s">
        <v>395</v>
      </c>
      <c r="D129" s="404" t="s">
        <v>101</v>
      </c>
      <c r="E129" s="32">
        <v>1500</v>
      </c>
      <c r="F129" s="30">
        <v>1950</v>
      </c>
      <c r="G129" s="44">
        <v>1700</v>
      </c>
      <c r="H129" s="50">
        <v>1.3</v>
      </c>
      <c r="I129" s="32">
        <v>1950</v>
      </c>
      <c r="J129" s="30">
        <v>1950</v>
      </c>
      <c r="K129" s="101">
        <v>2700</v>
      </c>
      <c r="L129" s="101"/>
      <c r="M129" s="32">
        <f t="shared" si="2"/>
        <v>38.461538461538467</v>
      </c>
      <c r="N129" s="32">
        <f t="shared" si="3"/>
        <v>38.461538461538467</v>
      </c>
      <c r="O129" s="404" t="s">
        <v>264</v>
      </c>
    </row>
    <row r="130" spans="1:15" s="38" customFormat="1" ht="24" customHeight="1" x14ac:dyDescent="0.25">
      <c r="A130" s="851"/>
      <c r="B130" s="852"/>
      <c r="C130" s="404" t="s">
        <v>34</v>
      </c>
      <c r="D130" s="404" t="s">
        <v>102</v>
      </c>
      <c r="E130" s="32">
        <v>1000</v>
      </c>
      <c r="F130" s="30">
        <v>1600</v>
      </c>
      <c r="G130" s="44">
        <v>1600</v>
      </c>
      <c r="H130" s="50">
        <v>1.3</v>
      </c>
      <c r="I130" s="32">
        <v>1300</v>
      </c>
      <c r="J130" s="30">
        <v>1600</v>
      </c>
      <c r="K130" s="101">
        <v>2400</v>
      </c>
      <c r="L130" s="101"/>
      <c r="M130" s="32">
        <f t="shared" si="2"/>
        <v>84.615384615384613</v>
      </c>
      <c r="N130" s="32">
        <f t="shared" si="3"/>
        <v>50</v>
      </c>
      <c r="O130" s="404" t="s">
        <v>264</v>
      </c>
    </row>
    <row r="131" spans="1:15" s="38" customFormat="1" ht="42.75" customHeight="1" x14ac:dyDescent="0.25">
      <c r="A131" s="400">
        <v>7</v>
      </c>
      <c r="B131" s="404" t="s">
        <v>103</v>
      </c>
      <c r="C131" s="404" t="s">
        <v>97</v>
      </c>
      <c r="D131" s="404" t="s">
        <v>100</v>
      </c>
      <c r="E131" s="32">
        <v>1500</v>
      </c>
      <c r="F131" s="30">
        <v>1950</v>
      </c>
      <c r="G131" s="44">
        <v>1700</v>
      </c>
      <c r="H131" s="50">
        <v>1.3</v>
      </c>
      <c r="I131" s="32">
        <v>1950</v>
      </c>
      <c r="J131" s="30">
        <v>1950</v>
      </c>
      <c r="K131" s="98">
        <v>1950</v>
      </c>
      <c r="L131" s="98"/>
      <c r="M131" s="32">
        <f t="shared" si="2"/>
        <v>0</v>
      </c>
      <c r="N131" s="32">
        <f t="shared" si="3"/>
        <v>0</v>
      </c>
      <c r="O131" s="404" t="s">
        <v>264</v>
      </c>
    </row>
    <row r="132" spans="1:15" s="38" customFormat="1" ht="45.75" customHeight="1" x14ac:dyDescent="0.25">
      <c r="A132" s="400">
        <v>8</v>
      </c>
      <c r="B132" s="404" t="s">
        <v>326</v>
      </c>
      <c r="C132" s="404" t="s">
        <v>104</v>
      </c>
      <c r="D132" s="404" t="s">
        <v>105</v>
      </c>
      <c r="E132" s="32"/>
      <c r="F132" s="30"/>
      <c r="G132" s="44"/>
      <c r="H132" s="50"/>
      <c r="I132" s="32"/>
      <c r="J132" s="30"/>
      <c r="K132" s="98"/>
      <c r="L132" s="98"/>
      <c r="M132" s="32"/>
      <c r="N132" s="32"/>
      <c r="O132" s="404" t="s">
        <v>264</v>
      </c>
    </row>
    <row r="133" spans="1:15" s="38" customFormat="1" x14ac:dyDescent="0.25">
      <c r="A133" s="400"/>
      <c r="B133" s="404"/>
      <c r="C133" s="437"/>
      <c r="D133" s="437" t="s">
        <v>40</v>
      </c>
      <c r="E133" s="32">
        <v>1500</v>
      </c>
      <c r="F133" s="30">
        <v>4500</v>
      </c>
      <c r="G133" s="44">
        <v>4000</v>
      </c>
      <c r="H133" s="50">
        <v>1.3</v>
      </c>
      <c r="I133" s="32">
        <v>1950</v>
      </c>
      <c r="J133" s="30">
        <v>4500</v>
      </c>
      <c r="K133" s="98">
        <v>1900</v>
      </c>
      <c r="L133" s="98"/>
      <c r="M133" s="32">
        <f t="shared" si="2"/>
        <v>-2.5641025641025639</v>
      </c>
      <c r="N133" s="32">
        <f t="shared" si="3"/>
        <v>-57.777777777777771</v>
      </c>
      <c r="O133" s="436" t="s">
        <v>892</v>
      </c>
    </row>
    <row r="134" spans="1:15" s="38" customFormat="1" x14ac:dyDescent="0.25">
      <c r="A134" s="400"/>
      <c r="B134" s="404"/>
      <c r="C134" s="437"/>
      <c r="D134" s="437" t="s">
        <v>41</v>
      </c>
      <c r="E134" s="32">
        <v>1500</v>
      </c>
      <c r="F134" s="30">
        <v>4500</v>
      </c>
      <c r="G134" s="44">
        <v>4000</v>
      </c>
      <c r="H134" s="50">
        <v>1.3</v>
      </c>
      <c r="I134" s="32">
        <v>1950</v>
      </c>
      <c r="J134" s="30">
        <v>4500</v>
      </c>
      <c r="K134" s="98">
        <v>1800</v>
      </c>
      <c r="L134" s="98"/>
      <c r="M134" s="32">
        <f t="shared" si="2"/>
        <v>-7.6923076923076925</v>
      </c>
      <c r="N134" s="32">
        <f t="shared" si="3"/>
        <v>-60</v>
      </c>
      <c r="O134" s="436" t="s">
        <v>892</v>
      </c>
    </row>
    <row r="135" spans="1:15" s="38" customFormat="1" ht="59.25" customHeight="1" x14ac:dyDescent="0.25">
      <c r="A135" s="851">
        <v>9</v>
      </c>
      <c r="B135" s="852" t="s">
        <v>327</v>
      </c>
      <c r="C135" s="404" t="s">
        <v>328</v>
      </c>
      <c r="D135" s="404" t="s">
        <v>457</v>
      </c>
      <c r="E135" s="32">
        <v>1500</v>
      </c>
      <c r="F135" s="30">
        <v>2300</v>
      </c>
      <c r="G135" s="44">
        <v>2300</v>
      </c>
      <c r="H135" s="50">
        <v>1.3</v>
      </c>
      <c r="I135" s="32">
        <v>1950</v>
      </c>
      <c r="J135" s="30">
        <v>2300</v>
      </c>
      <c r="K135" s="100">
        <v>1900</v>
      </c>
      <c r="L135" s="100"/>
      <c r="M135" s="32">
        <f t="shared" si="2"/>
        <v>-2.5641025641025639</v>
      </c>
      <c r="N135" s="32">
        <f t="shared" si="3"/>
        <v>-17.391304347826086</v>
      </c>
      <c r="O135" s="404" t="s">
        <v>264</v>
      </c>
    </row>
    <row r="136" spans="1:15" s="38" customFormat="1" x14ac:dyDescent="0.25">
      <c r="A136" s="851"/>
      <c r="B136" s="852"/>
      <c r="C136" s="404" t="s">
        <v>328</v>
      </c>
      <c r="D136" s="404" t="s">
        <v>329</v>
      </c>
      <c r="E136" s="32">
        <v>1200</v>
      </c>
      <c r="F136" s="30">
        <v>2700</v>
      </c>
      <c r="G136" s="44">
        <v>2700</v>
      </c>
      <c r="H136" s="50">
        <v>1.3</v>
      </c>
      <c r="I136" s="32">
        <v>1560</v>
      </c>
      <c r="J136" s="30">
        <v>2700</v>
      </c>
      <c r="K136" s="100">
        <v>1700</v>
      </c>
      <c r="L136" s="100"/>
      <c r="M136" s="32">
        <f t="shared" si="2"/>
        <v>8.9743589743589745</v>
      </c>
      <c r="N136" s="32">
        <f t="shared" si="3"/>
        <v>-37.037037037037038</v>
      </c>
      <c r="O136" s="404" t="s">
        <v>264</v>
      </c>
    </row>
    <row r="137" spans="1:15" s="38" customFormat="1" x14ac:dyDescent="0.25">
      <c r="A137" s="851">
        <v>10</v>
      </c>
      <c r="B137" s="852" t="s">
        <v>456</v>
      </c>
      <c r="C137" s="404" t="s">
        <v>106</v>
      </c>
      <c r="D137" s="404" t="s">
        <v>889</v>
      </c>
      <c r="E137" s="32">
        <v>1560</v>
      </c>
      <c r="F137" s="30">
        <v>5000</v>
      </c>
      <c r="G137" s="44">
        <v>10000</v>
      </c>
      <c r="H137" s="50">
        <v>2</v>
      </c>
      <c r="I137" s="32">
        <v>3120</v>
      </c>
      <c r="J137" s="30">
        <v>5000</v>
      </c>
      <c r="K137" s="101">
        <v>8000</v>
      </c>
      <c r="L137" s="101"/>
      <c r="M137" s="32">
        <f t="shared" si="2"/>
        <v>156.41025641025641</v>
      </c>
      <c r="N137" s="32">
        <f t="shared" si="3"/>
        <v>60</v>
      </c>
      <c r="O137" s="404" t="s">
        <v>264</v>
      </c>
    </row>
    <row r="138" spans="1:15" s="38" customFormat="1" x14ac:dyDescent="0.25">
      <c r="A138" s="851"/>
      <c r="B138" s="852"/>
      <c r="C138" s="404" t="s">
        <v>889</v>
      </c>
      <c r="D138" s="404" t="s">
        <v>890</v>
      </c>
      <c r="E138" s="32">
        <v>1170</v>
      </c>
      <c r="F138" s="30">
        <v>4500</v>
      </c>
      <c r="G138" s="44">
        <v>6700</v>
      </c>
      <c r="H138" s="50">
        <v>1.8</v>
      </c>
      <c r="I138" s="32">
        <v>2106</v>
      </c>
      <c r="J138" s="30">
        <v>4500</v>
      </c>
      <c r="K138" s="101">
        <v>6000</v>
      </c>
      <c r="L138" s="101"/>
      <c r="M138" s="32">
        <f t="shared" si="2"/>
        <v>184.9002849002849</v>
      </c>
      <c r="N138" s="32">
        <f t="shared" si="3"/>
        <v>33.333333333333329</v>
      </c>
      <c r="O138" s="404" t="s">
        <v>264</v>
      </c>
    </row>
    <row r="139" spans="1:15" s="38" customFormat="1" x14ac:dyDescent="0.25">
      <c r="A139" s="851"/>
      <c r="B139" s="852"/>
      <c r="C139" s="404" t="s">
        <v>890</v>
      </c>
      <c r="D139" s="404" t="s">
        <v>891</v>
      </c>
      <c r="E139" s="32">
        <v>1170</v>
      </c>
      <c r="F139" s="30">
        <v>4500</v>
      </c>
      <c r="G139" s="44">
        <v>6700</v>
      </c>
      <c r="H139" s="50">
        <v>1.8</v>
      </c>
      <c r="I139" s="32">
        <v>2106</v>
      </c>
      <c r="J139" s="30">
        <v>4500</v>
      </c>
      <c r="K139" s="98">
        <v>4500</v>
      </c>
      <c r="L139" s="98"/>
      <c r="M139" s="32">
        <f t="shared" ref="M139:M202" si="4">(K139-I139)/I139*100</f>
        <v>113.67521367521367</v>
      </c>
      <c r="N139" s="32">
        <f t="shared" ref="N139:N202" si="5">(K139-J139)/J139*100</f>
        <v>0</v>
      </c>
      <c r="O139" s="404" t="s">
        <v>264</v>
      </c>
    </row>
    <row r="140" spans="1:15" s="38" customFormat="1" x14ac:dyDescent="0.25">
      <c r="A140" s="400"/>
      <c r="B140" s="404"/>
      <c r="C140" s="404" t="s">
        <v>891</v>
      </c>
      <c r="D140" s="404" t="s">
        <v>108</v>
      </c>
      <c r="E140" s="57">
        <v>900</v>
      </c>
      <c r="F140" s="30">
        <v>2300</v>
      </c>
      <c r="G140" s="44">
        <v>2800</v>
      </c>
      <c r="H140" s="50">
        <v>1.3</v>
      </c>
      <c r="I140" s="32">
        <v>1170</v>
      </c>
      <c r="J140" s="30">
        <v>2300</v>
      </c>
      <c r="K140" s="101">
        <v>3000</v>
      </c>
      <c r="L140" s="101"/>
      <c r="M140" s="32">
        <f t="shared" si="4"/>
        <v>156.41025641025641</v>
      </c>
      <c r="N140" s="32">
        <f t="shared" si="5"/>
        <v>30.434782608695656</v>
      </c>
      <c r="O140" s="404"/>
    </row>
    <row r="141" spans="1:15" s="38" customFormat="1" ht="40.5" customHeight="1" x14ac:dyDescent="0.25">
      <c r="A141" s="400">
        <v>11</v>
      </c>
      <c r="B141" s="404" t="s">
        <v>383</v>
      </c>
      <c r="C141" s="404" t="s">
        <v>109</v>
      </c>
      <c r="D141" s="404" t="s">
        <v>451</v>
      </c>
      <c r="E141" s="57"/>
      <c r="F141" s="30"/>
      <c r="G141" s="44"/>
      <c r="H141" s="50"/>
      <c r="I141" s="32"/>
      <c r="J141" s="30"/>
      <c r="K141" s="98"/>
      <c r="L141" s="98"/>
      <c r="M141" s="32"/>
      <c r="N141" s="32"/>
      <c r="O141" s="404" t="s">
        <v>264</v>
      </c>
    </row>
    <row r="142" spans="1:15" s="38" customFormat="1" x14ac:dyDescent="0.25">
      <c r="A142" s="400"/>
      <c r="B142" s="404"/>
      <c r="C142" s="437"/>
      <c r="D142" s="437" t="s">
        <v>40</v>
      </c>
      <c r="E142" s="57">
        <v>600</v>
      </c>
      <c r="F142" s="30">
        <v>1500</v>
      </c>
      <c r="G142" s="44">
        <v>1500</v>
      </c>
      <c r="H142" s="50">
        <v>1.6</v>
      </c>
      <c r="I142" s="32">
        <v>960</v>
      </c>
      <c r="J142" s="30">
        <v>1500</v>
      </c>
      <c r="K142" s="98">
        <v>1500</v>
      </c>
      <c r="L142" s="98"/>
      <c r="M142" s="32">
        <f t="shared" si="4"/>
        <v>56.25</v>
      </c>
      <c r="N142" s="32">
        <f t="shared" si="5"/>
        <v>0</v>
      </c>
      <c r="O142" s="436" t="s">
        <v>892</v>
      </c>
    </row>
    <row r="143" spans="1:15" s="38" customFormat="1" x14ac:dyDescent="0.25">
      <c r="A143" s="400"/>
      <c r="B143" s="404"/>
      <c r="C143" s="437"/>
      <c r="D143" s="437" t="s">
        <v>41</v>
      </c>
      <c r="E143" s="57">
        <v>600</v>
      </c>
      <c r="F143" s="30">
        <v>1500</v>
      </c>
      <c r="G143" s="44">
        <v>1500</v>
      </c>
      <c r="H143" s="50">
        <v>1.6</v>
      </c>
      <c r="I143" s="32">
        <v>960</v>
      </c>
      <c r="J143" s="30">
        <v>1500</v>
      </c>
      <c r="K143" s="98">
        <v>1400</v>
      </c>
      <c r="L143" s="98"/>
      <c r="M143" s="32">
        <f t="shared" si="4"/>
        <v>45.833333333333329</v>
      </c>
      <c r="N143" s="32">
        <f t="shared" si="5"/>
        <v>-6.666666666666667</v>
      </c>
      <c r="O143" s="436" t="s">
        <v>892</v>
      </c>
    </row>
    <row r="144" spans="1:15" s="38" customFormat="1" ht="21.75" customHeight="1" x14ac:dyDescent="0.25">
      <c r="A144" s="851">
        <v>12</v>
      </c>
      <c r="B144" s="853" t="s">
        <v>110</v>
      </c>
      <c r="C144" s="404" t="s">
        <v>19</v>
      </c>
      <c r="D144" s="404" t="s">
        <v>34</v>
      </c>
      <c r="E144" s="32"/>
      <c r="F144" s="30"/>
      <c r="G144" s="44"/>
      <c r="H144" s="50"/>
      <c r="I144" s="32"/>
      <c r="J144" s="30"/>
      <c r="K144" s="98"/>
      <c r="L144" s="98"/>
      <c r="M144" s="32"/>
      <c r="N144" s="32"/>
      <c r="O144" s="404" t="s">
        <v>264</v>
      </c>
    </row>
    <row r="145" spans="1:15" s="38" customFormat="1" x14ac:dyDescent="0.25">
      <c r="A145" s="851"/>
      <c r="B145" s="853"/>
      <c r="C145" s="437"/>
      <c r="D145" s="437" t="s">
        <v>40</v>
      </c>
      <c r="E145" s="32">
        <v>2210</v>
      </c>
      <c r="F145" s="30">
        <v>6700</v>
      </c>
      <c r="G145" s="44">
        <v>6700</v>
      </c>
      <c r="H145" s="50">
        <v>1.2</v>
      </c>
      <c r="I145" s="32">
        <v>2652</v>
      </c>
      <c r="J145" s="30">
        <v>6700</v>
      </c>
      <c r="K145" s="98">
        <v>4500</v>
      </c>
      <c r="L145" s="98"/>
      <c r="M145" s="32">
        <f t="shared" si="4"/>
        <v>69.68325791855203</v>
      </c>
      <c r="N145" s="32">
        <f t="shared" si="5"/>
        <v>-32.835820895522389</v>
      </c>
      <c r="O145" s="436" t="s">
        <v>892</v>
      </c>
    </row>
    <row r="146" spans="1:15" s="38" customFormat="1" x14ac:dyDescent="0.25">
      <c r="A146" s="851"/>
      <c r="B146" s="853"/>
      <c r="C146" s="437"/>
      <c r="D146" s="437" t="s">
        <v>41</v>
      </c>
      <c r="E146" s="32">
        <v>2210</v>
      </c>
      <c r="F146" s="30">
        <v>6700</v>
      </c>
      <c r="G146" s="44">
        <v>6700</v>
      </c>
      <c r="H146" s="50">
        <v>1.2</v>
      </c>
      <c r="I146" s="32">
        <v>2652</v>
      </c>
      <c r="J146" s="30">
        <v>6700</v>
      </c>
      <c r="K146" s="98">
        <v>4400</v>
      </c>
      <c r="L146" s="98"/>
      <c r="M146" s="32">
        <f t="shared" si="4"/>
        <v>65.912518853695317</v>
      </c>
      <c r="N146" s="32">
        <f t="shared" si="5"/>
        <v>-34.328358208955223</v>
      </c>
      <c r="O146" s="436" t="s">
        <v>892</v>
      </c>
    </row>
    <row r="147" spans="1:15" s="38" customFormat="1" x14ac:dyDescent="0.25">
      <c r="A147" s="851"/>
      <c r="B147" s="853"/>
      <c r="C147" s="437" t="s">
        <v>115</v>
      </c>
      <c r="D147" s="437" t="s">
        <v>895</v>
      </c>
      <c r="E147" s="32"/>
      <c r="F147" s="30"/>
      <c r="G147" s="44"/>
      <c r="H147" s="50"/>
      <c r="I147" s="32"/>
      <c r="J147" s="30"/>
      <c r="K147" s="98"/>
      <c r="L147" s="98"/>
      <c r="M147" s="32"/>
      <c r="N147" s="32"/>
      <c r="O147" s="436" t="s">
        <v>132</v>
      </c>
    </row>
    <row r="148" spans="1:15" s="38" customFormat="1" x14ac:dyDescent="0.25">
      <c r="A148" s="851"/>
      <c r="B148" s="853"/>
      <c r="C148" s="437"/>
      <c r="D148" s="437" t="s">
        <v>40</v>
      </c>
      <c r="E148" s="32"/>
      <c r="F148" s="30"/>
      <c r="G148" s="44"/>
      <c r="H148" s="50"/>
      <c r="I148" s="32"/>
      <c r="J148" s="30"/>
      <c r="K148" s="98">
        <v>4200</v>
      </c>
      <c r="L148" s="98"/>
      <c r="M148" s="32"/>
      <c r="N148" s="32"/>
      <c r="O148" s="436" t="s">
        <v>892</v>
      </c>
    </row>
    <row r="149" spans="1:15" s="38" customFormat="1" x14ac:dyDescent="0.25">
      <c r="A149" s="851"/>
      <c r="B149" s="853"/>
      <c r="C149" s="437"/>
      <c r="D149" s="437" t="s">
        <v>41</v>
      </c>
      <c r="E149" s="32"/>
      <c r="F149" s="30"/>
      <c r="G149" s="44"/>
      <c r="H149" s="50"/>
      <c r="I149" s="32"/>
      <c r="J149" s="30"/>
      <c r="K149" s="98">
        <v>4000</v>
      </c>
      <c r="L149" s="98"/>
      <c r="M149" s="32"/>
      <c r="N149" s="32"/>
      <c r="O149" s="436" t="s">
        <v>892</v>
      </c>
    </row>
    <row r="150" spans="1:15" s="38" customFormat="1" ht="21.75" customHeight="1" x14ac:dyDescent="0.25">
      <c r="A150" s="851"/>
      <c r="B150" s="853"/>
      <c r="C150" s="404" t="s">
        <v>34</v>
      </c>
      <c r="D150" s="404" t="s">
        <v>431</v>
      </c>
      <c r="E150" s="32"/>
      <c r="F150" s="30">
        <v>4000</v>
      </c>
      <c r="G150" s="44">
        <v>6000</v>
      </c>
      <c r="H150" s="50"/>
      <c r="I150" s="32"/>
      <c r="J150" s="30"/>
      <c r="K150" s="98"/>
      <c r="L150" s="98"/>
      <c r="M150" s="32"/>
      <c r="N150" s="32"/>
      <c r="O150" s="404" t="s">
        <v>132</v>
      </c>
    </row>
    <row r="151" spans="1:15" s="38" customFormat="1" x14ac:dyDescent="0.25">
      <c r="A151" s="400"/>
      <c r="B151" s="436"/>
      <c r="C151" s="437"/>
      <c r="D151" s="437" t="s">
        <v>40</v>
      </c>
      <c r="E151" s="32"/>
      <c r="F151" s="30"/>
      <c r="G151" s="44"/>
      <c r="H151" s="46"/>
      <c r="I151" s="32"/>
      <c r="J151" s="30">
        <v>4000</v>
      </c>
      <c r="K151" s="98">
        <v>3000</v>
      </c>
      <c r="L151" s="98"/>
      <c r="M151" s="32"/>
      <c r="N151" s="32">
        <f t="shared" si="5"/>
        <v>-25</v>
      </c>
      <c r="O151" s="436" t="s">
        <v>892</v>
      </c>
    </row>
    <row r="152" spans="1:15" s="38" customFormat="1" x14ac:dyDescent="0.25">
      <c r="A152" s="400"/>
      <c r="B152" s="436"/>
      <c r="C152" s="437"/>
      <c r="D152" s="437" t="s">
        <v>41</v>
      </c>
      <c r="E152" s="32"/>
      <c r="F152" s="30"/>
      <c r="G152" s="44"/>
      <c r="H152" s="46"/>
      <c r="I152" s="32"/>
      <c r="J152" s="30">
        <v>4000</v>
      </c>
      <c r="K152" s="98">
        <v>2900</v>
      </c>
      <c r="L152" s="98"/>
      <c r="M152" s="32"/>
      <c r="N152" s="32">
        <f t="shared" si="5"/>
        <v>-27.500000000000004</v>
      </c>
      <c r="O152" s="436" t="s">
        <v>892</v>
      </c>
    </row>
    <row r="153" spans="1:15" s="63" customFormat="1" ht="42.75" customHeight="1" x14ac:dyDescent="0.25">
      <c r="A153" s="58">
        <v>13</v>
      </c>
      <c r="B153" s="436" t="s">
        <v>111</v>
      </c>
      <c r="C153" s="436" t="s">
        <v>19</v>
      </c>
      <c r="D153" s="436" t="s">
        <v>330</v>
      </c>
      <c r="E153" s="59"/>
      <c r="F153" s="60"/>
      <c r="G153" s="61"/>
      <c r="H153" s="62"/>
      <c r="I153" s="59"/>
      <c r="J153" s="30"/>
      <c r="K153" s="101"/>
      <c r="L153" s="101"/>
      <c r="M153" s="32"/>
      <c r="N153" s="32"/>
      <c r="O153" s="436" t="s">
        <v>264</v>
      </c>
    </row>
    <row r="154" spans="1:15" s="63" customFormat="1" x14ac:dyDescent="0.25">
      <c r="A154" s="58"/>
      <c r="B154" s="436"/>
      <c r="C154" s="436"/>
      <c r="D154" s="404" t="s">
        <v>40</v>
      </c>
      <c r="E154" s="59">
        <v>2080</v>
      </c>
      <c r="F154" s="60">
        <v>6000</v>
      </c>
      <c r="G154" s="61">
        <v>6000</v>
      </c>
      <c r="H154" s="62">
        <v>1.5</v>
      </c>
      <c r="I154" s="59">
        <v>3120</v>
      </c>
      <c r="J154" s="30">
        <v>6000</v>
      </c>
      <c r="K154" s="101">
        <v>4000</v>
      </c>
      <c r="L154" s="101"/>
      <c r="M154" s="32">
        <f t="shared" si="4"/>
        <v>28.205128205128204</v>
      </c>
      <c r="N154" s="32">
        <f t="shared" si="5"/>
        <v>-33.333333333333329</v>
      </c>
      <c r="O154" s="436" t="s">
        <v>892</v>
      </c>
    </row>
    <row r="155" spans="1:15" s="63" customFormat="1" x14ac:dyDescent="0.25">
      <c r="A155" s="58"/>
      <c r="B155" s="436"/>
      <c r="C155" s="436"/>
      <c r="D155" s="404" t="s">
        <v>41</v>
      </c>
      <c r="E155" s="59">
        <v>2080</v>
      </c>
      <c r="F155" s="60">
        <v>6000</v>
      </c>
      <c r="G155" s="61">
        <v>6000</v>
      </c>
      <c r="H155" s="62">
        <v>1.5</v>
      </c>
      <c r="I155" s="59">
        <v>3120</v>
      </c>
      <c r="J155" s="30">
        <v>6000</v>
      </c>
      <c r="K155" s="101">
        <v>3900</v>
      </c>
      <c r="L155" s="101"/>
      <c r="M155" s="32">
        <f t="shared" si="4"/>
        <v>25</v>
      </c>
      <c r="N155" s="32">
        <f t="shared" si="5"/>
        <v>-35</v>
      </c>
      <c r="O155" s="436" t="s">
        <v>892</v>
      </c>
    </row>
    <row r="156" spans="1:15" s="63" customFormat="1" ht="42.75" customHeight="1" x14ac:dyDescent="0.25">
      <c r="A156" s="58">
        <v>14</v>
      </c>
      <c r="B156" s="436" t="s">
        <v>112</v>
      </c>
      <c r="C156" s="436" t="s">
        <v>405</v>
      </c>
      <c r="D156" s="436" t="s">
        <v>113</v>
      </c>
      <c r="E156" s="59">
        <v>1040</v>
      </c>
      <c r="F156" s="60">
        <v>3000</v>
      </c>
      <c r="G156" s="61">
        <v>3000</v>
      </c>
      <c r="H156" s="62">
        <v>1.6</v>
      </c>
      <c r="I156" s="59">
        <v>1664</v>
      </c>
      <c r="J156" s="30">
        <v>3000</v>
      </c>
      <c r="K156" s="100">
        <v>1900</v>
      </c>
      <c r="L156" s="100"/>
      <c r="M156" s="32">
        <f t="shared" si="4"/>
        <v>14.182692307692307</v>
      </c>
      <c r="N156" s="32">
        <f t="shared" si="5"/>
        <v>-36.666666666666664</v>
      </c>
      <c r="O156" s="436" t="s">
        <v>264</v>
      </c>
    </row>
    <row r="157" spans="1:15" s="38" customFormat="1" ht="23.25" customHeight="1" x14ac:dyDescent="0.25">
      <c r="A157" s="400">
        <v>15</v>
      </c>
      <c r="B157" s="404" t="s">
        <v>114</v>
      </c>
      <c r="C157" s="404" t="s">
        <v>331</v>
      </c>
      <c r="D157" s="404" t="s">
        <v>115</v>
      </c>
      <c r="E157" s="32">
        <v>2200</v>
      </c>
      <c r="F157" s="30">
        <v>4700</v>
      </c>
      <c r="G157" s="44">
        <v>4700</v>
      </c>
      <c r="H157" s="50">
        <v>2.8</v>
      </c>
      <c r="I157" s="32">
        <v>6160</v>
      </c>
      <c r="J157" s="30">
        <v>4700</v>
      </c>
      <c r="K157" s="98">
        <v>4700</v>
      </c>
      <c r="L157" s="98"/>
      <c r="M157" s="32">
        <f t="shared" si="4"/>
        <v>-23.7012987012987</v>
      </c>
      <c r="N157" s="32">
        <f t="shared" si="5"/>
        <v>0</v>
      </c>
      <c r="O157" s="404" t="s">
        <v>264</v>
      </c>
    </row>
    <row r="158" spans="1:15" s="38" customFormat="1" x14ac:dyDescent="0.25">
      <c r="A158" s="400">
        <v>16</v>
      </c>
      <c r="B158" s="404" t="s">
        <v>115</v>
      </c>
      <c r="C158" s="404" t="s">
        <v>331</v>
      </c>
      <c r="D158" s="404" t="s">
        <v>116</v>
      </c>
      <c r="E158" s="32"/>
      <c r="F158" s="30"/>
      <c r="G158" s="44"/>
      <c r="H158" s="50"/>
      <c r="I158" s="32"/>
      <c r="J158" s="30"/>
      <c r="K158" s="98"/>
      <c r="L158" s="98"/>
      <c r="M158" s="32"/>
      <c r="N158" s="32"/>
      <c r="O158" s="404" t="s">
        <v>264</v>
      </c>
    </row>
    <row r="159" spans="1:15" s="38" customFormat="1" x14ac:dyDescent="0.25">
      <c r="A159" s="400"/>
      <c r="B159" s="436"/>
      <c r="C159" s="437"/>
      <c r="D159" s="437" t="s">
        <v>40</v>
      </c>
      <c r="E159" s="32">
        <v>1900</v>
      </c>
      <c r="F159" s="30">
        <v>3600</v>
      </c>
      <c r="G159" s="44">
        <v>3600</v>
      </c>
      <c r="H159" s="50">
        <v>2.9</v>
      </c>
      <c r="I159" s="32">
        <v>5510</v>
      </c>
      <c r="J159" s="30">
        <v>3600</v>
      </c>
      <c r="K159" s="98">
        <v>3600</v>
      </c>
      <c r="L159" s="98"/>
      <c r="M159" s="32">
        <f t="shared" si="4"/>
        <v>-34.664246823956439</v>
      </c>
      <c r="N159" s="32">
        <f t="shared" si="5"/>
        <v>0</v>
      </c>
      <c r="O159" s="436" t="s">
        <v>892</v>
      </c>
    </row>
    <row r="160" spans="1:15" s="38" customFormat="1" x14ac:dyDescent="0.25">
      <c r="A160" s="400"/>
      <c r="B160" s="436"/>
      <c r="C160" s="437"/>
      <c r="D160" s="437" t="s">
        <v>41</v>
      </c>
      <c r="E160" s="32">
        <v>1900</v>
      </c>
      <c r="F160" s="30">
        <v>3600</v>
      </c>
      <c r="G160" s="44">
        <v>3600</v>
      </c>
      <c r="H160" s="50">
        <v>2.9</v>
      </c>
      <c r="I160" s="32">
        <v>5510</v>
      </c>
      <c r="J160" s="30">
        <v>3600</v>
      </c>
      <c r="K160" s="98">
        <v>3500</v>
      </c>
      <c r="L160" s="98"/>
      <c r="M160" s="32">
        <f t="shared" si="4"/>
        <v>-36.479128856624321</v>
      </c>
      <c r="N160" s="32">
        <f t="shared" si="5"/>
        <v>-2.7777777777777777</v>
      </c>
      <c r="O160" s="436" t="s">
        <v>892</v>
      </c>
    </row>
    <row r="161" spans="1:15" s="38" customFormat="1" x14ac:dyDescent="0.25">
      <c r="A161" s="400">
        <v>17</v>
      </c>
      <c r="B161" s="404" t="s">
        <v>96</v>
      </c>
      <c r="C161" s="404" t="s">
        <v>255</v>
      </c>
      <c r="D161" s="404" t="s">
        <v>117</v>
      </c>
      <c r="E161" s="32">
        <v>1560</v>
      </c>
      <c r="F161" s="30">
        <v>6700</v>
      </c>
      <c r="G161" s="44">
        <v>4000</v>
      </c>
      <c r="H161" s="50">
        <v>2</v>
      </c>
      <c r="I161" s="32">
        <v>3120</v>
      </c>
      <c r="J161" s="30">
        <v>6700</v>
      </c>
      <c r="K161" s="100">
        <v>5000</v>
      </c>
      <c r="L161" s="100"/>
      <c r="M161" s="32">
        <f t="shared" si="4"/>
        <v>60.256410256410255</v>
      </c>
      <c r="N161" s="32">
        <f t="shared" si="5"/>
        <v>-25.373134328358208</v>
      </c>
      <c r="O161" s="404" t="s">
        <v>264</v>
      </c>
    </row>
    <row r="162" spans="1:15" s="38" customFormat="1" x14ac:dyDescent="0.25">
      <c r="A162" s="400">
        <v>18</v>
      </c>
      <c r="B162" s="404" t="s">
        <v>274</v>
      </c>
      <c r="C162" s="404" t="s">
        <v>118</v>
      </c>
      <c r="D162" s="404" t="s">
        <v>119</v>
      </c>
      <c r="E162" s="32">
        <v>1560</v>
      </c>
      <c r="F162" s="30">
        <v>3000</v>
      </c>
      <c r="G162" s="44">
        <v>3000</v>
      </c>
      <c r="H162" s="50">
        <v>2</v>
      </c>
      <c r="I162" s="32">
        <v>3120</v>
      </c>
      <c r="J162" s="30">
        <v>3000</v>
      </c>
      <c r="K162" s="98">
        <v>3000</v>
      </c>
      <c r="L162" s="98"/>
      <c r="M162" s="32">
        <f t="shared" si="4"/>
        <v>-3.8461538461538463</v>
      </c>
      <c r="N162" s="32">
        <f t="shared" si="5"/>
        <v>0</v>
      </c>
      <c r="O162" s="404" t="s">
        <v>264</v>
      </c>
    </row>
    <row r="163" spans="1:15" s="38" customFormat="1" x14ac:dyDescent="0.25">
      <c r="A163" s="400">
        <v>19</v>
      </c>
      <c r="B163" s="404" t="s">
        <v>117</v>
      </c>
      <c r="C163" s="404" t="s">
        <v>96</v>
      </c>
      <c r="D163" s="404" t="s">
        <v>119</v>
      </c>
      <c r="E163" s="32">
        <v>1560</v>
      </c>
      <c r="F163" s="30">
        <v>4000</v>
      </c>
      <c r="G163" s="44">
        <v>4000</v>
      </c>
      <c r="H163" s="50">
        <v>2</v>
      </c>
      <c r="I163" s="32">
        <v>3120</v>
      </c>
      <c r="J163" s="30">
        <v>4000</v>
      </c>
      <c r="K163" s="100">
        <v>3500</v>
      </c>
      <c r="L163" s="100"/>
      <c r="M163" s="32">
        <f t="shared" si="4"/>
        <v>12.179487179487179</v>
      </c>
      <c r="N163" s="32">
        <f t="shared" si="5"/>
        <v>-12.5</v>
      </c>
      <c r="O163" s="404" t="s">
        <v>264</v>
      </c>
    </row>
    <row r="164" spans="1:15" s="38" customFormat="1" x14ac:dyDescent="0.25">
      <c r="A164" s="400">
        <v>20</v>
      </c>
      <c r="B164" s="404" t="s">
        <v>120</v>
      </c>
      <c r="C164" s="404" t="s">
        <v>117</v>
      </c>
      <c r="D164" s="404" t="s">
        <v>121</v>
      </c>
      <c r="E164" s="32">
        <v>1300</v>
      </c>
      <c r="F164" s="30">
        <v>4000</v>
      </c>
      <c r="G164" s="44">
        <v>3300</v>
      </c>
      <c r="H164" s="50">
        <v>1.2</v>
      </c>
      <c r="I164" s="32">
        <v>1560</v>
      </c>
      <c r="J164" s="30">
        <v>4000</v>
      </c>
      <c r="K164" s="100">
        <v>2500</v>
      </c>
      <c r="L164" s="100"/>
      <c r="M164" s="32">
        <f t="shared" si="4"/>
        <v>60.256410256410255</v>
      </c>
      <c r="N164" s="32">
        <f t="shared" si="5"/>
        <v>-37.5</v>
      </c>
      <c r="O164" s="404" t="s">
        <v>264</v>
      </c>
    </row>
    <row r="165" spans="1:15" s="38" customFormat="1" x14ac:dyDescent="0.25">
      <c r="A165" s="400">
        <v>21</v>
      </c>
      <c r="B165" s="404" t="s">
        <v>332</v>
      </c>
      <c r="C165" s="404" t="s">
        <v>117</v>
      </c>
      <c r="D165" s="404" t="s">
        <v>121</v>
      </c>
      <c r="E165" s="32">
        <v>1300</v>
      </c>
      <c r="F165" s="30">
        <v>4000</v>
      </c>
      <c r="G165" s="44">
        <v>3300</v>
      </c>
      <c r="H165" s="50">
        <v>1.1000000000000001</v>
      </c>
      <c r="I165" s="32">
        <v>1430.0000000000002</v>
      </c>
      <c r="J165" s="30">
        <v>4000</v>
      </c>
      <c r="K165" s="100">
        <v>2500</v>
      </c>
      <c r="L165" s="100"/>
      <c r="M165" s="32">
        <f t="shared" si="4"/>
        <v>74.825174825174798</v>
      </c>
      <c r="N165" s="32">
        <f t="shared" si="5"/>
        <v>-37.5</v>
      </c>
      <c r="O165" s="404" t="s">
        <v>264</v>
      </c>
    </row>
    <row r="166" spans="1:15" s="38" customFormat="1" x14ac:dyDescent="0.25">
      <c r="A166" s="400">
        <v>22</v>
      </c>
      <c r="B166" s="404" t="s">
        <v>122</v>
      </c>
      <c r="C166" s="404" t="s">
        <v>117</v>
      </c>
      <c r="D166" s="404" t="s">
        <v>121</v>
      </c>
      <c r="E166" s="32">
        <v>1300</v>
      </c>
      <c r="F166" s="30">
        <v>4000</v>
      </c>
      <c r="G166" s="44">
        <v>3300</v>
      </c>
      <c r="H166" s="50">
        <v>1.1000000000000001</v>
      </c>
      <c r="I166" s="32">
        <v>1430.0000000000002</v>
      </c>
      <c r="J166" s="30">
        <v>4000</v>
      </c>
      <c r="K166" s="100">
        <v>2500</v>
      </c>
      <c r="L166" s="100"/>
      <c r="M166" s="32">
        <f t="shared" si="4"/>
        <v>74.825174825174798</v>
      </c>
      <c r="N166" s="32">
        <f t="shared" si="5"/>
        <v>-37.5</v>
      </c>
      <c r="O166" s="404" t="s">
        <v>264</v>
      </c>
    </row>
    <row r="167" spans="1:15" s="38" customFormat="1" x14ac:dyDescent="0.25">
      <c r="A167" s="400">
        <v>23</v>
      </c>
      <c r="B167" s="404" t="s">
        <v>123</v>
      </c>
      <c r="C167" s="404" t="s">
        <v>121</v>
      </c>
      <c r="D167" s="404" t="s">
        <v>124</v>
      </c>
      <c r="E167" s="32">
        <v>1300</v>
      </c>
      <c r="F167" s="30">
        <v>4000</v>
      </c>
      <c r="G167" s="44">
        <v>3300</v>
      </c>
      <c r="H167" s="50">
        <v>1.1000000000000001</v>
      </c>
      <c r="I167" s="32">
        <v>1430.0000000000002</v>
      </c>
      <c r="J167" s="30">
        <v>4000</v>
      </c>
      <c r="K167" s="100">
        <v>2500</v>
      </c>
      <c r="L167" s="100"/>
      <c r="M167" s="32">
        <f t="shared" si="4"/>
        <v>74.825174825174798</v>
      </c>
      <c r="N167" s="32">
        <f t="shared" si="5"/>
        <v>-37.5</v>
      </c>
      <c r="O167" s="404" t="s">
        <v>264</v>
      </c>
    </row>
    <row r="168" spans="1:15" s="38" customFormat="1" ht="42.75" customHeight="1" x14ac:dyDescent="0.25">
      <c r="A168" s="400">
        <v>24</v>
      </c>
      <c r="B168" s="404" t="s">
        <v>125</v>
      </c>
      <c r="C168" s="404" t="s">
        <v>391</v>
      </c>
      <c r="D168" s="404" t="s">
        <v>126</v>
      </c>
      <c r="E168" s="32">
        <v>1300</v>
      </c>
      <c r="F168" s="30">
        <v>4000</v>
      </c>
      <c r="G168" s="44">
        <v>3300</v>
      </c>
      <c r="H168" s="50">
        <v>1.2</v>
      </c>
      <c r="I168" s="32">
        <v>1560</v>
      </c>
      <c r="J168" s="30">
        <v>4000</v>
      </c>
      <c r="K168" s="100">
        <v>2000</v>
      </c>
      <c r="L168" s="100"/>
      <c r="M168" s="32">
        <f t="shared" si="4"/>
        <v>28.205128205128204</v>
      </c>
      <c r="N168" s="32">
        <f t="shared" si="5"/>
        <v>-50</v>
      </c>
      <c r="O168" s="404" t="s">
        <v>264</v>
      </c>
    </row>
    <row r="169" spans="1:15" s="38" customFormat="1" ht="42" customHeight="1" x14ac:dyDescent="0.25">
      <c r="A169" s="400">
        <v>25</v>
      </c>
      <c r="B169" s="404" t="s">
        <v>126</v>
      </c>
      <c r="C169" s="404" t="s">
        <v>392</v>
      </c>
      <c r="D169" s="404" t="s">
        <v>127</v>
      </c>
      <c r="E169" s="32">
        <v>1300</v>
      </c>
      <c r="F169" s="30">
        <v>3200</v>
      </c>
      <c r="G169" s="44">
        <v>3000</v>
      </c>
      <c r="H169" s="50">
        <v>1.2</v>
      </c>
      <c r="I169" s="32">
        <v>1560</v>
      </c>
      <c r="J169" s="30">
        <v>3200</v>
      </c>
      <c r="K169" s="100">
        <v>2000</v>
      </c>
      <c r="L169" s="100"/>
      <c r="M169" s="32">
        <f t="shared" si="4"/>
        <v>28.205128205128204</v>
      </c>
      <c r="N169" s="32">
        <f t="shared" si="5"/>
        <v>-37.5</v>
      </c>
      <c r="O169" s="404" t="s">
        <v>264</v>
      </c>
    </row>
    <row r="170" spans="1:15" s="38" customFormat="1" x14ac:dyDescent="0.25">
      <c r="A170" s="400">
        <v>26</v>
      </c>
      <c r="B170" s="404" t="s">
        <v>128</v>
      </c>
      <c r="C170" s="404" t="s">
        <v>129</v>
      </c>
      <c r="D170" s="404"/>
      <c r="E170" s="57"/>
      <c r="F170" s="30"/>
      <c r="G170" s="44"/>
      <c r="H170" s="50"/>
      <c r="I170" s="32"/>
      <c r="J170" s="30"/>
      <c r="K170" s="98"/>
      <c r="L170" s="98"/>
      <c r="M170" s="32"/>
      <c r="N170" s="32"/>
      <c r="O170" s="404" t="s">
        <v>264</v>
      </c>
    </row>
    <row r="171" spans="1:15" s="38" customFormat="1" x14ac:dyDescent="0.25">
      <c r="A171" s="400"/>
      <c r="B171" s="404"/>
      <c r="C171" s="404" t="s">
        <v>40</v>
      </c>
      <c r="D171" s="404"/>
      <c r="E171" s="57">
        <v>850</v>
      </c>
      <c r="F171" s="30">
        <v>3700</v>
      </c>
      <c r="G171" s="44">
        <v>2700</v>
      </c>
      <c r="H171" s="50">
        <v>2.1</v>
      </c>
      <c r="I171" s="32">
        <v>1785</v>
      </c>
      <c r="J171" s="30">
        <v>3700</v>
      </c>
      <c r="K171" s="100">
        <v>2000</v>
      </c>
      <c r="L171" s="100"/>
      <c r="M171" s="32">
        <f t="shared" si="4"/>
        <v>12.044817927170868</v>
      </c>
      <c r="N171" s="32">
        <f t="shared" si="5"/>
        <v>-45.945945945945951</v>
      </c>
      <c r="O171" s="404" t="s">
        <v>264</v>
      </c>
    </row>
    <row r="172" spans="1:15" s="38" customFormat="1" x14ac:dyDescent="0.25">
      <c r="A172" s="400"/>
      <c r="B172" s="404"/>
      <c r="C172" s="404" t="s">
        <v>41</v>
      </c>
      <c r="D172" s="404"/>
      <c r="E172" s="57">
        <v>800</v>
      </c>
      <c r="F172" s="30">
        <v>3500</v>
      </c>
      <c r="G172" s="44">
        <v>2300</v>
      </c>
      <c r="H172" s="50">
        <v>2</v>
      </c>
      <c r="I172" s="32">
        <v>1600</v>
      </c>
      <c r="J172" s="30">
        <v>3500</v>
      </c>
      <c r="K172" s="100">
        <v>1900</v>
      </c>
      <c r="L172" s="100"/>
      <c r="M172" s="32">
        <f t="shared" si="4"/>
        <v>18.75</v>
      </c>
      <c r="N172" s="32">
        <f t="shared" si="5"/>
        <v>-45.714285714285715</v>
      </c>
      <c r="O172" s="404" t="s">
        <v>264</v>
      </c>
    </row>
    <row r="173" spans="1:15" s="38" customFormat="1" x14ac:dyDescent="0.25">
      <c r="A173" s="400">
        <v>27</v>
      </c>
      <c r="B173" s="404" t="s">
        <v>46</v>
      </c>
      <c r="C173" s="404"/>
      <c r="D173" s="404"/>
      <c r="E173" s="57"/>
      <c r="F173" s="30"/>
      <c r="G173" s="44"/>
      <c r="H173" s="50"/>
      <c r="I173" s="32"/>
      <c r="J173" s="30"/>
      <c r="K173" s="30"/>
      <c r="L173" s="30"/>
      <c r="M173" s="32"/>
      <c r="N173" s="32"/>
      <c r="O173" s="404" t="s">
        <v>264</v>
      </c>
    </row>
    <row r="174" spans="1:15" s="38" customFormat="1" x14ac:dyDescent="0.25">
      <c r="A174" s="829" t="s">
        <v>364</v>
      </c>
      <c r="B174" s="831" t="s">
        <v>48</v>
      </c>
      <c r="C174" s="404" t="s">
        <v>49</v>
      </c>
      <c r="D174" s="404"/>
      <c r="E174" s="57">
        <v>460</v>
      </c>
      <c r="F174" s="30">
        <v>1300</v>
      </c>
      <c r="G174" s="44">
        <v>1300</v>
      </c>
      <c r="H174" s="50">
        <v>1.8</v>
      </c>
      <c r="I174" s="32">
        <v>828</v>
      </c>
      <c r="J174" s="30">
        <v>1300</v>
      </c>
      <c r="K174" s="100">
        <v>1000</v>
      </c>
      <c r="L174" s="100"/>
      <c r="M174" s="32">
        <f t="shared" si="4"/>
        <v>20.772946859903382</v>
      </c>
      <c r="N174" s="32">
        <f t="shared" si="5"/>
        <v>-23.076923076923077</v>
      </c>
      <c r="O174" s="404" t="s">
        <v>264</v>
      </c>
    </row>
    <row r="175" spans="1:15" s="38" customFormat="1" ht="45" customHeight="1" x14ac:dyDescent="0.25">
      <c r="A175" s="830"/>
      <c r="B175" s="832"/>
      <c r="C175" s="404" t="s">
        <v>50</v>
      </c>
      <c r="D175" s="404"/>
      <c r="E175" s="57">
        <v>455</v>
      </c>
      <c r="F175" s="30">
        <v>1000</v>
      </c>
      <c r="G175" s="44">
        <v>1000</v>
      </c>
      <c r="H175" s="50">
        <v>1.6</v>
      </c>
      <c r="I175" s="32">
        <v>728</v>
      </c>
      <c r="J175" s="30">
        <v>1000</v>
      </c>
      <c r="K175" s="100">
        <v>800</v>
      </c>
      <c r="L175" s="100"/>
      <c r="M175" s="32">
        <f t="shared" si="4"/>
        <v>9.8901098901098905</v>
      </c>
      <c r="N175" s="32">
        <f t="shared" si="5"/>
        <v>-20</v>
      </c>
      <c r="O175" s="404" t="s">
        <v>264</v>
      </c>
    </row>
    <row r="176" spans="1:15" s="38" customFormat="1" x14ac:dyDescent="0.25">
      <c r="A176" s="829" t="s">
        <v>365</v>
      </c>
      <c r="B176" s="831" t="s">
        <v>52</v>
      </c>
      <c r="C176" s="404" t="s">
        <v>49</v>
      </c>
      <c r="D176" s="404"/>
      <c r="E176" s="57">
        <v>350</v>
      </c>
      <c r="F176" s="30">
        <v>950</v>
      </c>
      <c r="G176" s="44">
        <v>1300</v>
      </c>
      <c r="H176" s="50">
        <v>2.2000000000000002</v>
      </c>
      <c r="I176" s="32">
        <v>770.00000000000011</v>
      </c>
      <c r="J176" s="30">
        <v>950</v>
      </c>
      <c r="K176" s="100">
        <v>800</v>
      </c>
      <c r="L176" s="100"/>
      <c r="M176" s="32">
        <f t="shared" si="4"/>
        <v>3.896103896103881</v>
      </c>
      <c r="N176" s="32">
        <f t="shared" si="5"/>
        <v>-15.789473684210526</v>
      </c>
      <c r="O176" s="404" t="s">
        <v>264</v>
      </c>
    </row>
    <row r="177" spans="1:15" s="38" customFormat="1" ht="42.75" customHeight="1" x14ac:dyDescent="0.25">
      <c r="A177" s="830"/>
      <c r="B177" s="832"/>
      <c r="C177" s="404" t="s">
        <v>50</v>
      </c>
      <c r="D177" s="404"/>
      <c r="E177" s="57">
        <v>330</v>
      </c>
      <c r="F177" s="30">
        <v>900</v>
      </c>
      <c r="G177" s="44">
        <v>1100</v>
      </c>
      <c r="H177" s="50">
        <v>1.6</v>
      </c>
      <c r="I177" s="32">
        <v>528</v>
      </c>
      <c r="J177" s="30">
        <v>900</v>
      </c>
      <c r="K177" s="100">
        <v>650</v>
      </c>
      <c r="L177" s="100"/>
      <c r="M177" s="32">
        <f t="shared" si="4"/>
        <v>23.106060606060606</v>
      </c>
      <c r="N177" s="32">
        <f t="shared" si="5"/>
        <v>-27.777777777777779</v>
      </c>
      <c r="O177" s="404" t="s">
        <v>264</v>
      </c>
    </row>
    <row r="178" spans="1:15" s="38" customFormat="1" x14ac:dyDescent="0.25">
      <c r="A178" s="829" t="s">
        <v>366</v>
      </c>
      <c r="B178" s="831" t="s">
        <v>252</v>
      </c>
      <c r="C178" s="404" t="s">
        <v>49</v>
      </c>
      <c r="D178" s="404"/>
      <c r="E178" s="57">
        <v>300</v>
      </c>
      <c r="F178" s="30">
        <v>800</v>
      </c>
      <c r="G178" s="44">
        <v>1300</v>
      </c>
      <c r="H178" s="50">
        <v>2.1</v>
      </c>
      <c r="I178" s="32">
        <v>630</v>
      </c>
      <c r="J178" s="30">
        <v>800</v>
      </c>
      <c r="K178" s="100">
        <v>650</v>
      </c>
      <c r="L178" s="100"/>
      <c r="M178" s="32">
        <f t="shared" si="4"/>
        <v>3.1746031746031744</v>
      </c>
      <c r="N178" s="32">
        <f t="shared" si="5"/>
        <v>-18.75</v>
      </c>
      <c r="O178" s="404" t="s">
        <v>264</v>
      </c>
    </row>
    <row r="179" spans="1:15" s="38" customFormat="1" ht="44.25" customHeight="1" x14ac:dyDescent="0.25">
      <c r="A179" s="830"/>
      <c r="B179" s="832"/>
      <c r="C179" s="404" t="s">
        <v>50</v>
      </c>
      <c r="D179" s="404"/>
      <c r="E179" s="57">
        <v>300</v>
      </c>
      <c r="F179" s="30">
        <v>750</v>
      </c>
      <c r="G179" s="44">
        <v>1100</v>
      </c>
      <c r="H179" s="50">
        <v>2.1</v>
      </c>
      <c r="I179" s="32">
        <v>630</v>
      </c>
      <c r="J179" s="30">
        <v>750</v>
      </c>
      <c r="K179" s="100">
        <v>600</v>
      </c>
      <c r="L179" s="100"/>
      <c r="M179" s="32">
        <f t="shared" si="4"/>
        <v>-4.7619047619047619</v>
      </c>
      <c r="N179" s="32">
        <f t="shared" si="5"/>
        <v>-20</v>
      </c>
      <c r="O179" s="404" t="s">
        <v>264</v>
      </c>
    </row>
    <row r="180" spans="1:15" s="38" customFormat="1" x14ac:dyDescent="0.25">
      <c r="A180" s="829">
        <v>28</v>
      </c>
      <c r="B180" s="831" t="s">
        <v>436</v>
      </c>
      <c r="C180" s="831" t="s">
        <v>130</v>
      </c>
      <c r="D180" s="404" t="s">
        <v>40</v>
      </c>
      <c r="E180" s="32">
        <v>1000</v>
      </c>
      <c r="F180" s="30">
        <v>2000</v>
      </c>
      <c r="G180" s="44">
        <v>3500</v>
      </c>
      <c r="H180" s="50">
        <v>1.8</v>
      </c>
      <c r="I180" s="32">
        <v>1800</v>
      </c>
      <c r="J180" s="30">
        <v>2000</v>
      </c>
      <c r="K180" s="100">
        <v>1250</v>
      </c>
      <c r="L180" s="100"/>
      <c r="M180" s="32">
        <f t="shared" si="4"/>
        <v>-30.555555555555557</v>
      </c>
      <c r="N180" s="32">
        <f t="shared" si="5"/>
        <v>-37.5</v>
      </c>
      <c r="O180" s="404" t="s">
        <v>264</v>
      </c>
    </row>
    <row r="181" spans="1:15" s="38" customFormat="1" x14ac:dyDescent="0.25">
      <c r="A181" s="830"/>
      <c r="B181" s="832"/>
      <c r="C181" s="832"/>
      <c r="D181" s="404" t="s">
        <v>41</v>
      </c>
      <c r="E181" s="57">
        <v>900</v>
      </c>
      <c r="F181" s="30">
        <v>1700</v>
      </c>
      <c r="G181" s="44">
        <v>3000</v>
      </c>
      <c r="H181" s="50">
        <v>1.8</v>
      </c>
      <c r="I181" s="32">
        <v>1620</v>
      </c>
      <c r="J181" s="30">
        <v>1700</v>
      </c>
      <c r="K181" s="100">
        <v>1000</v>
      </c>
      <c r="L181" s="100"/>
      <c r="M181" s="32">
        <f t="shared" si="4"/>
        <v>-38.271604938271601</v>
      </c>
      <c r="N181" s="32">
        <f t="shared" si="5"/>
        <v>-41.17647058823529</v>
      </c>
      <c r="O181" s="404" t="s">
        <v>264</v>
      </c>
    </row>
    <row r="182" spans="1:15" s="38" customFormat="1" x14ac:dyDescent="0.25">
      <c r="A182" s="829">
        <v>29</v>
      </c>
      <c r="B182" s="831" t="s">
        <v>437</v>
      </c>
      <c r="C182" s="831" t="s">
        <v>131</v>
      </c>
      <c r="D182" s="404" t="s">
        <v>40</v>
      </c>
      <c r="E182" s="32">
        <v>1000</v>
      </c>
      <c r="F182" s="30">
        <v>2500</v>
      </c>
      <c r="G182" s="44">
        <v>4000</v>
      </c>
      <c r="H182" s="50">
        <v>2</v>
      </c>
      <c r="I182" s="32">
        <v>2000</v>
      </c>
      <c r="J182" s="30">
        <v>2500</v>
      </c>
      <c r="K182" s="100">
        <v>2000</v>
      </c>
      <c r="L182" s="100"/>
      <c r="M182" s="32">
        <f t="shared" si="4"/>
        <v>0</v>
      </c>
      <c r="N182" s="32">
        <f t="shared" si="5"/>
        <v>-20</v>
      </c>
      <c r="O182" s="404" t="s">
        <v>264</v>
      </c>
    </row>
    <row r="183" spans="1:15" s="38" customFormat="1" ht="21.75" customHeight="1" x14ac:dyDescent="0.25">
      <c r="A183" s="830"/>
      <c r="B183" s="832"/>
      <c r="C183" s="832"/>
      <c r="D183" s="404" t="s">
        <v>41</v>
      </c>
      <c r="E183" s="57">
        <v>900</v>
      </c>
      <c r="F183" s="30">
        <v>2000</v>
      </c>
      <c r="G183" s="44">
        <v>3200</v>
      </c>
      <c r="H183" s="50">
        <v>2</v>
      </c>
      <c r="I183" s="32">
        <v>1800</v>
      </c>
      <c r="J183" s="30">
        <v>2000</v>
      </c>
      <c r="K183" s="100">
        <v>1800</v>
      </c>
      <c r="L183" s="100"/>
      <c r="M183" s="32">
        <f t="shared" si="4"/>
        <v>0</v>
      </c>
      <c r="N183" s="32">
        <f t="shared" si="5"/>
        <v>-10</v>
      </c>
      <c r="O183" s="404" t="s">
        <v>264</v>
      </c>
    </row>
    <row r="184" spans="1:15" s="38" customFormat="1" x14ac:dyDescent="0.25">
      <c r="A184" s="829">
        <v>30</v>
      </c>
      <c r="B184" s="831" t="s">
        <v>266</v>
      </c>
      <c r="C184" s="831" t="s">
        <v>130</v>
      </c>
      <c r="D184" s="404" t="s">
        <v>40</v>
      </c>
      <c r="E184" s="57">
        <v>850</v>
      </c>
      <c r="F184" s="30">
        <v>1700</v>
      </c>
      <c r="G184" s="44">
        <v>3000</v>
      </c>
      <c r="H184" s="50">
        <v>2</v>
      </c>
      <c r="I184" s="32">
        <v>1700</v>
      </c>
      <c r="J184" s="30">
        <v>1700</v>
      </c>
      <c r="K184" s="98">
        <v>1700</v>
      </c>
      <c r="L184" s="98"/>
      <c r="M184" s="32">
        <f t="shared" si="4"/>
        <v>0</v>
      </c>
      <c r="N184" s="32">
        <f t="shared" si="5"/>
        <v>0</v>
      </c>
      <c r="O184" s="404" t="s">
        <v>264</v>
      </c>
    </row>
    <row r="185" spans="1:15" s="38" customFormat="1" x14ac:dyDescent="0.25">
      <c r="A185" s="830"/>
      <c r="B185" s="832"/>
      <c r="C185" s="832"/>
      <c r="D185" s="404" t="s">
        <v>41</v>
      </c>
      <c r="E185" s="57">
        <v>800</v>
      </c>
      <c r="F185" s="30">
        <v>1350</v>
      </c>
      <c r="G185" s="44">
        <v>2300</v>
      </c>
      <c r="H185" s="50">
        <v>2</v>
      </c>
      <c r="I185" s="32">
        <v>1600</v>
      </c>
      <c r="J185" s="30">
        <v>1350</v>
      </c>
      <c r="K185" s="101">
        <v>1500</v>
      </c>
      <c r="L185" s="101"/>
      <c r="M185" s="32">
        <f t="shared" si="4"/>
        <v>-6.25</v>
      </c>
      <c r="N185" s="32">
        <f t="shared" si="5"/>
        <v>11.111111111111111</v>
      </c>
      <c r="O185" s="404" t="s">
        <v>264</v>
      </c>
    </row>
    <row r="186" spans="1:15" s="38" customFormat="1" x14ac:dyDescent="0.25">
      <c r="A186" s="410" t="s">
        <v>261</v>
      </c>
      <c r="B186" s="54" t="s">
        <v>133</v>
      </c>
      <c r="C186" s="441"/>
      <c r="D186" s="441"/>
      <c r="E186" s="43"/>
      <c r="F186" s="35"/>
      <c r="G186" s="44"/>
      <c r="H186" s="82"/>
      <c r="I186" s="82"/>
      <c r="J186" s="82"/>
      <c r="K186" s="82"/>
      <c r="L186" s="82"/>
      <c r="M186" s="32"/>
      <c r="N186" s="32"/>
      <c r="O186" s="404"/>
    </row>
    <row r="187" spans="1:15" s="38" customFormat="1" x14ac:dyDescent="0.25">
      <c r="A187" s="829">
        <v>1</v>
      </c>
      <c r="B187" s="831" t="s">
        <v>9</v>
      </c>
      <c r="C187" s="437" t="s">
        <v>64</v>
      </c>
      <c r="D187" s="437" t="s">
        <v>134</v>
      </c>
      <c r="E187" s="57">
        <v>975</v>
      </c>
      <c r="F187" s="33">
        <v>3000</v>
      </c>
      <c r="G187" s="49">
        <v>4500</v>
      </c>
      <c r="H187" s="50">
        <v>1.8</v>
      </c>
      <c r="I187" s="32">
        <v>1755</v>
      </c>
      <c r="J187" s="33">
        <v>3000</v>
      </c>
      <c r="K187" s="100">
        <v>2600</v>
      </c>
      <c r="L187" s="100"/>
      <c r="M187" s="32">
        <f t="shared" si="4"/>
        <v>48.148148148148145</v>
      </c>
      <c r="N187" s="32">
        <f t="shared" si="5"/>
        <v>-13.333333333333334</v>
      </c>
      <c r="O187" s="404" t="s">
        <v>264</v>
      </c>
    </row>
    <row r="188" spans="1:15" s="38" customFormat="1" x14ac:dyDescent="0.25">
      <c r="A188" s="843"/>
      <c r="B188" s="844"/>
      <c r="C188" s="437" t="s">
        <v>134</v>
      </c>
      <c r="D188" s="437" t="s">
        <v>66</v>
      </c>
      <c r="E188" s="32">
        <v>1600</v>
      </c>
      <c r="F188" s="33">
        <v>3500</v>
      </c>
      <c r="G188" s="55">
        <v>5000</v>
      </c>
      <c r="H188" s="50">
        <v>2.2000000000000002</v>
      </c>
      <c r="I188" s="32">
        <v>3520.0000000000005</v>
      </c>
      <c r="J188" s="33">
        <v>3500</v>
      </c>
      <c r="K188" s="100">
        <v>3000</v>
      </c>
      <c r="L188" s="100"/>
      <c r="M188" s="32">
        <f t="shared" si="4"/>
        <v>-14.772727272727284</v>
      </c>
      <c r="N188" s="32">
        <f t="shared" si="5"/>
        <v>-14.285714285714285</v>
      </c>
      <c r="O188" s="404" t="s">
        <v>264</v>
      </c>
    </row>
    <row r="189" spans="1:15" s="38" customFormat="1" x14ac:dyDescent="0.25">
      <c r="A189" s="830"/>
      <c r="B189" s="832"/>
      <c r="C189" s="437" t="s">
        <v>66</v>
      </c>
      <c r="D189" s="437" t="s">
        <v>311</v>
      </c>
      <c r="E189" s="32">
        <v>1900</v>
      </c>
      <c r="F189" s="33">
        <v>3060</v>
      </c>
      <c r="G189" s="55">
        <v>4600</v>
      </c>
      <c r="H189" s="50">
        <v>1.9</v>
      </c>
      <c r="I189" s="32">
        <v>3610</v>
      </c>
      <c r="J189" s="33">
        <v>3060</v>
      </c>
      <c r="K189" s="101">
        <v>3200</v>
      </c>
      <c r="L189" s="101"/>
      <c r="M189" s="32">
        <f t="shared" si="4"/>
        <v>-11.357340720221606</v>
      </c>
      <c r="N189" s="32">
        <f t="shared" si="5"/>
        <v>4.5751633986928102</v>
      </c>
      <c r="O189" s="404" t="s">
        <v>264</v>
      </c>
    </row>
    <row r="190" spans="1:15" s="38" customFormat="1" x14ac:dyDescent="0.25">
      <c r="A190" s="829">
        <v>2</v>
      </c>
      <c r="B190" s="831" t="s">
        <v>66</v>
      </c>
      <c r="C190" s="437" t="s">
        <v>9</v>
      </c>
      <c r="D190" s="437" t="s">
        <v>135</v>
      </c>
      <c r="E190" s="32">
        <v>1950</v>
      </c>
      <c r="F190" s="33">
        <v>10000</v>
      </c>
      <c r="G190" s="44">
        <v>10000</v>
      </c>
      <c r="H190" s="50">
        <v>1.8</v>
      </c>
      <c r="I190" s="32">
        <v>3960</v>
      </c>
      <c r="J190" s="33">
        <v>10000</v>
      </c>
      <c r="K190" s="100">
        <v>7000</v>
      </c>
      <c r="L190" s="100"/>
      <c r="M190" s="32">
        <f t="shared" si="4"/>
        <v>76.767676767676761</v>
      </c>
      <c r="N190" s="32">
        <f t="shared" si="5"/>
        <v>-30</v>
      </c>
      <c r="O190" s="404" t="s">
        <v>264</v>
      </c>
    </row>
    <row r="191" spans="1:15" s="38" customFormat="1" x14ac:dyDescent="0.25">
      <c r="A191" s="830"/>
      <c r="B191" s="832"/>
      <c r="C191" s="437" t="s">
        <v>135</v>
      </c>
      <c r="D191" s="437" t="s">
        <v>19</v>
      </c>
      <c r="E191" s="32">
        <v>2340</v>
      </c>
      <c r="F191" s="33">
        <v>12500</v>
      </c>
      <c r="G191" s="44">
        <v>12500</v>
      </c>
      <c r="H191" s="50">
        <v>1.9</v>
      </c>
      <c r="I191" s="32">
        <v>5700</v>
      </c>
      <c r="J191" s="33">
        <v>12500</v>
      </c>
      <c r="K191" s="100">
        <v>9000</v>
      </c>
      <c r="L191" s="100"/>
      <c r="M191" s="32">
        <f t="shared" si="4"/>
        <v>57.894736842105267</v>
      </c>
      <c r="N191" s="32">
        <f t="shared" si="5"/>
        <v>-28.000000000000004</v>
      </c>
      <c r="O191" s="404" t="s">
        <v>264</v>
      </c>
    </row>
    <row r="192" spans="1:15" s="38" customFormat="1" ht="45.75" customHeight="1" x14ac:dyDescent="0.25">
      <c r="A192" s="829">
        <v>3</v>
      </c>
      <c r="B192" s="831" t="s">
        <v>19</v>
      </c>
      <c r="C192" s="437" t="s">
        <v>136</v>
      </c>
      <c r="D192" s="437" t="s">
        <v>396</v>
      </c>
      <c r="E192" s="32">
        <v>2500</v>
      </c>
      <c r="F192" s="33">
        <v>12500</v>
      </c>
      <c r="G192" s="55">
        <v>12500</v>
      </c>
      <c r="H192" s="50">
        <v>1.4</v>
      </c>
      <c r="I192" s="32">
        <v>3500</v>
      </c>
      <c r="J192" s="33">
        <v>12500</v>
      </c>
      <c r="K192" s="100">
        <v>10500</v>
      </c>
      <c r="L192" s="100"/>
      <c r="M192" s="32">
        <f t="shared" si="4"/>
        <v>200</v>
      </c>
      <c r="N192" s="32">
        <f t="shared" si="5"/>
        <v>-16</v>
      </c>
      <c r="O192" s="404" t="s">
        <v>264</v>
      </c>
    </row>
    <row r="193" spans="1:15" s="38" customFormat="1" ht="44.25" customHeight="1" x14ac:dyDescent="0.25">
      <c r="A193" s="830"/>
      <c r="B193" s="832"/>
      <c r="C193" s="437" t="s">
        <v>397</v>
      </c>
      <c r="D193" s="437" t="s">
        <v>14</v>
      </c>
      <c r="E193" s="32">
        <v>4500</v>
      </c>
      <c r="F193" s="33">
        <v>20000</v>
      </c>
      <c r="G193" s="55">
        <v>25000</v>
      </c>
      <c r="H193" s="50">
        <v>1.6</v>
      </c>
      <c r="I193" s="32">
        <v>7200</v>
      </c>
      <c r="J193" s="33">
        <v>20000</v>
      </c>
      <c r="K193" s="100">
        <v>12500</v>
      </c>
      <c r="L193" s="100"/>
      <c r="M193" s="32">
        <f t="shared" si="4"/>
        <v>73.611111111111114</v>
      </c>
      <c r="N193" s="32">
        <f t="shared" si="5"/>
        <v>-37.5</v>
      </c>
      <c r="O193" s="404" t="s">
        <v>264</v>
      </c>
    </row>
    <row r="194" spans="1:15" s="38" customFormat="1" ht="21.75" customHeight="1" x14ac:dyDescent="0.25">
      <c r="A194" s="829">
        <v>4</v>
      </c>
      <c r="B194" s="854" t="s">
        <v>137</v>
      </c>
      <c r="C194" s="437" t="s">
        <v>138</v>
      </c>
      <c r="D194" s="437" t="s">
        <v>445</v>
      </c>
      <c r="E194" s="32">
        <v>1600</v>
      </c>
      <c r="F194" s="33">
        <v>12000</v>
      </c>
      <c r="G194" s="55">
        <v>16000</v>
      </c>
      <c r="H194" s="50">
        <v>1.5</v>
      </c>
      <c r="I194" s="32">
        <v>2400</v>
      </c>
      <c r="J194" s="33">
        <v>12000</v>
      </c>
      <c r="K194" s="100">
        <v>7000</v>
      </c>
      <c r="L194" s="100"/>
      <c r="M194" s="32">
        <f t="shared" si="4"/>
        <v>191.66666666666669</v>
      </c>
      <c r="N194" s="32">
        <f t="shared" si="5"/>
        <v>-41.666666666666671</v>
      </c>
      <c r="O194" s="404" t="s">
        <v>264</v>
      </c>
    </row>
    <row r="195" spans="1:15" s="38" customFormat="1" ht="25.5" customHeight="1" x14ac:dyDescent="0.25">
      <c r="A195" s="830"/>
      <c r="B195" s="855"/>
      <c r="C195" s="437" t="s">
        <v>139</v>
      </c>
      <c r="D195" s="437" t="s">
        <v>445</v>
      </c>
      <c r="E195" s="32">
        <v>1500</v>
      </c>
      <c r="F195" s="33">
        <v>10000</v>
      </c>
      <c r="G195" s="55">
        <v>16000</v>
      </c>
      <c r="H195" s="50">
        <v>2.4</v>
      </c>
      <c r="I195" s="32">
        <v>3600</v>
      </c>
      <c r="J195" s="33">
        <v>10000</v>
      </c>
      <c r="K195" s="100">
        <v>6000</v>
      </c>
      <c r="L195" s="100"/>
      <c r="M195" s="32">
        <f t="shared" si="4"/>
        <v>66.666666666666657</v>
      </c>
      <c r="N195" s="32">
        <f t="shared" si="5"/>
        <v>-40</v>
      </c>
      <c r="O195" s="404" t="s">
        <v>264</v>
      </c>
    </row>
    <row r="196" spans="1:15" s="38" customFormat="1" ht="47.25" customHeight="1" x14ac:dyDescent="0.25">
      <c r="A196" s="400">
        <v>5</v>
      </c>
      <c r="B196" s="404" t="s">
        <v>139</v>
      </c>
      <c r="C196" s="437" t="s">
        <v>423</v>
      </c>
      <c r="D196" s="437" t="s">
        <v>140</v>
      </c>
      <c r="E196" s="32"/>
      <c r="F196" s="33"/>
      <c r="G196" s="55"/>
      <c r="H196" s="50"/>
      <c r="I196" s="32"/>
      <c r="J196" s="33"/>
      <c r="K196" s="98"/>
      <c r="L196" s="33"/>
      <c r="M196" s="32"/>
      <c r="N196" s="32"/>
      <c r="O196" s="404" t="s">
        <v>264</v>
      </c>
    </row>
    <row r="197" spans="1:15" s="38" customFormat="1" x14ac:dyDescent="0.25">
      <c r="A197" s="400"/>
      <c r="B197" s="404"/>
      <c r="C197" s="437"/>
      <c r="D197" s="404" t="s">
        <v>40</v>
      </c>
      <c r="E197" s="32">
        <v>2100</v>
      </c>
      <c r="F197" s="33">
        <v>8000</v>
      </c>
      <c r="G197" s="55">
        <v>19000</v>
      </c>
      <c r="H197" s="50">
        <v>1.8</v>
      </c>
      <c r="I197" s="32">
        <v>3780</v>
      </c>
      <c r="J197" s="33">
        <v>8000</v>
      </c>
      <c r="K197" s="98">
        <v>7000</v>
      </c>
      <c r="L197" s="98"/>
      <c r="M197" s="32">
        <f t="shared" si="4"/>
        <v>85.18518518518519</v>
      </c>
      <c r="N197" s="32">
        <f t="shared" si="5"/>
        <v>-12.5</v>
      </c>
      <c r="O197" s="436" t="s">
        <v>892</v>
      </c>
    </row>
    <row r="198" spans="1:15" s="38" customFormat="1" x14ac:dyDescent="0.25">
      <c r="A198" s="400"/>
      <c r="B198" s="404"/>
      <c r="C198" s="437"/>
      <c r="D198" s="404" t="s">
        <v>41</v>
      </c>
      <c r="E198" s="32">
        <v>2100</v>
      </c>
      <c r="F198" s="33">
        <v>8000</v>
      </c>
      <c r="G198" s="55">
        <v>19000</v>
      </c>
      <c r="H198" s="50">
        <v>1.8</v>
      </c>
      <c r="I198" s="32">
        <v>3780</v>
      </c>
      <c r="J198" s="33">
        <v>8000</v>
      </c>
      <c r="K198" s="98">
        <v>6800</v>
      </c>
      <c r="L198" s="98"/>
      <c r="M198" s="32">
        <f t="shared" si="4"/>
        <v>79.894179894179899</v>
      </c>
      <c r="N198" s="32">
        <f t="shared" si="5"/>
        <v>-15</v>
      </c>
      <c r="O198" s="436" t="s">
        <v>892</v>
      </c>
    </row>
    <row r="199" spans="1:15" s="38" customFormat="1" ht="45.75" customHeight="1" x14ac:dyDescent="0.25">
      <c r="A199" s="400">
        <v>6</v>
      </c>
      <c r="B199" s="404" t="s">
        <v>141</v>
      </c>
      <c r="C199" s="437" t="s">
        <v>142</v>
      </c>
      <c r="D199" s="437" t="s">
        <v>19</v>
      </c>
      <c r="E199" s="32"/>
      <c r="F199" s="33"/>
      <c r="G199" s="44"/>
      <c r="H199" s="50"/>
      <c r="I199" s="32"/>
      <c r="J199" s="33"/>
      <c r="K199" s="33"/>
      <c r="L199" s="33"/>
      <c r="M199" s="32"/>
      <c r="N199" s="32"/>
      <c r="O199" s="404" t="s">
        <v>264</v>
      </c>
    </row>
    <row r="200" spans="1:15" s="38" customFormat="1" x14ac:dyDescent="0.25">
      <c r="A200" s="400"/>
      <c r="B200" s="404"/>
      <c r="C200" s="437"/>
      <c r="D200" s="404" t="s">
        <v>40</v>
      </c>
      <c r="E200" s="32">
        <v>2500</v>
      </c>
      <c r="F200" s="33">
        <v>16000</v>
      </c>
      <c r="G200" s="44">
        <v>21500</v>
      </c>
      <c r="H200" s="50">
        <v>1.4</v>
      </c>
      <c r="I200" s="32">
        <v>4200</v>
      </c>
      <c r="J200" s="33">
        <v>16000</v>
      </c>
      <c r="K200" s="98">
        <v>15000</v>
      </c>
      <c r="L200" s="98"/>
      <c r="M200" s="32">
        <f t="shared" si="4"/>
        <v>257.14285714285717</v>
      </c>
      <c r="N200" s="32">
        <f t="shared" si="5"/>
        <v>-6.25</v>
      </c>
      <c r="O200" s="436" t="s">
        <v>892</v>
      </c>
    </row>
    <row r="201" spans="1:15" s="38" customFormat="1" x14ac:dyDescent="0.25">
      <c r="A201" s="400"/>
      <c r="B201" s="404"/>
      <c r="C201" s="437"/>
      <c r="D201" s="404" t="s">
        <v>41</v>
      </c>
      <c r="E201" s="32">
        <v>2500</v>
      </c>
      <c r="F201" s="33">
        <v>16000</v>
      </c>
      <c r="G201" s="44">
        <v>21500</v>
      </c>
      <c r="H201" s="50">
        <v>1.4</v>
      </c>
      <c r="I201" s="32">
        <v>4200</v>
      </c>
      <c r="J201" s="33">
        <v>16000</v>
      </c>
      <c r="K201" s="98">
        <v>14800</v>
      </c>
      <c r="L201" s="98"/>
      <c r="M201" s="32">
        <f t="shared" si="4"/>
        <v>252.38095238095238</v>
      </c>
      <c r="N201" s="32">
        <f t="shared" si="5"/>
        <v>-7.5</v>
      </c>
      <c r="O201" s="436" t="s">
        <v>892</v>
      </c>
    </row>
    <row r="202" spans="1:15" s="38" customFormat="1" ht="45" customHeight="1" x14ac:dyDescent="0.25">
      <c r="A202" s="400">
        <v>7</v>
      </c>
      <c r="B202" s="404" t="s">
        <v>143</v>
      </c>
      <c r="C202" s="437" t="s">
        <v>144</v>
      </c>
      <c r="D202" s="437" t="s">
        <v>145</v>
      </c>
      <c r="E202" s="32">
        <v>4500</v>
      </c>
      <c r="F202" s="33">
        <v>23000</v>
      </c>
      <c r="G202" s="55">
        <v>30000</v>
      </c>
      <c r="H202" s="50">
        <v>2.8</v>
      </c>
      <c r="I202" s="32">
        <v>12600</v>
      </c>
      <c r="J202" s="33">
        <v>23000</v>
      </c>
      <c r="K202" s="100">
        <v>15000</v>
      </c>
      <c r="L202" s="100"/>
      <c r="M202" s="32">
        <f t="shared" si="4"/>
        <v>19.047619047619047</v>
      </c>
      <c r="N202" s="32">
        <f t="shared" si="5"/>
        <v>-34.782608695652172</v>
      </c>
      <c r="O202" s="404" t="s">
        <v>264</v>
      </c>
    </row>
    <row r="203" spans="1:15" s="38" customFormat="1" ht="42.75" customHeight="1" x14ac:dyDescent="0.25">
      <c r="A203" s="829">
        <v>8</v>
      </c>
      <c r="B203" s="831" t="s">
        <v>146</v>
      </c>
      <c r="C203" s="437" t="s">
        <v>147</v>
      </c>
      <c r="D203" s="437" t="s">
        <v>148</v>
      </c>
      <c r="E203" s="32">
        <v>3250</v>
      </c>
      <c r="F203" s="33">
        <v>17000</v>
      </c>
      <c r="G203" s="55">
        <v>60000</v>
      </c>
      <c r="H203" s="50">
        <v>1.5</v>
      </c>
      <c r="I203" s="32">
        <v>4875</v>
      </c>
      <c r="J203" s="33">
        <v>17000</v>
      </c>
      <c r="K203" s="100">
        <v>15000</v>
      </c>
      <c r="L203" s="100"/>
      <c r="M203" s="32">
        <f t="shared" ref="M203:M266" si="6">(K203-I203)/I203*100</f>
        <v>207.69230769230771</v>
      </c>
      <c r="N203" s="32">
        <f t="shared" ref="N203:N266" si="7">(K203-J203)/J203*100</f>
        <v>-11.76470588235294</v>
      </c>
      <c r="O203" s="404" t="s">
        <v>264</v>
      </c>
    </row>
    <row r="204" spans="1:15" s="38" customFormat="1" ht="47.25" customHeight="1" x14ac:dyDescent="0.25">
      <c r="A204" s="843"/>
      <c r="B204" s="844"/>
      <c r="C204" s="437" t="s">
        <v>148</v>
      </c>
      <c r="D204" s="437" t="s">
        <v>149</v>
      </c>
      <c r="E204" s="32">
        <v>10000</v>
      </c>
      <c r="F204" s="33">
        <v>41000</v>
      </c>
      <c r="G204" s="55">
        <v>75000</v>
      </c>
      <c r="H204" s="50">
        <v>4.0999999999999996</v>
      </c>
      <c r="I204" s="32">
        <v>41000</v>
      </c>
      <c r="J204" s="33">
        <v>41000</v>
      </c>
      <c r="K204" s="100">
        <v>37200</v>
      </c>
      <c r="L204" s="33">
        <v>26000</v>
      </c>
      <c r="M204" s="32">
        <v>-37</v>
      </c>
      <c r="N204" s="32">
        <f t="shared" si="7"/>
        <v>-9.2682926829268286</v>
      </c>
      <c r="O204" s="404" t="s">
        <v>264</v>
      </c>
    </row>
    <row r="205" spans="1:15" s="38" customFormat="1" ht="44.25" customHeight="1" x14ac:dyDescent="0.25">
      <c r="A205" s="830"/>
      <c r="B205" s="832"/>
      <c r="C205" s="437" t="s">
        <v>433</v>
      </c>
      <c r="D205" s="437" t="s">
        <v>150</v>
      </c>
      <c r="E205" s="32">
        <v>1500</v>
      </c>
      <c r="F205" s="33">
        <v>5000</v>
      </c>
      <c r="G205" s="55">
        <v>10000</v>
      </c>
      <c r="H205" s="50">
        <v>3.1</v>
      </c>
      <c r="I205" s="32">
        <v>4650</v>
      </c>
      <c r="J205" s="33">
        <v>5000</v>
      </c>
      <c r="K205" s="98">
        <v>5000</v>
      </c>
      <c r="L205" s="98"/>
      <c r="M205" s="32">
        <f t="shared" si="6"/>
        <v>7.5268817204301079</v>
      </c>
      <c r="N205" s="32">
        <f t="shared" si="7"/>
        <v>0</v>
      </c>
      <c r="O205" s="404" t="s">
        <v>264</v>
      </c>
    </row>
    <row r="206" spans="1:15" s="38" customFormat="1" ht="50.25" customHeight="1" x14ac:dyDescent="0.25">
      <c r="A206" s="400">
        <v>9</v>
      </c>
      <c r="B206" s="404" t="s">
        <v>151</v>
      </c>
      <c r="C206" s="437" t="s">
        <v>406</v>
      </c>
      <c r="D206" s="437" t="s">
        <v>145</v>
      </c>
      <c r="E206" s="32">
        <v>1500</v>
      </c>
      <c r="F206" s="33">
        <v>8000</v>
      </c>
      <c r="G206" s="55">
        <v>8000</v>
      </c>
      <c r="H206" s="50">
        <v>2.2999999999999998</v>
      </c>
      <c r="I206" s="32">
        <v>3449.9999999999995</v>
      </c>
      <c r="J206" s="33">
        <v>8000</v>
      </c>
      <c r="K206" s="101">
        <v>10000</v>
      </c>
      <c r="L206" s="101"/>
      <c r="M206" s="32">
        <f t="shared" si="6"/>
        <v>189.85507246376812</v>
      </c>
      <c r="N206" s="32">
        <f t="shared" si="7"/>
        <v>25</v>
      </c>
      <c r="O206" s="404" t="s">
        <v>264</v>
      </c>
    </row>
    <row r="207" spans="1:15" s="38" customFormat="1" ht="32.25" customHeight="1" x14ac:dyDescent="0.25">
      <c r="A207" s="400">
        <v>10</v>
      </c>
      <c r="B207" s="436" t="s">
        <v>138</v>
      </c>
      <c r="C207" s="437" t="s">
        <v>142</v>
      </c>
      <c r="D207" s="437" t="s">
        <v>152</v>
      </c>
      <c r="E207" s="32">
        <v>1500</v>
      </c>
      <c r="F207" s="33">
        <v>6700</v>
      </c>
      <c r="G207" s="55">
        <v>20000</v>
      </c>
      <c r="H207" s="50">
        <v>2</v>
      </c>
      <c r="I207" s="32">
        <v>3000</v>
      </c>
      <c r="J207" s="33">
        <v>6700</v>
      </c>
      <c r="K207" s="101">
        <v>7000</v>
      </c>
      <c r="L207" s="101"/>
      <c r="M207" s="32">
        <f t="shared" si="6"/>
        <v>133.33333333333331</v>
      </c>
      <c r="N207" s="32">
        <f t="shared" si="7"/>
        <v>4.4776119402985071</v>
      </c>
      <c r="O207" s="404" t="s">
        <v>264</v>
      </c>
    </row>
    <row r="208" spans="1:15" s="38" customFormat="1" ht="42.75" customHeight="1" x14ac:dyDescent="0.25">
      <c r="A208" s="400">
        <v>11</v>
      </c>
      <c r="B208" s="404" t="s">
        <v>153</v>
      </c>
      <c r="C208" s="437" t="s">
        <v>146</v>
      </c>
      <c r="D208" s="437" t="s">
        <v>140</v>
      </c>
      <c r="E208" s="32">
        <v>10000</v>
      </c>
      <c r="F208" s="33">
        <v>53000</v>
      </c>
      <c r="G208" s="55">
        <v>80000</v>
      </c>
      <c r="H208" s="50">
        <v>5.3</v>
      </c>
      <c r="I208" s="32">
        <v>53000</v>
      </c>
      <c r="J208" s="33">
        <v>53000</v>
      </c>
      <c r="K208" s="100">
        <v>40500</v>
      </c>
      <c r="L208" s="33">
        <v>26000</v>
      </c>
      <c r="M208" s="32">
        <v>-51</v>
      </c>
      <c r="N208" s="32">
        <f t="shared" si="7"/>
        <v>-23.584905660377359</v>
      </c>
      <c r="O208" s="404" t="s">
        <v>264</v>
      </c>
    </row>
    <row r="209" spans="1:15" s="38" customFormat="1" ht="23.25" customHeight="1" x14ac:dyDescent="0.25">
      <c r="A209" s="400">
        <v>12</v>
      </c>
      <c r="B209" s="404" t="s">
        <v>152</v>
      </c>
      <c r="C209" s="437" t="s">
        <v>140</v>
      </c>
      <c r="D209" s="437" t="s">
        <v>137</v>
      </c>
      <c r="E209" s="57">
        <v>720</v>
      </c>
      <c r="F209" s="33">
        <v>5000</v>
      </c>
      <c r="G209" s="55">
        <v>5700</v>
      </c>
      <c r="H209" s="50">
        <v>2.2999999999999998</v>
      </c>
      <c r="I209" s="32">
        <v>1655.9999999999998</v>
      </c>
      <c r="J209" s="33">
        <v>5000</v>
      </c>
      <c r="K209" s="101">
        <v>7000</v>
      </c>
      <c r="L209" s="101"/>
      <c r="M209" s="32">
        <f t="shared" si="6"/>
        <v>322.70531400966189</v>
      </c>
      <c r="N209" s="32">
        <f t="shared" si="7"/>
        <v>40</v>
      </c>
      <c r="O209" s="404" t="s">
        <v>264</v>
      </c>
    </row>
    <row r="210" spans="1:15" s="38" customFormat="1" ht="23.25" customHeight="1" x14ac:dyDescent="0.25">
      <c r="A210" s="829">
        <v>13</v>
      </c>
      <c r="B210" s="831" t="s">
        <v>142</v>
      </c>
      <c r="C210" s="437" t="s">
        <v>140</v>
      </c>
      <c r="D210" s="437" t="s">
        <v>154</v>
      </c>
      <c r="E210" s="32">
        <v>3250</v>
      </c>
      <c r="F210" s="33">
        <v>31500</v>
      </c>
      <c r="G210" s="44">
        <v>35000</v>
      </c>
      <c r="H210" s="50">
        <v>9.6999999999999993</v>
      </c>
      <c r="I210" s="32">
        <v>33950</v>
      </c>
      <c r="J210" s="33">
        <v>31500</v>
      </c>
      <c r="K210" s="100">
        <v>20000</v>
      </c>
      <c r="L210" s="100"/>
      <c r="M210" s="32">
        <f t="shared" si="6"/>
        <v>-41.089837997054488</v>
      </c>
      <c r="N210" s="32">
        <f t="shared" si="7"/>
        <v>-36.507936507936506</v>
      </c>
      <c r="O210" s="404" t="s">
        <v>264</v>
      </c>
    </row>
    <row r="211" spans="1:15" s="38" customFormat="1" ht="27" customHeight="1" x14ac:dyDescent="0.25">
      <c r="A211" s="830"/>
      <c r="B211" s="832"/>
      <c r="C211" s="437" t="s">
        <v>154</v>
      </c>
      <c r="D211" s="437" t="s">
        <v>155</v>
      </c>
      <c r="E211" s="32">
        <v>3250</v>
      </c>
      <c r="F211" s="33">
        <v>31500</v>
      </c>
      <c r="G211" s="44">
        <v>34000</v>
      </c>
      <c r="H211" s="50">
        <v>9.6999999999999993</v>
      </c>
      <c r="I211" s="32">
        <v>33950</v>
      </c>
      <c r="J211" s="33">
        <v>31500</v>
      </c>
      <c r="K211" s="100">
        <v>20000</v>
      </c>
      <c r="L211" s="100"/>
      <c r="M211" s="32">
        <f t="shared" si="6"/>
        <v>-41.089837997054488</v>
      </c>
      <c r="N211" s="32">
        <f t="shared" si="7"/>
        <v>-36.507936507936506</v>
      </c>
      <c r="O211" s="404" t="s">
        <v>264</v>
      </c>
    </row>
    <row r="212" spans="1:15" s="38" customFormat="1" ht="42" customHeight="1" x14ac:dyDescent="0.25">
      <c r="A212" s="829">
        <v>14</v>
      </c>
      <c r="B212" s="831" t="s">
        <v>156</v>
      </c>
      <c r="C212" s="437" t="s">
        <v>157</v>
      </c>
      <c r="D212" s="437" t="s">
        <v>333</v>
      </c>
      <c r="E212" s="32"/>
      <c r="F212" s="33"/>
      <c r="G212" s="55"/>
      <c r="H212" s="50"/>
      <c r="I212" s="32"/>
      <c r="J212" s="33"/>
      <c r="K212" s="98"/>
      <c r="L212" s="98"/>
      <c r="M212" s="32"/>
      <c r="N212" s="32"/>
      <c r="O212" s="404" t="s">
        <v>264</v>
      </c>
    </row>
    <row r="213" spans="1:15" s="38" customFormat="1" ht="42" customHeight="1" x14ac:dyDescent="0.25">
      <c r="A213" s="843"/>
      <c r="B213" s="844"/>
      <c r="C213" s="437"/>
      <c r="D213" s="404" t="s">
        <v>40</v>
      </c>
      <c r="E213" s="32">
        <v>1500</v>
      </c>
      <c r="F213" s="33">
        <v>16000</v>
      </c>
      <c r="G213" s="55">
        <v>28000</v>
      </c>
      <c r="H213" s="50">
        <v>6.5</v>
      </c>
      <c r="I213" s="32">
        <f t="shared" ref="I213:I214" si="8">E213*H213</f>
        <v>9750</v>
      </c>
      <c r="J213" s="33">
        <v>16000</v>
      </c>
      <c r="K213" s="101">
        <v>10000</v>
      </c>
      <c r="L213" s="98"/>
      <c r="M213" s="32">
        <f t="shared" si="6"/>
        <v>2.5641025641025639</v>
      </c>
      <c r="N213" s="32">
        <f t="shared" si="7"/>
        <v>-37.5</v>
      </c>
      <c r="O213" s="436" t="s">
        <v>892</v>
      </c>
    </row>
    <row r="214" spans="1:15" s="38" customFormat="1" ht="42" customHeight="1" x14ac:dyDescent="0.25">
      <c r="A214" s="843"/>
      <c r="B214" s="844"/>
      <c r="C214" s="437"/>
      <c r="D214" s="404" t="s">
        <v>41</v>
      </c>
      <c r="E214" s="32">
        <v>1500</v>
      </c>
      <c r="F214" s="33">
        <v>16000</v>
      </c>
      <c r="G214" s="55">
        <v>28000</v>
      </c>
      <c r="H214" s="50">
        <v>6.5</v>
      </c>
      <c r="I214" s="32">
        <f t="shared" si="8"/>
        <v>9750</v>
      </c>
      <c r="J214" s="33">
        <v>16000</v>
      </c>
      <c r="K214" s="101">
        <v>9800</v>
      </c>
      <c r="L214" s="98"/>
      <c r="M214" s="32">
        <f t="shared" si="6"/>
        <v>0.51282051282051277</v>
      </c>
      <c r="N214" s="32">
        <f t="shared" si="7"/>
        <v>-38.75</v>
      </c>
      <c r="O214" s="436" t="s">
        <v>892</v>
      </c>
    </row>
    <row r="215" spans="1:15" s="38" customFormat="1" ht="40.5" customHeight="1" x14ac:dyDescent="0.25">
      <c r="A215" s="830"/>
      <c r="B215" s="832"/>
      <c r="C215" s="437" t="s">
        <v>333</v>
      </c>
      <c r="D215" s="437" t="s">
        <v>414</v>
      </c>
      <c r="E215" s="32"/>
      <c r="F215" s="33"/>
      <c r="G215" s="55"/>
      <c r="H215" s="50"/>
      <c r="I215" s="32"/>
      <c r="J215" s="33"/>
      <c r="K215" s="33"/>
      <c r="L215" s="33"/>
      <c r="M215" s="32"/>
      <c r="N215" s="32"/>
      <c r="O215" s="404" t="s">
        <v>264</v>
      </c>
    </row>
    <row r="216" spans="1:15" s="38" customFormat="1" x14ac:dyDescent="0.25">
      <c r="A216" s="406"/>
      <c r="B216" s="403"/>
      <c r="C216" s="437"/>
      <c r="D216" s="404" t="s">
        <v>40</v>
      </c>
      <c r="E216" s="32">
        <v>1500</v>
      </c>
      <c r="F216" s="33">
        <v>11000</v>
      </c>
      <c r="G216" s="55">
        <v>20000</v>
      </c>
      <c r="H216" s="50">
        <v>6.5</v>
      </c>
      <c r="I216" s="32">
        <f t="shared" ref="I216:I217" si="9">E216*H216</f>
        <v>9750</v>
      </c>
      <c r="J216" s="33">
        <v>11000</v>
      </c>
      <c r="K216" s="98">
        <v>9000</v>
      </c>
      <c r="L216" s="98"/>
      <c r="M216" s="32">
        <f t="shared" si="6"/>
        <v>-7.6923076923076925</v>
      </c>
      <c r="N216" s="32">
        <f t="shared" si="7"/>
        <v>-18.181818181818183</v>
      </c>
      <c r="O216" s="436" t="s">
        <v>892</v>
      </c>
    </row>
    <row r="217" spans="1:15" s="38" customFormat="1" x14ac:dyDescent="0.25">
      <c r="A217" s="406"/>
      <c r="B217" s="403"/>
      <c r="C217" s="437"/>
      <c r="D217" s="404" t="s">
        <v>41</v>
      </c>
      <c r="E217" s="32">
        <v>1500</v>
      </c>
      <c r="F217" s="33">
        <v>11000</v>
      </c>
      <c r="G217" s="55">
        <v>20000</v>
      </c>
      <c r="H217" s="50">
        <v>6.5</v>
      </c>
      <c r="I217" s="32">
        <f t="shared" si="9"/>
        <v>9750</v>
      </c>
      <c r="J217" s="33">
        <v>11000</v>
      </c>
      <c r="K217" s="98">
        <v>8800</v>
      </c>
      <c r="L217" s="98"/>
      <c r="M217" s="32">
        <f t="shared" si="6"/>
        <v>-9.7435897435897445</v>
      </c>
      <c r="N217" s="32">
        <f t="shared" si="7"/>
        <v>-20</v>
      </c>
      <c r="O217" s="436" t="s">
        <v>892</v>
      </c>
    </row>
    <row r="218" spans="1:15" s="38" customFormat="1" ht="44.25" customHeight="1" x14ac:dyDescent="0.25">
      <c r="A218" s="400">
        <v>15</v>
      </c>
      <c r="B218" s="404" t="s">
        <v>158</v>
      </c>
      <c r="C218" s="437" t="s">
        <v>146</v>
      </c>
      <c r="D218" s="437" t="s">
        <v>153</v>
      </c>
      <c r="E218" s="32">
        <v>7500</v>
      </c>
      <c r="F218" s="33">
        <v>45700</v>
      </c>
      <c r="G218" s="55">
        <v>60000</v>
      </c>
      <c r="H218" s="50">
        <v>6.1</v>
      </c>
      <c r="I218" s="32">
        <v>45750</v>
      </c>
      <c r="J218" s="33">
        <v>45700</v>
      </c>
      <c r="K218" s="100">
        <v>38750</v>
      </c>
      <c r="L218" s="33">
        <v>26000</v>
      </c>
      <c r="M218" s="32">
        <v>-43</v>
      </c>
      <c r="N218" s="32">
        <f t="shared" si="7"/>
        <v>-15.207877461706785</v>
      </c>
      <c r="O218" s="404" t="s">
        <v>264</v>
      </c>
    </row>
    <row r="219" spans="1:15" s="38" customFormat="1" ht="48" customHeight="1" x14ac:dyDescent="0.25">
      <c r="A219" s="400">
        <v>16</v>
      </c>
      <c r="B219" s="404" t="s">
        <v>159</v>
      </c>
      <c r="C219" s="437" t="s">
        <v>140</v>
      </c>
      <c r="D219" s="437" t="s">
        <v>415</v>
      </c>
      <c r="E219" s="32"/>
      <c r="F219" s="33"/>
      <c r="G219" s="55"/>
      <c r="H219" s="50"/>
      <c r="I219" s="32"/>
      <c r="J219" s="33"/>
      <c r="K219" s="98"/>
      <c r="L219" s="33"/>
      <c r="M219" s="32"/>
      <c r="N219" s="32"/>
      <c r="O219" s="404" t="s">
        <v>264</v>
      </c>
    </row>
    <row r="220" spans="1:15" s="38" customFormat="1" x14ac:dyDescent="0.25">
      <c r="A220" s="405"/>
      <c r="B220" s="401"/>
      <c r="C220" s="437"/>
      <c r="D220" s="404" t="s">
        <v>40</v>
      </c>
      <c r="E220" s="32">
        <v>1200</v>
      </c>
      <c r="F220" s="33">
        <v>10000</v>
      </c>
      <c r="G220" s="55">
        <v>13000</v>
      </c>
      <c r="H220" s="50">
        <v>4.9000000000000004</v>
      </c>
      <c r="I220" s="32">
        <v>5880</v>
      </c>
      <c r="J220" s="33">
        <v>10000</v>
      </c>
      <c r="K220" s="98">
        <v>7000</v>
      </c>
      <c r="L220" s="98"/>
      <c r="M220" s="32">
        <f t="shared" si="6"/>
        <v>19.047619047619047</v>
      </c>
      <c r="N220" s="32">
        <f t="shared" si="7"/>
        <v>-30</v>
      </c>
      <c r="O220" s="436" t="s">
        <v>892</v>
      </c>
    </row>
    <row r="221" spans="1:15" s="38" customFormat="1" x14ac:dyDescent="0.25">
      <c r="A221" s="405"/>
      <c r="B221" s="401"/>
      <c r="C221" s="437"/>
      <c r="D221" s="404" t="s">
        <v>41</v>
      </c>
      <c r="E221" s="32">
        <v>1200</v>
      </c>
      <c r="F221" s="33">
        <v>10000</v>
      </c>
      <c r="G221" s="55">
        <v>13000</v>
      </c>
      <c r="H221" s="50">
        <v>4.9000000000000004</v>
      </c>
      <c r="I221" s="32">
        <v>5880</v>
      </c>
      <c r="J221" s="33">
        <v>10000</v>
      </c>
      <c r="K221" s="98">
        <v>6900</v>
      </c>
      <c r="L221" s="98"/>
      <c r="M221" s="32">
        <f t="shared" si="6"/>
        <v>17.346938775510203</v>
      </c>
      <c r="N221" s="32">
        <f t="shared" si="7"/>
        <v>-31</v>
      </c>
      <c r="O221" s="436" t="s">
        <v>892</v>
      </c>
    </row>
    <row r="222" spans="1:15" s="38" customFormat="1" ht="44.25" customHeight="1" x14ac:dyDescent="0.25">
      <c r="A222" s="829">
        <v>17</v>
      </c>
      <c r="B222" s="831" t="s">
        <v>160</v>
      </c>
      <c r="C222" s="437" t="s">
        <v>458</v>
      </c>
      <c r="D222" s="437" t="s">
        <v>161</v>
      </c>
      <c r="E222" s="32">
        <v>1500</v>
      </c>
      <c r="F222" s="33">
        <v>8000</v>
      </c>
      <c r="G222" s="55">
        <v>8700</v>
      </c>
      <c r="H222" s="50">
        <v>1.6</v>
      </c>
      <c r="I222" s="32">
        <v>2400</v>
      </c>
      <c r="J222" s="33">
        <v>8000</v>
      </c>
      <c r="K222" s="100">
        <v>4000</v>
      </c>
      <c r="L222" s="100"/>
      <c r="M222" s="32">
        <f t="shared" si="6"/>
        <v>66.666666666666657</v>
      </c>
      <c r="N222" s="32">
        <f t="shared" si="7"/>
        <v>-50</v>
      </c>
      <c r="O222" s="404" t="s">
        <v>264</v>
      </c>
    </row>
    <row r="223" spans="1:15" s="38" customFormat="1" ht="28.5" customHeight="1" x14ac:dyDescent="0.25">
      <c r="A223" s="830"/>
      <c r="B223" s="832"/>
      <c r="C223" s="437" t="s">
        <v>161</v>
      </c>
      <c r="D223" s="437" t="s">
        <v>23</v>
      </c>
      <c r="E223" s="32"/>
      <c r="F223" s="33"/>
      <c r="G223" s="55"/>
      <c r="H223" s="50"/>
      <c r="I223" s="32"/>
      <c r="J223" s="33"/>
      <c r="K223" s="98"/>
      <c r="L223" s="98"/>
      <c r="M223" s="32"/>
      <c r="N223" s="32"/>
      <c r="O223" s="404" t="s">
        <v>264</v>
      </c>
    </row>
    <row r="224" spans="1:15" s="38" customFormat="1" x14ac:dyDescent="0.25">
      <c r="A224" s="406"/>
      <c r="B224" s="403"/>
      <c r="C224" s="437"/>
      <c r="D224" s="404" t="s">
        <v>40</v>
      </c>
      <c r="E224" s="32">
        <v>1300</v>
      </c>
      <c r="F224" s="33">
        <v>4500</v>
      </c>
      <c r="G224" s="55">
        <v>6500</v>
      </c>
      <c r="H224" s="50">
        <v>1.6</v>
      </c>
      <c r="I224" s="32">
        <v>2080</v>
      </c>
      <c r="J224" s="33">
        <v>4500</v>
      </c>
      <c r="K224" s="98">
        <v>3500</v>
      </c>
      <c r="L224" s="98"/>
      <c r="M224" s="32">
        <f t="shared" si="6"/>
        <v>68.269230769230774</v>
      </c>
      <c r="N224" s="32">
        <f t="shared" si="7"/>
        <v>-22.222222222222221</v>
      </c>
      <c r="O224" s="436" t="s">
        <v>892</v>
      </c>
    </row>
    <row r="225" spans="1:15" s="38" customFormat="1" x14ac:dyDescent="0.25">
      <c r="A225" s="406"/>
      <c r="B225" s="403"/>
      <c r="C225" s="437"/>
      <c r="D225" s="404" t="s">
        <v>41</v>
      </c>
      <c r="E225" s="32">
        <v>1300</v>
      </c>
      <c r="F225" s="33">
        <v>4500</v>
      </c>
      <c r="G225" s="55">
        <v>6500</v>
      </c>
      <c r="H225" s="50">
        <v>1.6</v>
      </c>
      <c r="I225" s="32">
        <v>2080</v>
      </c>
      <c r="J225" s="33">
        <v>4500</v>
      </c>
      <c r="K225" s="98">
        <v>3400</v>
      </c>
      <c r="L225" s="98"/>
      <c r="M225" s="32">
        <f t="shared" si="6"/>
        <v>63.46153846153846</v>
      </c>
      <c r="N225" s="32">
        <f t="shared" si="7"/>
        <v>-24.444444444444443</v>
      </c>
      <c r="O225" s="436" t="s">
        <v>892</v>
      </c>
    </row>
    <row r="226" spans="1:15" s="38" customFormat="1" ht="40.5" customHeight="1" x14ac:dyDescent="0.25">
      <c r="A226" s="400">
        <v>18</v>
      </c>
      <c r="B226" s="404" t="s">
        <v>435</v>
      </c>
      <c r="C226" s="437" t="s">
        <v>160</v>
      </c>
      <c r="D226" s="437" t="s">
        <v>34</v>
      </c>
      <c r="E226" s="32">
        <v>1200</v>
      </c>
      <c r="F226" s="33">
        <v>2500</v>
      </c>
      <c r="G226" s="55">
        <v>2500</v>
      </c>
      <c r="H226" s="50">
        <v>2.1</v>
      </c>
      <c r="I226" s="32">
        <v>2520</v>
      </c>
      <c r="J226" s="33">
        <v>2500</v>
      </c>
      <c r="K226" s="101">
        <v>3000</v>
      </c>
      <c r="L226" s="101"/>
      <c r="M226" s="32">
        <f t="shared" si="6"/>
        <v>19.047619047619047</v>
      </c>
      <c r="N226" s="32">
        <f t="shared" si="7"/>
        <v>20</v>
      </c>
      <c r="O226" s="404" t="s">
        <v>264</v>
      </c>
    </row>
    <row r="227" spans="1:15" s="38" customFormat="1" ht="42.75" customHeight="1" x14ac:dyDescent="0.25">
      <c r="A227" s="400">
        <v>19</v>
      </c>
      <c r="B227" s="404" t="s">
        <v>334</v>
      </c>
      <c r="C227" s="437" t="s">
        <v>416</v>
      </c>
      <c r="D227" s="437" t="s">
        <v>446</v>
      </c>
      <c r="E227" s="57">
        <v>620</v>
      </c>
      <c r="F227" s="33">
        <v>1600</v>
      </c>
      <c r="G227" s="55">
        <v>1600</v>
      </c>
      <c r="H227" s="50">
        <v>2</v>
      </c>
      <c r="I227" s="32">
        <v>1240</v>
      </c>
      <c r="J227" s="33">
        <v>1600</v>
      </c>
      <c r="K227" s="98">
        <v>1600</v>
      </c>
      <c r="L227" s="98"/>
      <c r="M227" s="32">
        <f t="shared" si="6"/>
        <v>29.032258064516132</v>
      </c>
      <c r="N227" s="32">
        <f t="shared" si="7"/>
        <v>0</v>
      </c>
      <c r="O227" s="404" t="s">
        <v>264</v>
      </c>
    </row>
    <row r="228" spans="1:15" s="38" customFormat="1" ht="47.25" customHeight="1" x14ac:dyDescent="0.25">
      <c r="A228" s="400">
        <v>20</v>
      </c>
      <c r="B228" s="404" t="s">
        <v>367</v>
      </c>
      <c r="C228" s="437" t="s">
        <v>426</v>
      </c>
      <c r="D228" s="437" t="s">
        <v>407</v>
      </c>
      <c r="E228" s="57">
        <v>630</v>
      </c>
      <c r="F228" s="33">
        <v>6700</v>
      </c>
      <c r="G228" s="55">
        <v>7500</v>
      </c>
      <c r="H228" s="50">
        <v>2</v>
      </c>
      <c r="I228" s="32">
        <v>1260</v>
      </c>
      <c r="J228" s="33">
        <v>6700</v>
      </c>
      <c r="K228" s="100">
        <v>2000</v>
      </c>
      <c r="L228" s="100"/>
      <c r="M228" s="32">
        <f t="shared" si="6"/>
        <v>58.730158730158735</v>
      </c>
      <c r="N228" s="32">
        <f t="shared" si="7"/>
        <v>-70.149253731343293</v>
      </c>
      <c r="O228" s="404" t="s">
        <v>264</v>
      </c>
    </row>
    <row r="229" spans="1:15" s="38" customFormat="1" ht="43.5" customHeight="1" x14ac:dyDescent="0.25">
      <c r="A229" s="829">
        <v>21</v>
      </c>
      <c r="B229" s="831" t="s">
        <v>335</v>
      </c>
      <c r="C229" s="437" t="s">
        <v>134</v>
      </c>
      <c r="D229" s="437" t="s">
        <v>162</v>
      </c>
      <c r="E229" s="57"/>
      <c r="F229" s="33"/>
      <c r="G229" s="55"/>
      <c r="H229" s="50"/>
      <c r="I229" s="32"/>
      <c r="J229" s="32"/>
      <c r="K229" s="32"/>
      <c r="L229" s="32"/>
      <c r="M229" s="32"/>
      <c r="N229" s="32"/>
      <c r="O229" s="404"/>
    </row>
    <row r="230" spans="1:15" s="38" customFormat="1" x14ac:dyDescent="0.25">
      <c r="A230" s="843"/>
      <c r="B230" s="844"/>
      <c r="C230" s="437" t="s">
        <v>40</v>
      </c>
      <c r="D230" s="438"/>
      <c r="E230" s="32">
        <v>1800</v>
      </c>
      <c r="F230" s="33">
        <v>12000</v>
      </c>
      <c r="G230" s="55">
        <v>16000</v>
      </c>
      <c r="H230" s="50">
        <v>2.1</v>
      </c>
      <c r="I230" s="32">
        <v>3780</v>
      </c>
      <c r="J230" s="33">
        <v>12000</v>
      </c>
      <c r="K230" s="100">
        <v>8000</v>
      </c>
      <c r="L230" s="100"/>
      <c r="M230" s="32">
        <f t="shared" si="6"/>
        <v>111.64021164021165</v>
      </c>
      <c r="N230" s="32">
        <f t="shared" si="7"/>
        <v>-33.333333333333329</v>
      </c>
      <c r="O230" s="404" t="s">
        <v>264</v>
      </c>
    </row>
    <row r="231" spans="1:15" s="38" customFormat="1" x14ac:dyDescent="0.25">
      <c r="A231" s="843"/>
      <c r="B231" s="844"/>
      <c r="C231" s="437" t="s">
        <v>41</v>
      </c>
      <c r="D231" s="438"/>
      <c r="E231" s="32">
        <v>1800</v>
      </c>
      <c r="F231" s="33">
        <v>10000</v>
      </c>
      <c r="G231" s="55">
        <v>14000</v>
      </c>
      <c r="H231" s="50">
        <v>2.1</v>
      </c>
      <c r="I231" s="32">
        <v>3780</v>
      </c>
      <c r="J231" s="33">
        <v>10000</v>
      </c>
      <c r="K231" s="100">
        <v>7000</v>
      </c>
      <c r="L231" s="100"/>
      <c r="M231" s="32">
        <f t="shared" si="6"/>
        <v>85.18518518518519</v>
      </c>
      <c r="N231" s="32">
        <f t="shared" si="7"/>
        <v>-30</v>
      </c>
      <c r="O231" s="404" t="s">
        <v>264</v>
      </c>
    </row>
    <row r="232" spans="1:15" s="38" customFormat="1" ht="47.25" customHeight="1" x14ac:dyDescent="0.25">
      <c r="A232" s="843"/>
      <c r="B232" s="844"/>
      <c r="C232" s="437" t="s">
        <v>162</v>
      </c>
      <c r="D232" s="404" t="s">
        <v>163</v>
      </c>
      <c r="E232" s="32"/>
      <c r="F232" s="33"/>
      <c r="G232" s="55"/>
      <c r="H232" s="50"/>
      <c r="I232" s="32"/>
      <c r="J232" s="33"/>
      <c r="K232" s="98"/>
      <c r="L232" s="98"/>
      <c r="M232" s="32"/>
      <c r="N232" s="32"/>
      <c r="O232" s="404" t="s">
        <v>264</v>
      </c>
    </row>
    <row r="233" spans="1:15" s="38" customFormat="1" x14ac:dyDescent="0.25">
      <c r="A233" s="843"/>
      <c r="B233" s="844"/>
      <c r="C233" s="437"/>
      <c r="D233" s="404" t="s">
        <v>40</v>
      </c>
      <c r="E233" s="32">
        <v>2500</v>
      </c>
      <c r="F233" s="33">
        <v>14000</v>
      </c>
      <c r="G233" s="55">
        <v>18000</v>
      </c>
      <c r="H233" s="50">
        <v>2.4</v>
      </c>
      <c r="I233" s="32">
        <v>6000</v>
      </c>
      <c r="J233" s="33">
        <v>14000</v>
      </c>
      <c r="K233" s="98">
        <v>10000</v>
      </c>
      <c r="L233" s="98"/>
      <c r="M233" s="32">
        <f t="shared" si="6"/>
        <v>66.666666666666657</v>
      </c>
      <c r="N233" s="32">
        <f t="shared" si="7"/>
        <v>-28.571428571428569</v>
      </c>
      <c r="O233" s="436" t="s">
        <v>892</v>
      </c>
    </row>
    <row r="234" spans="1:15" s="38" customFormat="1" x14ac:dyDescent="0.25">
      <c r="A234" s="843"/>
      <c r="B234" s="844"/>
      <c r="C234" s="437"/>
      <c r="D234" s="404" t="s">
        <v>41</v>
      </c>
      <c r="E234" s="32">
        <v>2500</v>
      </c>
      <c r="F234" s="33">
        <v>14000</v>
      </c>
      <c r="G234" s="55">
        <v>18000</v>
      </c>
      <c r="H234" s="50">
        <v>2.4</v>
      </c>
      <c r="I234" s="32">
        <v>6000</v>
      </c>
      <c r="J234" s="33">
        <v>14000</v>
      </c>
      <c r="K234" s="98">
        <v>9800</v>
      </c>
      <c r="L234" s="98"/>
      <c r="M234" s="32">
        <f t="shared" si="6"/>
        <v>63.333333333333329</v>
      </c>
      <c r="N234" s="32">
        <f t="shared" si="7"/>
        <v>-30</v>
      </c>
      <c r="O234" s="436" t="s">
        <v>892</v>
      </c>
    </row>
    <row r="235" spans="1:15" s="38" customFormat="1" x14ac:dyDescent="0.25">
      <c r="A235" s="843"/>
      <c r="B235" s="832"/>
      <c r="C235" s="437" t="s">
        <v>163</v>
      </c>
      <c r="D235" s="404" t="s">
        <v>893</v>
      </c>
      <c r="E235" s="32">
        <v>2730</v>
      </c>
      <c r="F235" s="33">
        <v>16000</v>
      </c>
      <c r="G235" s="44">
        <v>20000</v>
      </c>
      <c r="H235" s="50">
        <v>2.2000000000000002</v>
      </c>
      <c r="I235" s="32">
        <v>7040.0000000000009</v>
      </c>
      <c r="J235" s="33">
        <v>16000</v>
      </c>
      <c r="K235" s="101">
        <v>17000</v>
      </c>
      <c r="L235" s="101"/>
      <c r="M235" s="32">
        <f t="shared" si="6"/>
        <v>141.47727272727272</v>
      </c>
      <c r="N235" s="32">
        <f t="shared" si="7"/>
        <v>6.25</v>
      </c>
      <c r="O235" s="404" t="s">
        <v>264</v>
      </c>
    </row>
    <row r="236" spans="1:15" s="38" customFormat="1" x14ac:dyDescent="0.25">
      <c r="A236" s="843"/>
      <c r="B236" s="402"/>
      <c r="C236" s="436" t="s">
        <v>893</v>
      </c>
      <c r="D236" s="436" t="s">
        <v>142</v>
      </c>
      <c r="E236" s="32"/>
      <c r="F236" s="33"/>
      <c r="G236" s="44"/>
      <c r="H236" s="50"/>
      <c r="I236" s="32"/>
      <c r="J236" s="33"/>
      <c r="K236" s="98"/>
      <c r="L236" s="33"/>
      <c r="M236" s="32"/>
      <c r="N236" s="32"/>
      <c r="O236" s="404"/>
    </row>
    <row r="237" spans="1:15" s="38" customFormat="1" x14ac:dyDescent="0.25">
      <c r="A237" s="843"/>
      <c r="B237" s="402"/>
      <c r="C237" s="64"/>
      <c r="D237" s="436" t="s">
        <v>40</v>
      </c>
      <c r="E237" s="59">
        <v>2730</v>
      </c>
      <c r="F237" s="451">
        <v>16000</v>
      </c>
      <c r="G237" s="61">
        <v>20000</v>
      </c>
      <c r="H237" s="62">
        <v>2.2000000000000002</v>
      </c>
      <c r="I237" s="59">
        <v>7040.0000000000009</v>
      </c>
      <c r="J237" s="451">
        <v>16000</v>
      </c>
      <c r="K237" s="101">
        <v>20000</v>
      </c>
      <c r="L237" s="101"/>
      <c r="M237" s="59">
        <f t="shared" si="6"/>
        <v>184.09090909090907</v>
      </c>
      <c r="N237" s="32">
        <f t="shared" si="7"/>
        <v>25</v>
      </c>
      <c r="O237" s="436" t="s">
        <v>892</v>
      </c>
    </row>
    <row r="238" spans="1:15" s="38" customFormat="1" x14ac:dyDescent="0.25">
      <c r="A238" s="843"/>
      <c r="B238" s="402"/>
      <c r="C238" s="64"/>
      <c r="D238" s="436" t="s">
        <v>41</v>
      </c>
      <c r="E238" s="59">
        <v>2730</v>
      </c>
      <c r="F238" s="451">
        <v>16000</v>
      </c>
      <c r="G238" s="61">
        <v>20000</v>
      </c>
      <c r="H238" s="62">
        <v>2.2000000000000002</v>
      </c>
      <c r="I238" s="59">
        <v>7040.0000000000009</v>
      </c>
      <c r="J238" s="451">
        <v>16000</v>
      </c>
      <c r="K238" s="101">
        <v>19800</v>
      </c>
      <c r="L238" s="101"/>
      <c r="M238" s="59">
        <f t="shared" si="6"/>
        <v>181.24999999999997</v>
      </c>
      <c r="N238" s="32">
        <f t="shared" si="7"/>
        <v>23.75</v>
      </c>
      <c r="O238" s="436" t="s">
        <v>892</v>
      </c>
    </row>
    <row r="239" spans="1:15" s="38" customFormat="1" ht="42.75" customHeight="1" x14ac:dyDescent="0.25">
      <c r="A239" s="843"/>
      <c r="B239" s="831" t="s">
        <v>157</v>
      </c>
      <c r="C239" s="437" t="s">
        <v>452</v>
      </c>
      <c r="D239" s="404" t="s">
        <v>156</v>
      </c>
      <c r="E239" s="32">
        <v>2900</v>
      </c>
      <c r="F239" s="33">
        <v>20000</v>
      </c>
      <c r="G239" s="55">
        <v>35000</v>
      </c>
      <c r="H239" s="50">
        <v>3.2</v>
      </c>
      <c r="I239" s="32">
        <v>9280</v>
      </c>
      <c r="J239" s="33">
        <v>20000</v>
      </c>
      <c r="K239" s="100">
        <v>10000</v>
      </c>
      <c r="L239" s="100"/>
      <c r="M239" s="32">
        <f t="shared" si="6"/>
        <v>7.7586206896551726</v>
      </c>
      <c r="N239" s="32">
        <f t="shared" si="7"/>
        <v>-50</v>
      </c>
      <c r="O239" s="404" t="s">
        <v>264</v>
      </c>
    </row>
    <row r="240" spans="1:15" s="38" customFormat="1" ht="47.25" customHeight="1" x14ac:dyDescent="0.25">
      <c r="A240" s="843"/>
      <c r="B240" s="844"/>
      <c r="C240" s="437" t="s">
        <v>156</v>
      </c>
      <c r="D240" s="404" t="s">
        <v>164</v>
      </c>
      <c r="E240" s="32">
        <v>3500</v>
      </c>
      <c r="F240" s="33">
        <v>20000</v>
      </c>
      <c r="G240" s="44">
        <v>33000</v>
      </c>
      <c r="H240" s="50">
        <v>2.7</v>
      </c>
      <c r="I240" s="32">
        <v>11340</v>
      </c>
      <c r="J240" s="33">
        <v>20000</v>
      </c>
      <c r="K240" s="101">
        <v>25000</v>
      </c>
      <c r="L240" s="101"/>
      <c r="M240" s="32">
        <f t="shared" si="6"/>
        <v>120.45855379188713</v>
      </c>
      <c r="N240" s="32">
        <f t="shared" si="7"/>
        <v>25</v>
      </c>
      <c r="O240" s="404" t="s">
        <v>264</v>
      </c>
    </row>
    <row r="241" spans="1:15" s="38" customFormat="1" ht="45" customHeight="1" x14ac:dyDescent="0.25">
      <c r="A241" s="830"/>
      <c r="B241" s="832"/>
      <c r="C241" s="437" t="s">
        <v>164</v>
      </c>
      <c r="D241" s="404" t="s">
        <v>19</v>
      </c>
      <c r="E241" s="32"/>
      <c r="F241" s="33"/>
      <c r="G241" s="44"/>
      <c r="H241" s="50"/>
      <c r="I241" s="32"/>
      <c r="J241" s="33"/>
      <c r="K241" s="98"/>
      <c r="L241" s="98"/>
      <c r="M241" s="32"/>
      <c r="N241" s="32"/>
      <c r="O241" s="404" t="s">
        <v>264</v>
      </c>
    </row>
    <row r="242" spans="1:15" s="38" customFormat="1" x14ac:dyDescent="0.25">
      <c r="A242" s="406"/>
      <c r="B242" s="403"/>
      <c r="C242" s="437"/>
      <c r="D242" s="404" t="s">
        <v>40</v>
      </c>
      <c r="E242" s="32">
        <v>4500</v>
      </c>
      <c r="F242" s="33">
        <v>30000</v>
      </c>
      <c r="G242" s="44">
        <v>40000</v>
      </c>
      <c r="H242" s="50">
        <v>2.7</v>
      </c>
      <c r="I242" s="32">
        <v>11340</v>
      </c>
      <c r="J242" s="33">
        <v>30000</v>
      </c>
      <c r="K242" s="98">
        <v>20000</v>
      </c>
      <c r="L242" s="98"/>
      <c r="M242" s="32">
        <f t="shared" si="6"/>
        <v>76.366843033509696</v>
      </c>
      <c r="N242" s="32">
        <f t="shared" si="7"/>
        <v>-33.333333333333329</v>
      </c>
      <c r="O242" s="436" t="s">
        <v>892</v>
      </c>
    </row>
    <row r="243" spans="1:15" s="38" customFormat="1" x14ac:dyDescent="0.25">
      <c r="A243" s="406"/>
      <c r="B243" s="403"/>
      <c r="C243" s="437"/>
      <c r="D243" s="404" t="s">
        <v>41</v>
      </c>
      <c r="E243" s="32">
        <v>4500</v>
      </c>
      <c r="F243" s="33">
        <v>30000</v>
      </c>
      <c r="G243" s="44">
        <v>40000</v>
      </c>
      <c r="H243" s="50">
        <v>2.7</v>
      </c>
      <c r="I243" s="32">
        <v>11340</v>
      </c>
      <c r="J243" s="33">
        <v>30000</v>
      </c>
      <c r="K243" s="98">
        <v>19700</v>
      </c>
      <c r="L243" s="98"/>
      <c r="M243" s="32">
        <f t="shared" si="6"/>
        <v>73.72134038800705</v>
      </c>
      <c r="N243" s="32">
        <f t="shared" si="7"/>
        <v>-34.333333333333336</v>
      </c>
      <c r="O243" s="436" t="s">
        <v>892</v>
      </c>
    </row>
    <row r="244" spans="1:15" s="38" customFormat="1" ht="24" customHeight="1" x14ac:dyDescent="0.25">
      <c r="A244" s="400">
        <v>22</v>
      </c>
      <c r="B244" s="404" t="s">
        <v>223</v>
      </c>
      <c r="C244" s="437" t="s">
        <v>142</v>
      </c>
      <c r="D244" s="404" t="s">
        <v>138</v>
      </c>
      <c r="E244" s="32">
        <v>1100</v>
      </c>
      <c r="F244" s="33">
        <v>6700</v>
      </c>
      <c r="G244" s="55">
        <v>6500</v>
      </c>
      <c r="H244" s="50">
        <v>2.2999999999999998</v>
      </c>
      <c r="I244" s="32">
        <v>2530</v>
      </c>
      <c r="J244" s="33">
        <v>6700</v>
      </c>
      <c r="K244" s="100">
        <v>6000</v>
      </c>
      <c r="L244" s="100"/>
      <c r="M244" s="32">
        <f t="shared" si="6"/>
        <v>137.15415019762847</v>
      </c>
      <c r="N244" s="32">
        <f t="shared" si="7"/>
        <v>-10.44776119402985</v>
      </c>
      <c r="O244" s="404" t="s">
        <v>264</v>
      </c>
    </row>
    <row r="245" spans="1:15" s="38" customFormat="1" ht="23.25" customHeight="1" x14ac:dyDescent="0.25">
      <c r="A245" s="400">
        <v>23</v>
      </c>
      <c r="B245" s="856" t="s">
        <v>165</v>
      </c>
      <c r="C245" s="857"/>
      <c r="D245" s="438"/>
      <c r="E245" s="57">
        <v>720</v>
      </c>
      <c r="F245" s="33">
        <v>3500</v>
      </c>
      <c r="G245" s="55">
        <v>3500</v>
      </c>
      <c r="H245" s="50">
        <v>2.5</v>
      </c>
      <c r="I245" s="32">
        <v>1800</v>
      </c>
      <c r="J245" s="33">
        <v>3500</v>
      </c>
      <c r="K245" s="100">
        <v>2500</v>
      </c>
      <c r="L245" s="100"/>
      <c r="M245" s="32">
        <f t="shared" si="6"/>
        <v>38.888888888888893</v>
      </c>
      <c r="N245" s="32">
        <f t="shared" si="7"/>
        <v>-28.571428571428569</v>
      </c>
      <c r="O245" s="404" t="s">
        <v>264</v>
      </c>
    </row>
    <row r="246" spans="1:15" s="38" customFormat="1" ht="23.25" customHeight="1" x14ac:dyDescent="0.25">
      <c r="A246" s="829">
        <v>24</v>
      </c>
      <c r="B246" s="831" t="s">
        <v>166</v>
      </c>
      <c r="C246" s="437" t="s">
        <v>336</v>
      </c>
      <c r="D246" s="437" t="s">
        <v>167</v>
      </c>
      <c r="E246" s="57">
        <v>560</v>
      </c>
      <c r="F246" s="33">
        <v>1700</v>
      </c>
      <c r="G246" s="55">
        <v>1500</v>
      </c>
      <c r="H246" s="50">
        <v>2.6</v>
      </c>
      <c r="I246" s="32">
        <v>1456</v>
      </c>
      <c r="J246" s="33">
        <v>1700</v>
      </c>
      <c r="K246" s="98">
        <v>1700</v>
      </c>
      <c r="L246" s="98"/>
      <c r="M246" s="32">
        <f t="shared" si="6"/>
        <v>16.758241758241756</v>
      </c>
      <c r="N246" s="32">
        <f t="shared" si="7"/>
        <v>0</v>
      </c>
      <c r="O246" s="404" t="s">
        <v>264</v>
      </c>
    </row>
    <row r="247" spans="1:15" s="38" customFormat="1" ht="23.25" customHeight="1" x14ac:dyDescent="0.25">
      <c r="A247" s="843"/>
      <c r="B247" s="844"/>
      <c r="C247" s="437" t="s">
        <v>336</v>
      </c>
      <c r="D247" s="437" t="s">
        <v>168</v>
      </c>
      <c r="E247" s="57">
        <v>570</v>
      </c>
      <c r="F247" s="33">
        <v>1700</v>
      </c>
      <c r="G247" s="55">
        <v>1500</v>
      </c>
      <c r="H247" s="50">
        <v>2.6</v>
      </c>
      <c r="I247" s="32">
        <v>1482</v>
      </c>
      <c r="J247" s="33">
        <v>1700</v>
      </c>
      <c r="K247" s="98">
        <v>1700</v>
      </c>
      <c r="L247" s="98"/>
      <c r="M247" s="32">
        <f t="shared" si="6"/>
        <v>14.709851551956815</v>
      </c>
      <c r="N247" s="32">
        <f t="shared" si="7"/>
        <v>0</v>
      </c>
      <c r="O247" s="404" t="s">
        <v>264</v>
      </c>
    </row>
    <row r="248" spans="1:15" s="38" customFormat="1" ht="40.5" customHeight="1" x14ac:dyDescent="0.25">
      <c r="A248" s="843"/>
      <c r="B248" s="844"/>
      <c r="C248" s="437" t="s">
        <v>408</v>
      </c>
      <c r="D248" s="437" t="s">
        <v>169</v>
      </c>
      <c r="E248" s="57">
        <v>510</v>
      </c>
      <c r="F248" s="33">
        <v>1600</v>
      </c>
      <c r="G248" s="55">
        <v>1400</v>
      </c>
      <c r="H248" s="50">
        <v>2.1</v>
      </c>
      <c r="I248" s="32">
        <v>1071</v>
      </c>
      <c r="J248" s="33">
        <v>1600</v>
      </c>
      <c r="K248" s="98">
        <v>1600</v>
      </c>
      <c r="L248" s="98"/>
      <c r="M248" s="32">
        <f t="shared" si="6"/>
        <v>49.39309056956116</v>
      </c>
      <c r="N248" s="32">
        <f t="shared" si="7"/>
        <v>0</v>
      </c>
      <c r="O248" s="404" t="s">
        <v>264</v>
      </c>
    </row>
    <row r="249" spans="1:15" s="38" customFormat="1" ht="43.5" customHeight="1" x14ac:dyDescent="0.25">
      <c r="A249" s="843"/>
      <c r="B249" s="844"/>
      <c r="C249" s="437" t="s">
        <v>337</v>
      </c>
      <c r="D249" s="437" t="s">
        <v>170</v>
      </c>
      <c r="E249" s="57">
        <v>550</v>
      </c>
      <c r="F249" s="33">
        <v>1700</v>
      </c>
      <c r="G249" s="55">
        <v>1500</v>
      </c>
      <c r="H249" s="50">
        <v>2.4</v>
      </c>
      <c r="I249" s="32">
        <v>1320</v>
      </c>
      <c r="J249" s="33">
        <v>1700</v>
      </c>
      <c r="K249" s="98">
        <v>1700</v>
      </c>
      <c r="L249" s="98"/>
      <c r="M249" s="32">
        <f t="shared" si="6"/>
        <v>28.787878787878789</v>
      </c>
      <c r="N249" s="32">
        <f t="shared" si="7"/>
        <v>0</v>
      </c>
      <c r="O249" s="404" t="s">
        <v>264</v>
      </c>
    </row>
    <row r="250" spans="1:15" s="38" customFormat="1" ht="42.75" customHeight="1" x14ac:dyDescent="0.25">
      <c r="A250" s="843"/>
      <c r="B250" s="844"/>
      <c r="C250" s="437" t="s">
        <v>171</v>
      </c>
      <c r="D250" s="437" t="s">
        <v>172</v>
      </c>
      <c r="E250" s="57">
        <v>550</v>
      </c>
      <c r="F250" s="33">
        <v>1600</v>
      </c>
      <c r="G250" s="55">
        <v>1400</v>
      </c>
      <c r="H250" s="50">
        <v>2.5</v>
      </c>
      <c r="I250" s="32">
        <v>1375</v>
      </c>
      <c r="J250" s="33">
        <v>1600</v>
      </c>
      <c r="K250" s="98">
        <v>1600</v>
      </c>
      <c r="L250" s="98"/>
      <c r="M250" s="32">
        <f t="shared" si="6"/>
        <v>16.363636363636363</v>
      </c>
      <c r="N250" s="32">
        <f t="shared" si="7"/>
        <v>0</v>
      </c>
      <c r="O250" s="404" t="s">
        <v>264</v>
      </c>
    </row>
    <row r="251" spans="1:15" s="38" customFormat="1" x14ac:dyDescent="0.25">
      <c r="A251" s="830"/>
      <c r="B251" s="832"/>
      <c r="C251" s="437" t="s">
        <v>173</v>
      </c>
      <c r="D251" s="437" t="s">
        <v>174</v>
      </c>
      <c r="E251" s="57">
        <v>540</v>
      </c>
      <c r="F251" s="33">
        <v>1600</v>
      </c>
      <c r="G251" s="55">
        <v>1400</v>
      </c>
      <c r="H251" s="50">
        <v>2.2999999999999998</v>
      </c>
      <c r="I251" s="32">
        <v>1242</v>
      </c>
      <c r="J251" s="33">
        <v>1600</v>
      </c>
      <c r="K251" s="98">
        <v>1600</v>
      </c>
      <c r="L251" s="98"/>
      <c r="M251" s="32">
        <f t="shared" si="6"/>
        <v>28.824476650563607</v>
      </c>
      <c r="N251" s="32">
        <f t="shared" si="7"/>
        <v>0</v>
      </c>
      <c r="O251" s="404" t="s">
        <v>264</v>
      </c>
    </row>
    <row r="252" spans="1:15" s="38" customFormat="1" x14ac:dyDescent="0.25">
      <c r="A252" s="400">
        <v>25</v>
      </c>
      <c r="B252" s="856" t="s">
        <v>46</v>
      </c>
      <c r="C252" s="857"/>
      <c r="D252" s="438"/>
      <c r="E252" s="57"/>
      <c r="F252" s="33"/>
      <c r="G252" s="55"/>
      <c r="H252" s="50"/>
      <c r="I252" s="32"/>
      <c r="J252" s="32"/>
      <c r="K252" s="32"/>
      <c r="L252" s="32"/>
      <c r="M252" s="32"/>
      <c r="N252" s="32"/>
      <c r="O252" s="404"/>
    </row>
    <row r="253" spans="1:15" s="38" customFormat="1" x14ac:dyDescent="0.25">
      <c r="A253" s="851" t="s">
        <v>175</v>
      </c>
      <c r="B253" s="831" t="s">
        <v>48</v>
      </c>
      <c r="C253" s="56" t="s">
        <v>176</v>
      </c>
      <c r="D253" s="404"/>
      <c r="E253" s="57">
        <v>560</v>
      </c>
      <c r="F253" s="33">
        <v>1700</v>
      </c>
      <c r="G253" s="55">
        <v>1700</v>
      </c>
      <c r="H253" s="50">
        <v>3</v>
      </c>
      <c r="I253" s="32">
        <v>1680</v>
      </c>
      <c r="J253" s="33">
        <v>1700</v>
      </c>
      <c r="K253" s="100">
        <v>1500</v>
      </c>
      <c r="L253" s="100"/>
      <c r="M253" s="32">
        <f t="shared" si="6"/>
        <v>-10.714285714285714</v>
      </c>
      <c r="N253" s="32">
        <f t="shared" si="7"/>
        <v>-11.76470588235294</v>
      </c>
      <c r="O253" s="404" t="s">
        <v>264</v>
      </c>
    </row>
    <row r="254" spans="1:15" s="38" customFormat="1" x14ac:dyDescent="0.25">
      <c r="A254" s="851"/>
      <c r="B254" s="832"/>
      <c r="C254" s="856" t="s">
        <v>50</v>
      </c>
      <c r="D254" s="858"/>
      <c r="E254" s="57">
        <v>490</v>
      </c>
      <c r="F254" s="33">
        <v>1600</v>
      </c>
      <c r="G254" s="55">
        <v>1400</v>
      </c>
      <c r="H254" s="50">
        <v>2</v>
      </c>
      <c r="I254" s="32">
        <v>980</v>
      </c>
      <c r="J254" s="33">
        <v>1600</v>
      </c>
      <c r="K254" s="100">
        <v>1300</v>
      </c>
      <c r="L254" s="100"/>
      <c r="M254" s="32">
        <f t="shared" si="6"/>
        <v>32.653061224489797</v>
      </c>
      <c r="N254" s="32">
        <f t="shared" si="7"/>
        <v>-18.75</v>
      </c>
      <c r="O254" s="404" t="s">
        <v>264</v>
      </c>
    </row>
    <row r="255" spans="1:15" s="38" customFormat="1" x14ac:dyDescent="0.25">
      <c r="A255" s="829" t="s">
        <v>177</v>
      </c>
      <c r="B255" s="831" t="s">
        <v>321</v>
      </c>
      <c r="C255" s="437" t="s">
        <v>176</v>
      </c>
      <c r="D255" s="438"/>
      <c r="E255" s="57">
        <v>410</v>
      </c>
      <c r="F255" s="33">
        <v>1300</v>
      </c>
      <c r="G255" s="55">
        <v>1300</v>
      </c>
      <c r="H255" s="50">
        <v>2.6</v>
      </c>
      <c r="I255" s="32">
        <v>1066</v>
      </c>
      <c r="J255" s="33">
        <v>1300</v>
      </c>
      <c r="K255" s="98">
        <v>1300</v>
      </c>
      <c r="L255" s="98"/>
      <c r="M255" s="32">
        <f t="shared" si="6"/>
        <v>21.951219512195124</v>
      </c>
      <c r="N255" s="32">
        <f t="shared" si="7"/>
        <v>0</v>
      </c>
      <c r="O255" s="404" t="s">
        <v>264</v>
      </c>
    </row>
    <row r="256" spans="1:15" s="38" customFormat="1" x14ac:dyDescent="0.25">
      <c r="A256" s="830"/>
      <c r="B256" s="832"/>
      <c r="C256" s="856" t="s">
        <v>50</v>
      </c>
      <c r="D256" s="858"/>
      <c r="E256" s="57">
        <v>400</v>
      </c>
      <c r="F256" s="33">
        <v>1200</v>
      </c>
      <c r="G256" s="55">
        <v>1300</v>
      </c>
      <c r="H256" s="50">
        <v>2.6</v>
      </c>
      <c r="I256" s="32">
        <v>1040</v>
      </c>
      <c r="J256" s="33">
        <v>1200</v>
      </c>
      <c r="K256" s="98">
        <v>1200</v>
      </c>
      <c r="L256" s="98"/>
      <c r="M256" s="32">
        <f t="shared" si="6"/>
        <v>15.384615384615385</v>
      </c>
      <c r="N256" s="32">
        <f t="shared" si="7"/>
        <v>0</v>
      </c>
      <c r="O256" s="404" t="s">
        <v>264</v>
      </c>
    </row>
    <row r="257" spans="1:15" s="38" customFormat="1" x14ac:dyDescent="0.25">
      <c r="A257" s="843" t="s">
        <v>178</v>
      </c>
      <c r="B257" s="831" t="s">
        <v>54</v>
      </c>
      <c r="C257" s="437" t="s">
        <v>176</v>
      </c>
      <c r="D257" s="438"/>
      <c r="E257" s="57">
        <v>380</v>
      </c>
      <c r="F257" s="33">
        <v>1100</v>
      </c>
      <c r="G257" s="55">
        <v>1300</v>
      </c>
      <c r="H257" s="50">
        <v>2.4</v>
      </c>
      <c r="I257" s="32">
        <v>912</v>
      </c>
      <c r="J257" s="33">
        <v>1100</v>
      </c>
      <c r="K257" s="101">
        <v>1200</v>
      </c>
      <c r="L257" s="101"/>
      <c r="M257" s="32">
        <f t="shared" si="6"/>
        <v>31.578947368421051</v>
      </c>
      <c r="N257" s="32">
        <f t="shared" si="7"/>
        <v>9.0909090909090917</v>
      </c>
      <c r="O257" s="404" t="s">
        <v>264</v>
      </c>
    </row>
    <row r="258" spans="1:15" s="38" customFormat="1" x14ac:dyDescent="0.25">
      <c r="A258" s="830"/>
      <c r="B258" s="832"/>
      <c r="C258" s="856" t="s">
        <v>50</v>
      </c>
      <c r="D258" s="858"/>
      <c r="E258" s="57">
        <v>290</v>
      </c>
      <c r="F258" s="33">
        <v>1000</v>
      </c>
      <c r="G258" s="55">
        <v>1200</v>
      </c>
      <c r="H258" s="50">
        <v>2.1</v>
      </c>
      <c r="I258" s="32">
        <v>609</v>
      </c>
      <c r="J258" s="33">
        <v>1000</v>
      </c>
      <c r="K258" s="98">
        <v>1000</v>
      </c>
      <c r="L258" s="98"/>
      <c r="M258" s="32">
        <f t="shared" si="6"/>
        <v>64.203612479474543</v>
      </c>
      <c r="N258" s="32">
        <f t="shared" si="7"/>
        <v>0</v>
      </c>
      <c r="O258" s="404" t="s">
        <v>264</v>
      </c>
    </row>
    <row r="259" spans="1:15" s="38" customFormat="1" x14ac:dyDescent="0.25">
      <c r="A259" s="410" t="s">
        <v>262</v>
      </c>
      <c r="B259" s="441" t="s">
        <v>179</v>
      </c>
      <c r="C259" s="441"/>
      <c r="D259" s="442"/>
      <c r="E259" s="43"/>
      <c r="F259" s="43"/>
      <c r="G259" s="81"/>
      <c r="H259" s="82"/>
      <c r="I259" s="82"/>
      <c r="J259" s="82"/>
      <c r="K259" s="82"/>
      <c r="L259" s="82"/>
      <c r="M259" s="32"/>
      <c r="N259" s="32"/>
      <c r="O259" s="404"/>
    </row>
    <row r="260" spans="1:15" s="38" customFormat="1" ht="21.75" customHeight="1" x14ac:dyDescent="0.25">
      <c r="A260" s="829">
        <v>1</v>
      </c>
      <c r="B260" s="831" t="s">
        <v>19</v>
      </c>
      <c r="C260" s="437" t="s">
        <v>14</v>
      </c>
      <c r="D260" s="437" t="s">
        <v>180</v>
      </c>
      <c r="E260" s="32">
        <v>3900</v>
      </c>
      <c r="F260" s="34">
        <v>20000</v>
      </c>
      <c r="G260" s="55">
        <v>26000</v>
      </c>
      <c r="H260" s="50">
        <v>3</v>
      </c>
      <c r="I260" s="32">
        <v>11700</v>
      </c>
      <c r="J260" s="34">
        <v>20000</v>
      </c>
      <c r="K260" s="100">
        <v>12500</v>
      </c>
      <c r="L260" s="100"/>
      <c r="M260" s="32">
        <f t="shared" si="6"/>
        <v>6.8376068376068382</v>
      </c>
      <c r="N260" s="32">
        <f t="shared" si="7"/>
        <v>-37.5</v>
      </c>
      <c r="O260" s="404" t="s">
        <v>264</v>
      </c>
    </row>
    <row r="261" spans="1:15" s="38" customFormat="1" ht="24" customHeight="1" x14ac:dyDescent="0.25">
      <c r="A261" s="830"/>
      <c r="B261" s="832"/>
      <c r="C261" s="437" t="s">
        <v>180</v>
      </c>
      <c r="D261" s="437" t="s">
        <v>94</v>
      </c>
      <c r="E261" s="32">
        <v>3000</v>
      </c>
      <c r="F261" s="34">
        <v>18000</v>
      </c>
      <c r="G261" s="55">
        <v>20000</v>
      </c>
      <c r="H261" s="50">
        <v>3.6</v>
      </c>
      <c r="I261" s="32">
        <v>10800</v>
      </c>
      <c r="J261" s="34">
        <v>18000</v>
      </c>
      <c r="K261" s="100">
        <v>12500</v>
      </c>
      <c r="L261" s="100"/>
      <c r="M261" s="32">
        <f t="shared" si="6"/>
        <v>15.74074074074074</v>
      </c>
      <c r="N261" s="32">
        <f t="shared" si="7"/>
        <v>-30.555555555555557</v>
      </c>
      <c r="O261" s="404" t="s">
        <v>264</v>
      </c>
    </row>
    <row r="262" spans="1:15" s="38" customFormat="1" ht="34.15" customHeight="1" x14ac:dyDescent="0.25">
      <c r="A262" s="400">
        <v>2</v>
      </c>
      <c r="B262" s="437" t="s">
        <v>95</v>
      </c>
      <c r="C262" s="437" t="s">
        <v>19</v>
      </c>
      <c r="D262" s="437" t="s">
        <v>255</v>
      </c>
      <c r="E262" s="32">
        <v>2340</v>
      </c>
      <c r="F262" s="34">
        <v>12000</v>
      </c>
      <c r="G262" s="55">
        <v>26000</v>
      </c>
      <c r="H262" s="50">
        <v>2.5</v>
      </c>
      <c r="I262" s="32">
        <v>6250</v>
      </c>
      <c r="J262" s="34">
        <v>12000</v>
      </c>
      <c r="K262" s="100">
        <v>6500</v>
      </c>
      <c r="L262" s="100"/>
      <c r="M262" s="32">
        <f t="shared" si="6"/>
        <v>4</v>
      </c>
      <c r="N262" s="32">
        <f t="shared" si="7"/>
        <v>-45.833333333333329</v>
      </c>
      <c r="O262" s="404" t="s">
        <v>264</v>
      </c>
    </row>
    <row r="263" spans="1:15" s="38" customFormat="1" ht="25.5" customHeight="1" x14ac:dyDescent="0.25">
      <c r="A263" s="829">
        <v>3</v>
      </c>
      <c r="B263" s="831" t="s">
        <v>181</v>
      </c>
      <c r="C263" s="437" t="s">
        <v>19</v>
      </c>
      <c r="D263" s="437" t="s">
        <v>28</v>
      </c>
      <c r="E263" s="32">
        <v>1200</v>
      </c>
      <c r="F263" s="34">
        <v>11600</v>
      </c>
      <c r="G263" s="55">
        <v>16500</v>
      </c>
      <c r="H263" s="50">
        <v>2.1</v>
      </c>
      <c r="I263" s="32">
        <v>3570</v>
      </c>
      <c r="J263" s="34">
        <v>11600</v>
      </c>
      <c r="K263" s="100">
        <v>4500</v>
      </c>
      <c r="L263" s="100"/>
      <c r="M263" s="32">
        <f t="shared" si="6"/>
        <v>26.05042016806723</v>
      </c>
      <c r="N263" s="32">
        <f t="shared" si="7"/>
        <v>-61.206896551724135</v>
      </c>
      <c r="O263" s="404" t="s">
        <v>264</v>
      </c>
    </row>
    <row r="264" spans="1:15" s="38" customFormat="1" x14ac:dyDescent="0.25">
      <c r="A264" s="830"/>
      <c r="B264" s="832"/>
      <c r="C264" s="437" t="s">
        <v>28</v>
      </c>
      <c r="D264" s="437" t="s">
        <v>182</v>
      </c>
      <c r="E264" s="32"/>
      <c r="F264" s="34"/>
      <c r="G264" s="55"/>
      <c r="H264" s="50"/>
      <c r="I264" s="32"/>
      <c r="J264" s="34"/>
      <c r="K264" s="98"/>
      <c r="L264" s="98"/>
      <c r="M264" s="32"/>
      <c r="N264" s="32"/>
      <c r="O264" s="404" t="s">
        <v>264</v>
      </c>
    </row>
    <row r="265" spans="1:15" s="38" customFormat="1" x14ac:dyDescent="0.25">
      <c r="A265" s="406"/>
      <c r="B265" s="105"/>
      <c r="C265" s="437"/>
      <c r="D265" s="404" t="s">
        <v>40</v>
      </c>
      <c r="E265" s="32">
        <v>1560</v>
      </c>
      <c r="F265" s="34">
        <v>7000</v>
      </c>
      <c r="G265" s="55">
        <v>6500</v>
      </c>
      <c r="H265" s="50">
        <v>1.9</v>
      </c>
      <c r="I265" s="32">
        <v>3230</v>
      </c>
      <c r="J265" s="34">
        <v>7000</v>
      </c>
      <c r="K265" s="98">
        <v>4000</v>
      </c>
      <c r="L265" s="98"/>
      <c r="M265" s="32">
        <f t="shared" si="6"/>
        <v>23.839009287925698</v>
      </c>
      <c r="N265" s="32">
        <f t="shared" si="7"/>
        <v>-42.857142857142854</v>
      </c>
      <c r="O265" s="436" t="s">
        <v>892</v>
      </c>
    </row>
    <row r="266" spans="1:15" s="38" customFormat="1" x14ac:dyDescent="0.25">
      <c r="A266" s="406"/>
      <c r="B266" s="105"/>
      <c r="C266" s="437"/>
      <c r="D266" s="404" t="s">
        <v>41</v>
      </c>
      <c r="E266" s="32">
        <v>1560</v>
      </c>
      <c r="F266" s="34">
        <v>7000</v>
      </c>
      <c r="G266" s="55">
        <v>6500</v>
      </c>
      <c r="H266" s="50">
        <v>1.9</v>
      </c>
      <c r="I266" s="32">
        <v>3230</v>
      </c>
      <c r="J266" s="34">
        <v>7000</v>
      </c>
      <c r="K266" s="98">
        <v>3900</v>
      </c>
      <c r="L266" s="98"/>
      <c r="M266" s="32">
        <f t="shared" si="6"/>
        <v>20.743034055727556</v>
      </c>
      <c r="N266" s="32">
        <f t="shared" si="7"/>
        <v>-44.285714285714285</v>
      </c>
      <c r="O266" s="436" t="s">
        <v>892</v>
      </c>
    </row>
    <row r="267" spans="1:15" s="38" customFormat="1" ht="42.75" customHeight="1" x14ac:dyDescent="0.25">
      <c r="A267" s="400">
        <v>4</v>
      </c>
      <c r="B267" s="437" t="s">
        <v>183</v>
      </c>
      <c r="C267" s="437" t="s">
        <v>338</v>
      </c>
      <c r="D267" s="437" t="s">
        <v>409</v>
      </c>
      <c r="E267" s="32"/>
      <c r="F267" s="34"/>
      <c r="G267" s="55"/>
      <c r="H267" s="50"/>
      <c r="I267" s="32"/>
      <c r="J267" s="34"/>
      <c r="K267" s="34"/>
      <c r="L267" s="34"/>
      <c r="M267" s="32"/>
      <c r="N267" s="32"/>
      <c r="O267" s="404" t="s">
        <v>264</v>
      </c>
    </row>
    <row r="268" spans="1:15" s="38" customFormat="1" x14ac:dyDescent="0.25">
      <c r="A268" s="405"/>
      <c r="B268" s="106"/>
      <c r="C268" s="437"/>
      <c r="D268" s="404" t="s">
        <v>40</v>
      </c>
      <c r="E268" s="32">
        <v>2200</v>
      </c>
      <c r="F268" s="34">
        <v>13000</v>
      </c>
      <c r="G268" s="55">
        <v>20000</v>
      </c>
      <c r="H268" s="50">
        <v>2.1</v>
      </c>
      <c r="I268" s="32">
        <v>5250</v>
      </c>
      <c r="J268" s="34">
        <v>13000</v>
      </c>
      <c r="K268" s="98">
        <v>6500</v>
      </c>
      <c r="L268" s="98"/>
      <c r="M268" s="32">
        <f t="shared" ref="M268:M331" si="10">(K268-I268)/I268*100</f>
        <v>23.809523809523807</v>
      </c>
      <c r="N268" s="32">
        <f t="shared" ref="N268:N330" si="11">(K268-J268)/J268*100</f>
        <v>-50</v>
      </c>
      <c r="O268" s="436" t="s">
        <v>892</v>
      </c>
    </row>
    <row r="269" spans="1:15" s="38" customFormat="1" x14ac:dyDescent="0.25">
      <c r="A269" s="405"/>
      <c r="B269" s="106"/>
      <c r="C269" s="437"/>
      <c r="D269" s="404" t="s">
        <v>41</v>
      </c>
      <c r="E269" s="32">
        <v>2200</v>
      </c>
      <c r="F269" s="34">
        <v>13000</v>
      </c>
      <c r="G269" s="55">
        <v>20000</v>
      </c>
      <c r="H269" s="50">
        <v>2.1</v>
      </c>
      <c r="I269" s="32">
        <v>5250</v>
      </c>
      <c r="J269" s="34">
        <v>13000</v>
      </c>
      <c r="K269" s="98">
        <v>6400</v>
      </c>
      <c r="L269" s="98"/>
      <c r="M269" s="32">
        <f t="shared" si="10"/>
        <v>21.904761904761905</v>
      </c>
      <c r="N269" s="32">
        <f t="shared" si="11"/>
        <v>-50.769230769230766</v>
      </c>
      <c r="O269" s="436" t="s">
        <v>892</v>
      </c>
    </row>
    <row r="270" spans="1:15" s="38" customFormat="1" ht="39.75" customHeight="1" x14ac:dyDescent="0.25">
      <c r="A270" s="829">
        <v>5</v>
      </c>
      <c r="B270" s="831" t="s">
        <v>184</v>
      </c>
      <c r="C270" s="437" t="s">
        <v>95</v>
      </c>
      <c r="D270" s="437" t="s">
        <v>339</v>
      </c>
      <c r="E270" s="32">
        <v>1040</v>
      </c>
      <c r="F270" s="34">
        <v>5000</v>
      </c>
      <c r="G270" s="55">
        <v>4500</v>
      </c>
      <c r="H270" s="50">
        <v>2.4</v>
      </c>
      <c r="I270" s="32">
        <v>2880</v>
      </c>
      <c r="J270" s="34">
        <v>5000</v>
      </c>
      <c r="K270" s="100">
        <v>3500</v>
      </c>
      <c r="L270" s="100"/>
      <c r="M270" s="32">
        <f t="shared" si="10"/>
        <v>21.527777777777779</v>
      </c>
      <c r="N270" s="32">
        <f t="shared" si="11"/>
        <v>-30</v>
      </c>
      <c r="O270" s="404" t="s">
        <v>264</v>
      </c>
    </row>
    <row r="271" spans="1:15" s="38" customFormat="1" x14ac:dyDescent="0.25">
      <c r="A271" s="830"/>
      <c r="B271" s="832"/>
      <c r="C271" s="437" t="s">
        <v>339</v>
      </c>
      <c r="D271" s="437" t="s">
        <v>410</v>
      </c>
      <c r="E271" s="57">
        <v>600</v>
      </c>
      <c r="F271" s="34">
        <v>2500</v>
      </c>
      <c r="G271" s="55">
        <v>2500</v>
      </c>
      <c r="H271" s="50">
        <v>1.5</v>
      </c>
      <c r="I271" s="32">
        <v>900</v>
      </c>
      <c r="J271" s="34">
        <v>2500</v>
      </c>
      <c r="K271" s="100">
        <v>1800</v>
      </c>
      <c r="L271" s="100"/>
      <c r="M271" s="32">
        <f t="shared" si="10"/>
        <v>100</v>
      </c>
      <c r="N271" s="32">
        <f t="shared" si="11"/>
        <v>-28.000000000000004</v>
      </c>
      <c r="O271" s="404" t="s">
        <v>264</v>
      </c>
    </row>
    <row r="272" spans="1:15" s="38" customFormat="1" ht="65.25" customHeight="1" x14ac:dyDescent="0.25">
      <c r="A272" s="829">
        <v>6</v>
      </c>
      <c r="B272" s="831" t="s">
        <v>186</v>
      </c>
      <c r="C272" s="437" t="s">
        <v>187</v>
      </c>
      <c r="D272" s="437" t="s">
        <v>340</v>
      </c>
      <c r="E272" s="32"/>
      <c r="F272" s="34"/>
      <c r="G272" s="55"/>
      <c r="H272" s="50"/>
      <c r="I272" s="32"/>
      <c r="J272" s="34"/>
      <c r="K272" s="98"/>
      <c r="L272" s="98"/>
      <c r="M272" s="32"/>
      <c r="N272" s="32"/>
      <c r="O272" s="404" t="s">
        <v>264</v>
      </c>
    </row>
    <row r="273" spans="1:15" s="38" customFormat="1" x14ac:dyDescent="0.25">
      <c r="A273" s="843"/>
      <c r="B273" s="844"/>
      <c r="C273" s="437"/>
      <c r="D273" s="404" t="s">
        <v>40</v>
      </c>
      <c r="E273" s="32">
        <v>1040</v>
      </c>
      <c r="F273" s="34">
        <v>7500</v>
      </c>
      <c r="G273" s="55">
        <v>7000</v>
      </c>
      <c r="H273" s="50">
        <v>2</v>
      </c>
      <c r="I273" s="32">
        <v>3000</v>
      </c>
      <c r="J273" s="34">
        <v>7500</v>
      </c>
      <c r="K273" s="98">
        <v>5000</v>
      </c>
      <c r="L273" s="98"/>
      <c r="M273" s="32">
        <f t="shared" si="10"/>
        <v>66.666666666666657</v>
      </c>
      <c r="N273" s="32">
        <f t="shared" si="11"/>
        <v>-33.333333333333329</v>
      </c>
      <c r="O273" s="436" t="s">
        <v>892</v>
      </c>
    </row>
    <row r="274" spans="1:15" s="38" customFormat="1" x14ac:dyDescent="0.25">
      <c r="A274" s="843"/>
      <c r="B274" s="844"/>
      <c r="C274" s="437"/>
      <c r="D274" s="404" t="s">
        <v>41</v>
      </c>
      <c r="E274" s="32">
        <v>1040</v>
      </c>
      <c r="F274" s="34">
        <v>7500</v>
      </c>
      <c r="G274" s="55">
        <v>7000</v>
      </c>
      <c r="H274" s="50">
        <v>2</v>
      </c>
      <c r="I274" s="32">
        <v>3000</v>
      </c>
      <c r="J274" s="34">
        <v>7500</v>
      </c>
      <c r="K274" s="98">
        <v>4900</v>
      </c>
      <c r="L274" s="98"/>
      <c r="M274" s="32">
        <f t="shared" si="10"/>
        <v>63.333333333333329</v>
      </c>
      <c r="N274" s="32">
        <f t="shared" si="11"/>
        <v>-34.666666666666671</v>
      </c>
      <c r="O274" s="436" t="s">
        <v>892</v>
      </c>
    </row>
    <row r="275" spans="1:15" s="38" customFormat="1" ht="61.5" customHeight="1" x14ac:dyDescent="0.25">
      <c r="A275" s="843"/>
      <c r="B275" s="844"/>
      <c r="C275" s="437" t="s">
        <v>340</v>
      </c>
      <c r="D275" s="437" t="s">
        <v>425</v>
      </c>
      <c r="E275" s="57"/>
      <c r="F275" s="34"/>
      <c r="G275" s="55"/>
      <c r="H275" s="50"/>
      <c r="I275" s="32"/>
      <c r="J275" s="34"/>
      <c r="K275" s="34"/>
      <c r="L275" s="34"/>
      <c r="M275" s="32"/>
      <c r="N275" s="32"/>
      <c r="O275" s="404" t="s">
        <v>341</v>
      </c>
    </row>
    <row r="276" spans="1:15" s="38" customFormat="1" x14ac:dyDescent="0.25">
      <c r="A276" s="843"/>
      <c r="B276" s="844"/>
      <c r="C276" s="437"/>
      <c r="D276" s="404" t="s">
        <v>40</v>
      </c>
      <c r="E276" s="57">
        <v>600</v>
      </c>
      <c r="F276" s="34">
        <v>6000</v>
      </c>
      <c r="G276" s="55">
        <v>6500</v>
      </c>
      <c r="H276" s="50">
        <v>1.5</v>
      </c>
      <c r="I276" s="32">
        <v>1500</v>
      </c>
      <c r="J276" s="34">
        <v>6000</v>
      </c>
      <c r="K276" s="98">
        <v>4000</v>
      </c>
      <c r="L276" s="98"/>
      <c r="M276" s="32">
        <f t="shared" si="10"/>
        <v>166.66666666666669</v>
      </c>
      <c r="N276" s="32">
        <f t="shared" si="11"/>
        <v>-33.333333333333329</v>
      </c>
      <c r="O276" s="436" t="s">
        <v>892</v>
      </c>
    </row>
    <row r="277" spans="1:15" s="38" customFormat="1" x14ac:dyDescent="0.25">
      <c r="A277" s="843"/>
      <c r="B277" s="844"/>
      <c r="C277" s="437"/>
      <c r="D277" s="404" t="s">
        <v>41</v>
      </c>
      <c r="E277" s="57">
        <v>600</v>
      </c>
      <c r="F277" s="34">
        <v>6000</v>
      </c>
      <c r="G277" s="55">
        <v>6500</v>
      </c>
      <c r="H277" s="50">
        <v>1.5</v>
      </c>
      <c r="I277" s="32">
        <v>1500</v>
      </c>
      <c r="J277" s="34">
        <v>6000</v>
      </c>
      <c r="K277" s="98">
        <v>3900</v>
      </c>
      <c r="L277" s="98"/>
      <c r="M277" s="32">
        <f t="shared" si="10"/>
        <v>160</v>
      </c>
      <c r="N277" s="32">
        <f t="shared" si="11"/>
        <v>-35</v>
      </c>
      <c r="O277" s="436" t="s">
        <v>892</v>
      </c>
    </row>
    <row r="278" spans="1:15" s="38" customFormat="1" ht="45.75" customHeight="1" x14ac:dyDescent="0.25">
      <c r="A278" s="830"/>
      <c r="B278" s="832"/>
      <c r="C278" s="437" t="s">
        <v>425</v>
      </c>
      <c r="D278" s="437" t="s">
        <v>342</v>
      </c>
      <c r="E278" s="57"/>
      <c r="F278" s="34"/>
      <c r="G278" s="55"/>
      <c r="H278" s="50"/>
      <c r="I278" s="32"/>
      <c r="J278" s="34"/>
      <c r="K278" s="98"/>
      <c r="L278" s="98"/>
      <c r="M278" s="32"/>
      <c r="N278" s="32"/>
      <c r="O278" s="404" t="s">
        <v>341</v>
      </c>
    </row>
    <row r="279" spans="1:15" s="38" customFormat="1" x14ac:dyDescent="0.25">
      <c r="A279" s="408"/>
      <c r="B279" s="402"/>
      <c r="C279" s="437"/>
      <c r="D279" s="404" t="s">
        <v>40</v>
      </c>
      <c r="E279" s="57">
        <v>600</v>
      </c>
      <c r="F279" s="34">
        <v>5000</v>
      </c>
      <c r="G279" s="55">
        <v>5300</v>
      </c>
      <c r="H279" s="50">
        <v>1.5</v>
      </c>
      <c r="I279" s="32">
        <v>1500</v>
      </c>
      <c r="J279" s="34">
        <v>5000</v>
      </c>
      <c r="K279" s="98">
        <v>4000</v>
      </c>
      <c r="L279" s="98"/>
      <c r="M279" s="32">
        <f t="shared" si="10"/>
        <v>166.66666666666669</v>
      </c>
      <c r="N279" s="32">
        <f t="shared" si="11"/>
        <v>-20</v>
      </c>
      <c r="O279" s="436" t="s">
        <v>892</v>
      </c>
    </row>
    <row r="280" spans="1:15" s="38" customFormat="1" x14ac:dyDescent="0.25">
      <c r="A280" s="408"/>
      <c r="B280" s="402"/>
      <c r="C280" s="437"/>
      <c r="D280" s="404" t="s">
        <v>41</v>
      </c>
      <c r="E280" s="57">
        <v>600</v>
      </c>
      <c r="F280" s="34">
        <v>5000</v>
      </c>
      <c r="G280" s="55">
        <v>5300</v>
      </c>
      <c r="H280" s="50">
        <v>1.5</v>
      </c>
      <c r="I280" s="32">
        <v>1500</v>
      </c>
      <c r="J280" s="34">
        <v>5000</v>
      </c>
      <c r="K280" s="98">
        <v>3900</v>
      </c>
      <c r="L280" s="98"/>
      <c r="M280" s="32">
        <f t="shared" si="10"/>
        <v>160</v>
      </c>
      <c r="N280" s="32">
        <f t="shared" si="11"/>
        <v>-22</v>
      </c>
      <c r="O280" s="436" t="s">
        <v>892</v>
      </c>
    </row>
    <row r="281" spans="1:15" s="38" customFormat="1" ht="40.5" customHeight="1" x14ac:dyDescent="0.25">
      <c r="A281" s="829">
        <v>7</v>
      </c>
      <c r="B281" s="831" t="s">
        <v>254</v>
      </c>
      <c r="C281" s="437" t="s">
        <v>19</v>
      </c>
      <c r="D281" s="437" t="s">
        <v>188</v>
      </c>
      <c r="E281" s="32"/>
      <c r="F281" s="34"/>
      <c r="G281" s="55"/>
      <c r="H281" s="50"/>
      <c r="I281" s="32"/>
      <c r="J281" s="34"/>
      <c r="K281" s="98"/>
      <c r="L281" s="98"/>
      <c r="M281" s="32"/>
      <c r="N281" s="32"/>
      <c r="O281" s="404" t="s">
        <v>264</v>
      </c>
    </row>
    <row r="282" spans="1:15" s="38" customFormat="1" x14ac:dyDescent="0.25">
      <c r="A282" s="843"/>
      <c r="B282" s="844"/>
      <c r="C282" s="437"/>
      <c r="D282" s="404" t="s">
        <v>40</v>
      </c>
      <c r="E282" s="32">
        <v>2200</v>
      </c>
      <c r="F282" s="34">
        <v>9000</v>
      </c>
      <c r="G282" s="55">
        <v>9000</v>
      </c>
      <c r="H282" s="50">
        <v>2.9</v>
      </c>
      <c r="I282" s="32">
        <v>6380</v>
      </c>
      <c r="J282" s="34">
        <v>9000</v>
      </c>
      <c r="K282" s="98">
        <v>5000</v>
      </c>
      <c r="L282" s="98"/>
      <c r="M282" s="32">
        <f t="shared" si="10"/>
        <v>-21.630094043887148</v>
      </c>
      <c r="N282" s="32">
        <f t="shared" si="11"/>
        <v>-44.444444444444443</v>
      </c>
      <c r="O282" s="436" t="s">
        <v>892</v>
      </c>
    </row>
    <row r="283" spans="1:15" s="38" customFormat="1" x14ac:dyDescent="0.25">
      <c r="A283" s="843"/>
      <c r="B283" s="844"/>
      <c r="C283" s="437"/>
      <c r="D283" s="404" t="s">
        <v>41</v>
      </c>
      <c r="E283" s="32">
        <v>2200</v>
      </c>
      <c r="F283" s="34">
        <v>9000</v>
      </c>
      <c r="G283" s="55">
        <v>9000</v>
      </c>
      <c r="H283" s="50">
        <v>2.9</v>
      </c>
      <c r="I283" s="32">
        <v>6380</v>
      </c>
      <c r="J283" s="34">
        <v>9000</v>
      </c>
      <c r="K283" s="98">
        <v>4800</v>
      </c>
      <c r="L283" s="98"/>
      <c r="M283" s="32">
        <f t="shared" si="10"/>
        <v>-24.76489028213166</v>
      </c>
      <c r="N283" s="32">
        <f t="shared" si="11"/>
        <v>-46.666666666666664</v>
      </c>
      <c r="O283" s="436" t="s">
        <v>892</v>
      </c>
    </row>
    <row r="284" spans="1:15" s="38" customFormat="1" ht="45" customHeight="1" x14ac:dyDescent="0.25">
      <c r="A284" s="829">
        <v>8</v>
      </c>
      <c r="B284" s="831" t="s">
        <v>189</v>
      </c>
      <c r="C284" s="437" t="s">
        <v>188</v>
      </c>
      <c r="D284" s="437" t="s">
        <v>190</v>
      </c>
      <c r="E284" s="57">
        <v>975</v>
      </c>
      <c r="F284" s="34">
        <v>3500</v>
      </c>
      <c r="G284" s="55">
        <v>3500</v>
      </c>
      <c r="H284" s="50">
        <v>1.8</v>
      </c>
      <c r="I284" s="32">
        <v>1755</v>
      </c>
      <c r="J284" s="34">
        <v>3500</v>
      </c>
      <c r="K284" s="100">
        <v>2000</v>
      </c>
      <c r="L284" s="100"/>
      <c r="M284" s="32">
        <f t="shared" si="10"/>
        <v>13.96011396011396</v>
      </c>
      <c r="N284" s="32">
        <f t="shared" si="11"/>
        <v>-42.857142857142854</v>
      </c>
      <c r="O284" s="404" t="s">
        <v>264</v>
      </c>
    </row>
    <row r="285" spans="1:15" s="38" customFormat="1" x14ac:dyDescent="0.25">
      <c r="A285" s="830"/>
      <c r="B285" s="832"/>
      <c r="C285" s="437" t="s">
        <v>190</v>
      </c>
      <c r="D285" s="437" t="s">
        <v>411</v>
      </c>
      <c r="E285" s="57">
        <v>520</v>
      </c>
      <c r="F285" s="34">
        <v>3800</v>
      </c>
      <c r="G285" s="55">
        <v>3800</v>
      </c>
      <c r="H285" s="50">
        <v>2.9</v>
      </c>
      <c r="I285" s="32">
        <v>3480</v>
      </c>
      <c r="J285" s="34">
        <v>3800</v>
      </c>
      <c r="K285" s="100">
        <v>1500</v>
      </c>
      <c r="L285" s="100"/>
      <c r="M285" s="32">
        <f t="shared" si="10"/>
        <v>-56.896551724137936</v>
      </c>
      <c r="N285" s="32">
        <f t="shared" si="11"/>
        <v>-60.526315789473685</v>
      </c>
      <c r="O285" s="404" t="s">
        <v>264</v>
      </c>
    </row>
    <row r="286" spans="1:15" s="38" customFormat="1" x14ac:dyDescent="0.25">
      <c r="A286" s="829">
        <v>9</v>
      </c>
      <c r="B286" s="831" t="s">
        <v>191</v>
      </c>
      <c r="C286" s="437" t="s">
        <v>450</v>
      </c>
      <c r="D286" s="437" t="s">
        <v>96</v>
      </c>
      <c r="E286" s="32"/>
      <c r="F286" s="34"/>
      <c r="G286" s="55"/>
      <c r="H286" s="50"/>
      <c r="I286" s="32"/>
      <c r="J286" s="34"/>
      <c r="K286" s="98"/>
      <c r="L286" s="98"/>
      <c r="M286" s="32"/>
      <c r="N286" s="32"/>
      <c r="O286" s="404" t="s">
        <v>264</v>
      </c>
    </row>
    <row r="287" spans="1:15" s="38" customFormat="1" x14ac:dyDescent="0.25">
      <c r="A287" s="843"/>
      <c r="B287" s="844"/>
      <c r="C287" s="437"/>
      <c r="D287" s="404" t="s">
        <v>40</v>
      </c>
      <c r="E287" s="32">
        <v>1950</v>
      </c>
      <c r="F287" s="34">
        <v>9000</v>
      </c>
      <c r="G287" s="55">
        <v>9000</v>
      </c>
      <c r="H287" s="50">
        <v>1.4</v>
      </c>
      <c r="I287" s="32">
        <v>3500</v>
      </c>
      <c r="J287" s="34">
        <v>9000</v>
      </c>
      <c r="K287" s="98">
        <v>10000</v>
      </c>
      <c r="L287" s="98"/>
      <c r="M287" s="32">
        <f t="shared" si="10"/>
        <v>185.71428571428572</v>
      </c>
      <c r="N287" s="32">
        <f t="shared" si="11"/>
        <v>11.111111111111111</v>
      </c>
      <c r="O287" s="436" t="s">
        <v>892</v>
      </c>
    </row>
    <row r="288" spans="1:15" s="38" customFormat="1" x14ac:dyDescent="0.25">
      <c r="A288" s="843"/>
      <c r="B288" s="844"/>
      <c r="C288" s="437"/>
      <c r="D288" s="404" t="s">
        <v>41</v>
      </c>
      <c r="E288" s="32">
        <v>1950</v>
      </c>
      <c r="F288" s="34">
        <v>9000</v>
      </c>
      <c r="G288" s="55">
        <v>9000</v>
      </c>
      <c r="H288" s="50">
        <v>1.4</v>
      </c>
      <c r="I288" s="32">
        <v>3500</v>
      </c>
      <c r="J288" s="34">
        <v>9000</v>
      </c>
      <c r="K288" s="98">
        <v>9800</v>
      </c>
      <c r="L288" s="98"/>
      <c r="M288" s="32">
        <f t="shared" si="10"/>
        <v>180</v>
      </c>
      <c r="N288" s="32">
        <f t="shared" si="11"/>
        <v>8.8888888888888893</v>
      </c>
      <c r="O288" s="436" t="s">
        <v>892</v>
      </c>
    </row>
    <row r="289" spans="1:15" s="38" customFormat="1" x14ac:dyDescent="0.25">
      <c r="A289" s="843"/>
      <c r="B289" s="844"/>
      <c r="C289" s="437" t="s">
        <v>96</v>
      </c>
      <c r="D289" s="437" t="s">
        <v>192</v>
      </c>
      <c r="E289" s="32"/>
      <c r="F289" s="34"/>
      <c r="G289" s="55"/>
      <c r="H289" s="50"/>
      <c r="I289" s="32"/>
      <c r="J289" s="34"/>
      <c r="K289" s="98"/>
      <c r="L289" s="98"/>
      <c r="M289" s="32"/>
      <c r="N289" s="32"/>
      <c r="O289" s="404"/>
    </row>
    <row r="290" spans="1:15" s="38" customFormat="1" x14ac:dyDescent="0.25">
      <c r="A290" s="843"/>
      <c r="B290" s="844"/>
      <c r="C290" s="437"/>
      <c r="D290" s="404" t="s">
        <v>40</v>
      </c>
      <c r="E290" s="32">
        <v>1950</v>
      </c>
      <c r="F290" s="34"/>
      <c r="G290" s="55"/>
      <c r="H290" s="50">
        <v>1.4</v>
      </c>
      <c r="I290" s="32">
        <v>3500</v>
      </c>
      <c r="J290" s="34">
        <v>4000</v>
      </c>
      <c r="K290" s="98">
        <v>7000</v>
      </c>
      <c r="L290" s="98"/>
      <c r="M290" s="32">
        <f t="shared" si="10"/>
        <v>100</v>
      </c>
      <c r="N290" s="32">
        <f t="shared" si="11"/>
        <v>75</v>
      </c>
      <c r="O290" s="404" t="s">
        <v>892</v>
      </c>
    </row>
    <row r="291" spans="1:15" s="38" customFormat="1" x14ac:dyDescent="0.25">
      <c r="A291" s="843"/>
      <c r="B291" s="844"/>
      <c r="C291" s="437"/>
      <c r="D291" s="404" t="s">
        <v>41</v>
      </c>
      <c r="E291" s="32">
        <v>1950</v>
      </c>
      <c r="F291" s="34"/>
      <c r="G291" s="55"/>
      <c r="H291" s="50">
        <v>1.4</v>
      </c>
      <c r="I291" s="32">
        <v>3500</v>
      </c>
      <c r="J291" s="34">
        <v>4000</v>
      </c>
      <c r="K291" s="98">
        <v>6800</v>
      </c>
      <c r="L291" s="98"/>
      <c r="M291" s="32">
        <f t="shared" si="10"/>
        <v>94.285714285714278</v>
      </c>
      <c r="N291" s="32">
        <f t="shared" si="11"/>
        <v>70</v>
      </c>
      <c r="O291" s="404" t="s">
        <v>892</v>
      </c>
    </row>
    <row r="292" spans="1:15" s="38" customFormat="1" x14ac:dyDescent="0.25">
      <c r="A292" s="830"/>
      <c r="B292" s="832"/>
      <c r="C292" s="437" t="s">
        <v>192</v>
      </c>
      <c r="D292" s="437" t="s">
        <v>193</v>
      </c>
      <c r="E292" s="32"/>
      <c r="F292" s="34"/>
      <c r="G292" s="55"/>
      <c r="H292" s="50"/>
      <c r="I292" s="32"/>
      <c r="J292" s="34"/>
      <c r="K292" s="34"/>
      <c r="L292" s="34"/>
      <c r="M292" s="32"/>
      <c r="N292" s="32"/>
      <c r="O292" s="404" t="s">
        <v>264</v>
      </c>
    </row>
    <row r="293" spans="1:15" s="38" customFormat="1" x14ac:dyDescent="0.25">
      <c r="A293" s="406"/>
      <c r="B293" s="105"/>
      <c r="C293" s="437"/>
      <c r="D293" s="404" t="s">
        <v>40</v>
      </c>
      <c r="E293" s="32">
        <v>1400</v>
      </c>
      <c r="F293" s="34">
        <v>3750</v>
      </c>
      <c r="G293" s="55">
        <v>3750</v>
      </c>
      <c r="H293" s="50">
        <v>1.7</v>
      </c>
      <c r="I293" s="32">
        <v>2550</v>
      </c>
      <c r="J293" s="34">
        <v>3750</v>
      </c>
      <c r="K293" s="98">
        <v>5000</v>
      </c>
      <c r="L293" s="98"/>
      <c r="M293" s="32">
        <f t="shared" si="10"/>
        <v>96.078431372549019</v>
      </c>
      <c r="N293" s="32">
        <f t="shared" si="11"/>
        <v>33.333333333333329</v>
      </c>
      <c r="O293" s="404" t="s">
        <v>892</v>
      </c>
    </row>
    <row r="294" spans="1:15" s="38" customFormat="1" x14ac:dyDescent="0.25">
      <c r="A294" s="406"/>
      <c r="B294" s="105"/>
      <c r="C294" s="437"/>
      <c r="D294" s="404" t="s">
        <v>41</v>
      </c>
      <c r="E294" s="32">
        <v>1400</v>
      </c>
      <c r="F294" s="34">
        <v>3750</v>
      </c>
      <c r="G294" s="55">
        <v>3750</v>
      </c>
      <c r="H294" s="50">
        <v>1.7</v>
      </c>
      <c r="I294" s="32">
        <v>2550</v>
      </c>
      <c r="J294" s="34">
        <v>3750</v>
      </c>
      <c r="K294" s="98">
        <v>4900</v>
      </c>
      <c r="L294" s="98"/>
      <c r="M294" s="32">
        <f t="shared" si="10"/>
        <v>92.156862745098039</v>
      </c>
      <c r="N294" s="32">
        <f t="shared" si="11"/>
        <v>30.666666666666664</v>
      </c>
      <c r="O294" s="404" t="s">
        <v>892</v>
      </c>
    </row>
    <row r="295" spans="1:15" s="38" customFormat="1" ht="45.75" customHeight="1" x14ac:dyDescent="0.25">
      <c r="A295" s="400">
        <v>10</v>
      </c>
      <c r="B295" s="437" t="s">
        <v>459</v>
      </c>
      <c r="C295" s="437" t="s">
        <v>19</v>
      </c>
      <c r="D295" s="437" t="s">
        <v>194</v>
      </c>
      <c r="E295" s="32">
        <v>2080</v>
      </c>
      <c r="F295" s="34">
        <v>8500</v>
      </c>
      <c r="G295" s="55">
        <v>8500</v>
      </c>
      <c r="H295" s="50">
        <v>1.9</v>
      </c>
      <c r="I295" s="32">
        <v>4370</v>
      </c>
      <c r="J295" s="34">
        <v>8500</v>
      </c>
      <c r="K295" s="100">
        <v>4000</v>
      </c>
      <c r="L295" s="100"/>
      <c r="M295" s="32">
        <f t="shared" si="10"/>
        <v>-8.4668192219679632</v>
      </c>
      <c r="N295" s="32">
        <f t="shared" si="11"/>
        <v>-52.941176470588239</v>
      </c>
      <c r="O295" s="404" t="s">
        <v>264</v>
      </c>
    </row>
    <row r="296" spans="1:15" s="63" customFormat="1" ht="64.5" customHeight="1" x14ac:dyDescent="0.25">
      <c r="A296" s="58">
        <v>11</v>
      </c>
      <c r="B296" s="64" t="s">
        <v>194</v>
      </c>
      <c r="C296" s="64" t="s">
        <v>412</v>
      </c>
      <c r="D296" s="64" t="s">
        <v>449</v>
      </c>
      <c r="E296" s="59"/>
      <c r="F296" s="65"/>
      <c r="G296" s="66"/>
      <c r="H296" s="62"/>
      <c r="I296" s="59"/>
      <c r="J296" s="34"/>
      <c r="K296" s="101"/>
      <c r="L296" s="101"/>
      <c r="M296" s="32"/>
      <c r="N296" s="32"/>
      <c r="O296" s="436" t="s">
        <v>264</v>
      </c>
    </row>
    <row r="297" spans="1:15" s="63" customFormat="1" x14ac:dyDescent="0.25">
      <c r="A297" s="58"/>
      <c r="B297" s="64"/>
      <c r="C297" s="64"/>
      <c r="D297" s="404" t="s">
        <v>40</v>
      </c>
      <c r="E297" s="59">
        <v>2080</v>
      </c>
      <c r="F297" s="65">
        <v>7000</v>
      </c>
      <c r="G297" s="66">
        <v>7000</v>
      </c>
      <c r="H297" s="62">
        <v>1.2</v>
      </c>
      <c r="I297" s="59">
        <v>2760</v>
      </c>
      <c r="J297" s="34">
        <v>7000</v>
      </c>
      <c r="K297" s="101">
        <v>4000</v>
      </c>
      <c r="L297" s="101"/>
      <c r="M297" s="32">
        <f t="shared" si="10"/>
        <v>44.927536231884055</v>
      </c>
      <c r="N297" s="32">
        <f t="shared" si="11"/>
        <v>-42.857142857142854</v>
      </c>
      <c r="O297" s="404" t="s">
        <v>892</v>
      </c>
    </row>
    <row r="298" spans="1:15" s="63" customFormat="1" x14ac:dyDescent="0.25">
      <c r="A298" s="58"/>
      <c r="B298" s="64"/>
      <c r="C298" s="64"/>
      <c r="D298" s="404" t="s">
        <v>41</v>
      </c>
      <c r="E298" s="59">
        <v>2080</v>
      </c>
      <c r="F298" s="65">
        <v>7000</v>
      </c>
      <c r="G298" s="66">
        <v>7000</v>
      </c>
      <c r="H298" s="62">
        <v>1.2</v>
      </c>
      <c r="I298" s="59">
        <v>2760</v>
      </c>
      <c r="J298" s="34">
        <v>7000</v>
      </c>
      <c r="K298" s="101">
        <v>3900</v>
      </c>
      <c r="L298" s="101"/>
      <c r="M298" s="32">
        <f t="shared" si="10"/>
        <v>41.304347826086953</v>
      </c>
      <c r="N298" s="32">
        <f t="shared" si="11"/>
        <v>-44.285714285714285</v>
      </c>
      <c r="O298" s="404" t="s">
        <v>892</v>
      </c>
    </row>
    <row r="299" spans="1:15" s="38" customFormat="1" ht="44.25" customHeight="1" x14ac:dyDescent="0.25">
      <c r="A299" s="400">
        <v>12</v>
      </c>
      <c r="B299" s="437" t="s">
        <v>195</v>
      </c>
      <c r="C299" s="437" t="s">
        <v>194</v>
      </c>
      <c r="D299" s="437" t="s">
        <v>196</v>
      </c>
      <c r="E299" s="32">
        <v>1820</v>
      </c>
      <c r="F299" s="34">
        <v>6000</v>
      </c>
      <c r="G299" s="55">
        <v>6500</v>
      </c>
      <c r="H299" s="50">
        <v>1.4</v>
      </c>
      <c r="I299" s="32">
        <v>2800</v>
      </c>
      <c r="J299" s="34">
        <v>6000</v>
      </c>
      <c r="K299" s="100">
        <v>4000</v>
      </c>
      <c r="L299" s="100"/>
      <c r="M299" s="32">
        <f t="shared" si="10"/>
        <v>42.857142857142854</v>
      </c>
      <c r="N299" s="32">
        <f t="shared" si="11"/>
        <v>-33.333333333333329</v>
      </c>
      <c r="O299" s="404" t="s">
        <v>264</v>
      </c>
    </row>
    <row r="300" spans="1:15" s="38" customFormat="1" ht="47.25" customHeight="1" x14ac:dyDescent="0.25">
      <c r="A300" s="400">
        <v>13</v>
      </c>
      <c r="B300" s="437" t="s">
        <v>28</v>
      </c>
      <c r="C300" s="437" t="s">
        <v>197</v>
      </c>
      <c r="D300" s="437" t="s">
        <v>343</v>
      </c>
      <c r="E300" s="32">
        <v>2080</v>
      </c>
      <c r="F300" s="34">
        <v>6000</v>
      </c>
      <c r="G300" s="55">
        <v>7000</v>
      </c>
      <c r="H300" s="50">
        <v>1.2</v>
      </c>
      <c r="I300" s="32">
        <v>2760</v>
      </c>
      <c r="J300" s="34">
        <v>6000</v>
      </c>
      <c r="K300" s="100">
        <v>4000</v>
      </c>
      <c r="L300" s="100"/>
      <c r="M300" s="32">
        <f t="shared" si="10"/>
        <v>44.927536231884055</v>
      </c>
      <c r="N300" s="32">
        <f t="shared" si="11"/>
        <v>-33.333333333333329</v>
      </c>
      <c r="O300" s="404" t="s">
        <v>264</v>
      </c>
    </row>
    <row r="301" spans="1:15" s="38" customFormat="1" ht="42.75" customHeight="1" x14ac:dyDescent="0.25">
      <c r="A301" s="400">
        <v>14</v>
      </c>
      <c r="B301" s="437" t="s">
        <v>198</v>
      </c>
      <c r="C301" s="437" t="s">
        <v>191</v>
      </c>
      <c r="D301" s="437" t="s">
        <v>344</v>
      </c>
      <c r="E301" s="32"/>
      <c r="F301" s="34"/>
      <c r="G301" s="55"/>
      <c r="H301" s="50"/>
      <c r="I301" s="32"/>
      <c r="J301" s="34"/>
      <c r="K301" s="98"/>
      <c r="L301" s="98"/>
      <c r="M301" s="32"/>
      <c r="N301" s="32"/>
      <c r="O301" s="404" t="s">
        <v>264</v>
      </c>
    </row>
    <row r="302" spans="1:15" s="38" customFormat="1" x14ac:dyDescent="0.25">
      <c r="A302" s="400"/>
      <c r="B302" s="437"/>
      <c r="C302" s="437"/>
      <c r="D302" s="404" t="s">
        <v>40</v>
      </c>
      <c r="E302" s="32">
        <v>1100</v>
      </c>
      <c r="F302" s="34">
        <v>5000</v>
      </c>
      <c r="G302" s="55">
        <v>5000</v>
      </c>
      <c r="H302" s="50">
        <v>1.3</v>
      </c>
      <c r="I302" s="32">
        <v>1100</v>
      </c>
      <c r="J302" s="34">
        <v>5000</v>
      </c>
      <c r="K302" s="98">
        <v>2500</v>
      </c>
      <c r="L302" s="98"/>
      <c r="M302" s="32">
        <f t="shared" si="10"/>
        <v>127.27272727272727</v>
      </c>
      <c r="N302" s="32">
        <f t="shared" si="11"/>
        <v>-50</v>
      </c>
      <c r="O302" s="404" t="s">
        <v>892</v>
      </c>
    </row>
    <row r="303" spans="1:15" s="38" customFormat="1" x14ac:dyDescent="0.25">
      <c r="A303" s="400"/>
      <c r="B303" s="437"/>
      <c r="C303" s="437"/>
      <c r="D303" s="404" t="s">
        <v>41</v>
      </c>
      <c r="E303" s="32">
        <v>1100</v>
      </c>
      <c r="F303" s="34">
        <v>5000</v>
      </c>
      <c r="G303" s="55">
        <v>5000</v>
      </c>
      <c r="H303" s="50">
        <v>1.3</v>
      </c>
      <c r="I303" s="32">
        <v>1100</v>
      </c>
      <c r="J303" s="34">
        <v>5000</v>
      </c>
      <c r="K303" s="98">
        <v>2400</v>
      </c>
      <c r="L303" s="98"/>
      <c r="M303" s="32">
        <f t="shared" si="10"/>
        <v>118.18181818181819</v>
      </c>
      <c r="N303" s="32">
        <f t="shared" si="11"/>
        <v>-52</v>
      </c>
      <c r="O303" s="404" t="s">
        <v>892</v>
      </c>
    </row>
    <row r="304" spans="1:15" s="38" customFormat="1" ht="25.5" customHeight="1" x14ac:dyDescent="0.25">
      <c r="A304" s="400">
        <v>15</v>
      </c>
      <c r="B304" s="437" t="s">
        <v>199</v>
      </c>
      <c r="C304" s="437" t="s">
        <v>96</v>
      </c>
      <c r="D304" s="437" t="s">
        <v>120</v>
      </c>
      <c r="E304" s="32">
        <v>1560</v>
      </c>
      <c r="F304" s="34">
        <v>4000</v>
      </c>
      <c r="G304" s="55">
        <v>4000</v>
      </c>
      <c r="H304" s="50">
        <v>1.6</v>
      </c>
      <c r="I304" s="32">
        <v>2880</v>
      </c>
      <c r="J304" s="34">
        <v>4000</v>
      </c>
      <c r="K304" s="100">
        <v>3500</v>
      </c>
      <c r="L304" s="100"/>
      <c r="M304" s="32">
        <f t="shared" si="10"/>
        <v>21.527777777777779</v>
      </c>
      <c r="N304" s="32">
        <f t="shared" si="11"/>
        <v>-12.5</v>
      </c>
      <c r="O304" s="404" t="s">
        <v>264</v>
      </c>
    </row>
    <row r="305" spans="1:15" s="38" customFormat="1" ht="31.15" customHeight="1" x14ac:dyDescent="0.25">
      <c r="A305" s="400">
        <v>16</v>
      </c>
      <c r="B305" s="437" t="s">
        <v>345</v>
      </c>
      <c r="C305" s="437" t="s">
        <v>118</v>
      </c>
      <c r="D305" s="437" t="s">
        <v>119</v>
      </c>
      <c r="E305" s="32">
        <v>1560</v>
      </c>
      <c r="F305" s="34">
        <v>3000</v>
      </c>
      <c r="G305" s="55">
        <v>3500</v>
      </c>
      <c r="H305" s="50">
        <v>1.6</v>
      </c>
      <c r="I305" s="32">
        <v>2880</v>
      </c>
      <c r="J305" s="34">
        <v>3000</v>
      </c>
      <c r="K305" s="98">
        <v>3000</v>
      </c>
      <c r="L305" s="98"/>
      <c r="M305" s="32">
        <f t="shared" si="10"/>
        <v>4.1666666666666661</v>
      </c>
      <c r="N305" s="32">
        <f t="shared" si="11"/>
        <v>0</v>
      </c>
      <c r="O305" s="404" t="s">
        <v>264</v>
      </c>
    </row>
    <row r="306" spans="1:15" s="38" customFormat="1" ht="42" customHeight="1" x14ac:dyDescent="0.25">
      <c r="A306" s="400">
        <v>17</v>
      </c>
      <c r="B306" s="437" t="s">
        <v>346</v>
      </c>
      <c r="C306" s="437" t="s">
        <v>121</v>
      </c>
      <c r="D306" s="437" t="s">
        <v>200</v>
      </c>
      <c r="E306" s="32"/>
      <c r="F306" s="34"/>
      <c r="G306" s="55"/>
      <c r="H306" s="50"/>
      <c r="I306" s="32"/>
      <c r="J306" s="34"/>
      <c r="K306" s="98"/>
      <c r="L306" s="98"/>
      <c r="M306" s="32"/>
      <c r="N306" s="32"/>
      <c r="O306" s="404" t="s">
        <v>264</v>
      </c>
    </row>
    <row r="307" spans="1:15" s="38" customFormat="1" x14ac:dyDescent="0.25">
      <c r="A307" s="405"/>
      <c r="B307" s="106"/>
      <c r="C307" s="437"/>
      <c r="D307" s="404" t="s">
        <v>40</v>
      </c>
      <c r="E307" s="32">
        <v>1430</v>
      </c>
      <c r="F307" s="34">
        <v>4000</v>
      </c>
      <c r="G307" s="55">
        <v>3400</v>
      </c>
      <c r="H307" s="50">
        <v>1.5</v>
      </c>
      <c r="I307" s="32">
        <v>2550</v>
      </c>
      <c r="J307" s="34">
        <v>4000</v>
      </c>
      <c r="K307" s="98">
        <v>2700</v>
      </c>
      <c r="L307" s="98"/>
      <c r="M307" s="32">
        <f t="shared" si="10"/>
        <v>5.8823529411764701</v>
      </c>
      <c r="N307" s="32">
        <f t="shared" si="11"/>
        <v>-32.5</v>
      </c>
      <c r="O307" s="404" t="s">
        <v>892</v>
      </c>
    </row>
    <row r="308" spans="1:15" s="38" customFormat="1" x14ac:dyDescent="0.25">
      <c r="A308" s="405"/>
      <c r="B308" s="106"/>
      <c r="C308" s="437"/>
      <c r="D308" s="404" t="s">
        <v>41</v>
      </c>
      <c r="E308" s="32">
        <v>1430</v>
      </c>
      <c r="F308" s="34">
        <v>4000</v>
      </c>
      <c r="G308" s="55">
        <v>3400</v>
      </c>
      <c r="H308" s="50">
        <v>1.5</v>
      </c>
      <c r="I308" s="32">
        <v>2550</v>
      </c>
      <c r="J308" s="34">
        <v>4000</v>
      </c>
      <c r="K308" s="98">
        <v>2600</v>
      </c>
      <c r="L308" s="98"/>
      <c r="M308" s="32">
        <f t="shared" si="10"/>
        <v>1.9607843137254901</v>
      </c>
      <c r="N308" s="32">
        <f t="shared" si="11"/>
        <v>-35</v>
      </c>
      <c r="O308" s="404" t="s">
        <v>892</v>
      </c>
    </row>
    <row r="309" spans="1:15" s="38" customFormat="1" ht="25.5" customHeight="1" x14ac:dyDescent="0.25">
      <c r="A309" s="829">
        <v>18</v>
      </c>
      <c r="B309" s="831" t="s">
        <v>201</v>
      </c>
      <c r="C309" s="437" t="s">
        <v>96</v>
      </c>
      <c r="D309" s="437" t="s">
        <v>202</v>
      </c>
      <c r="E309" s="32">
        <v>1560</v>
      </c>
      <c r="F309" s="34">
        <v>4800</v>
      </c>
      <c r="G309" s="55">
        <v>4800</v>
      </c>
      <c r="H309" s="50">
        <v>1.6</v>
      </c>
      <c r="I309" s="32">
        <v>2880</v>
      </c>
      <c r="J309" s="34">
        <v>4800</v>
      </c>
      <c r="K309" s="100">
        <v>3500</v>
      </c>
      <c r="L309" s="100"/>
      <c r="M309" s="32">
        <f t="shared" si="10"/>
        <v>21.527777777777779</v>
      </c>
      <c r="N309" s="32">
        <f t="shared" si="11"/>
        <v>-27.083333333333332</v>
      </c>
      <c r="O309" s="404" t="s">
        <v>264</v>
      </c>
    </row>
    <row r="310" spans="1:15" s="38" customFormat="1" ht="21.75" customHeight="1" x14ac:dyDescent="0.25">
      <c r="A310" s="830"/>
      <c r="B310" s="832"/>
      <c r="C310" s="437" t="s">
        <v>202</v>
      </c>
      <c r="D310" s="437" t="s">
        <v>203</v>
      </c>
      <c r="E310" s="32">
        <v>1300</v>
      </c>
      <c r="F310" s="34">
        <v>4000</v>
      </c>
      <c r="G310" s="55">
        <v>4000</v>
      </c>
      <c r="H310" s="50">
        <v>1.2</v>
      </c>
      <c r="I310" s="32">
        <v>1920</v>
      </c>
      <c r="J310" s="34">
        <v>4000</v>
      </c>
      <c r="K310" s="100">
        <v>2000</v>
      </c>
      <c r="L310" s="100"/>
      <c r="M310" s="32">
        <f t="shared" si="10"/>
        <v>4.1666666666666661</v>
      </c>
      <c r="N310" s="32">
        <f t="shared" si="11"/>
        <v>-50</v>
      </c>
      <c r="O310" s="404" t="s">
        <v>264</v>
      </c>
    </row>
    <row r="311" spans="1:15" s="38" customFormat="1" ht="26.25" customHeight="1" x14ac:dyDescent="0.25">
      <c r="A311" s="400">
        <v>19</v>
      </c>
      <c r="B311" s="437" t="s">
        <v>121</v>
      </c>
      <c r="C311" s="437" t="s">
        <v>201</v>
      </c>
      <c r="D311" s="437" t="s">
        <v>126</v>
      </c>
      <c r="E311" s="32">
        <v>1300</v>
      </c>
      <c r="F311" s="34">
        <v>3500</v>
      </c>
      <c r="G311" s="55">
        <v>3500</v>
      </c>
      <c r="H311" s="50">
        <v>1.2</v>
      </c>
      <c r="I311" s="32">
        <v>1920</v>
      </c>
      <c r="J311" s="34">
        <v>3500</v>
      </c>
      <c r="K311" s="100">
        <v>2000</v>
      </c>
      <c r="L311" s="100"/>
      <c r="M311" s="32">
        <f t="shared" si="10"/>
        <v>4.1666666666666661</v>
      </c>
      <c r="N311" s="32">
        <f t="shared" si="11"/>
        <v>-42.857142857142854</v>
      </c>
      <c r="O311" s="404" t="s">
        <v>264</v>
      </c>
    </row>
    <row r="312" spans="1:15" s="38" customFormat="1" ht="40.5" customHeight="1" x14ac:dyDescent="0.25">
      <c r="A312" s="400">
        <v>20</v>
      </c>
      <c r="B312" s="437" t="s">
        <v>120</v>
      </c>
      <c r="C312" s="437" t="s">
        <v>117</v>
      </c>
      <c r="D312" s="437" t="s">
        <v>347</v>
      </c>
      <c r="E312" s="32">
        <v>1300</v>
      </c>
      <c r="F312" s="34">
        <v>4000</v>
      </c>
      <c r="G312" s="55">
        <v>3500</v>
      </c>
      <c r="H312" s="50">
        <v>1.5</v>
      </c>
      <c r="I312" s="32">
        <v>2400</v>
      </c>
      <c r="J312" s="34">
        <v>4000</v>
      </c>
      <c r="K312" s="100">
        <v>2000</v>
      </c>
      <c r="L312" s="100"/>
      <c r="M312" s="32">
        <f t="shared" si="10"/>
        <v>-16.666666666666664</v>
      </c>
      <c r="N312" s="32">
        <f t="shared" si="11"/>
        <v>-50</v>
      </c>
      <c r="O312" s="404" t="s">
        <v>264</v>
      </c>
    </row>
    <row r="313" spans="1:15" s="38" customFormat="1" ht="26.25" customHeight="1" x14ac:dyDescent="0.25">
      <c r="A313" s="400">
        <v>21</v>
      </c>
      <c r="B313" s="437" t="s">
        <v>332</v>
      </c>
      <c r="C313" s="437" t="s">
        <v>121</v>
      </c>
      <c r="D313" s="437" t="s">
        <v>123</v>
      </c>
      <c r="E313" s="32">
        <v>1300</v>
      </c>
      <c r="F313" s="34">
        <v>4000</v>
      </c>
      <c r="G313" s="55">
        <v>3500</v>
      </c>
      <c r="H313" s="50">
        <v>1.2</v>
      </c>
      <c r="I313" s="32">
        <v>1920</v>
      </c>
      <c r="J313" s="34">
        <v>4000</v>
      </c>
      <c r="K313" s="100">
        <v>2000</v>
      </c>
      <c r="L313" s="100"/>
      <c r="M313" s="32">
        <f t="shared" si="10"/>
        <v>4.1666666666666661</v>
      </c>
      <c r="N313" s="32">
        <f t="shared" si="11"/>
        <v>-50</v>
      </c>
      <c r="O313" s="404" t="s">
        <v>264</v>
      </c>
    </row>
    <row r="314" spans="1:15" s="38" customFormat="1" ht="27" customHeight="1" x14ac:dyDescent="0.25">
      <c r="A314" s="400">
        <v>22</v>
      </c>
      <c r="B314" s="437" t="s">
        <v>122</v>
      </c>
      <c r="C314" s="437" t="s">
        <v>117</v>
      </c>
      <c r="D314" s="437" t="s">
        <v>121</v>
      </c>
      <c r="E314" s="32">
        <v>1170</v>
      </c>
      <c r="F314" s="34">
        <v>4000</v>
      </c>
      <c r="G314" s="55">
        <v>3400</v>
      </c>
      <c r="H314" s="50">
        <v>1.2</v>
      </c>
      <c r="I314" s="32">
        <v>1680</v>
      </c>
      <c r="J314" s="34">
        <v>4000</v>
      </c>
      <c r="K314" s="100">
        <v>2000</v>
      </c>
      <c r="L314" s="100"/>
      <c r="M314" s="32">
        <f t="shared" si="10"/>
        <v>19.047619047619047</v>
      </c>
      <c r="N314" s="32">
        <f t="shared" si="11"/>
        <v>-50</v>
      </c>
      <c r="O314" s="404" t="s">
        <v>264</v>
      </c>
    </row>
    <row r="315" spans="1:15" s="38" customFormat="1" ht="44.25" customHeight="1" x14ac:dyDescent="0.25">
      <c r="A315" s="400">
        <v>23</v>
      </c>
      <c r="B315" s="437" t="s">
        <v>348</v>
      </c>
      <c r="C315" s="437" t="s">
        <v>349</v>
      </c>
      <c r="D315" s="437" t="s">
        <v>203</v>
      </c>
      <c r="E315" s="32">
        <v>1300</v>
      </c>
      <c r="F315" s="34">
        <v>3500</v>
      </c>
      <c r="G315" s="55">
        <v>3500</v>
      </c>
      <c r="H315" s="50">
        <v>1.3</v>
      </c>
      <c r="I315" s="32">
        <v>2080</v>
      </c>
      <c r="J315" s="34">
        <v>3500</v>
      </c>
      <c r="K315" s="100">
        <v>2000</v>
      </c>
      <c r="L315" s="100"/>
      <c r="M315" s="32">
        <f t="shared" si="10"/>
        <v>-3.8461538461538463</v>
      </c>
      <c r="N315" s="32">
        <f t="shared" si="11"/>
        <v>-42.857142857142854</v>
      </c>
      <c r="O315" s="404" t="s">
        <v>264</v>
      </c>
    </row>
    <row r="316" spans="1:15" s="38" customFormat="1" ht="43.5" customHeight="1" x14ac:dyDescent="0.25">
      <c r="A316" s="400">
        <v>24</v>
      </c>
      <c r="B316" s="437" t="s">
        <v>126</v>
      </c>
      <c r="C316" s="437" t="s">
        <v>121</v>
      </c>
      <c r="D316" s="437" t="s">
        <v>393</v>
      </c>
      <c r="E316" s="32">
        <v>1300</v>
      </c>
      <c r="F316" s="34">
        <v>3200</v>
      </c>
      <c r="G316" s="55">
        <v>3500</v>
      </c>
      <c r="H316" s="50">
        <v>1.2</v>
      </c>
      <c r="I316" s="32">
        <v>1920</v>
      </c>
      <c r="J316" s="34">
        <v>3200</v>
      </c>
      <c r="K316" s="100">
        <v>2000</v>
      </c>
      <c r="L316" s="100"/>
      <c r="M316" s="32">
        <f t="shared" si="10"/>
        <v>4.1666666666666661</v>
      </c>
      <c r="N316" s="32">
        <f t="shared" si="11"/>
        <v>-37.5</v>
      </c>
      <c r="O316" s="404" t="s">
        <v>264</v>
      </c>
    </row>
    <row r="317" spans="1:15" s="38" customFormat="1" ht="28.5" customHeight="1" x14ac:dyDescent="0.25">
      <c r="A317" s="400">
        <v>25</v>
      </c>
      <c r="B317" s="437" t="s">
        <v>96</v>
      </c>
      <c r="C317" s="437" t="s">
        <v>255</v>
      </c>
      <c r="D317" s="437" t="s">
        <v>202</v>
      </c>
      <c r="E317" s="32">
        <v>1560</v>
      </c>
      <c r="F317" s="34">
        <v>6700</v>
      </c>
      <c r="G317" s="55">
        <v>6200</v>
      </c>
      <c r="H317" s="50">
        <v>1.6</v>
      </c>
      <c r="I317" s="32">
        <v>2880</v>
      </c>
      <c r="J317" s="34">
        <v>6700</v>
      </c>
      <c r="K317" s="100">
        <v>5000</v>
      </c>
      <c r="L317" s="100"/>
      <c r="M317" s="32">
        <f t="shared" si="10"/>
        <v>73.611111111111114</v>
      </c>
      <c r="N317" s="32">
        <f t="shared" si="11"/>
        <v>-25.373134328358208</v>
      </c>
      <c r="O317" s="404" t="s">
        <v>264</v>
      </c>
    </row>
    <row r="318" spans="1:15" s="38" customFormat="1" ht="45" customHeight="1" x14ac:dyDescent="0.25">
      <c r="A318" s="400">
        <v>26</v>
      </c>
      <c r="B318" s="437" t="s">
        <v>125</v>
      </c>
      <c r="C318" s="437" t="s">
        <v>126</v>
      </c>
      <c r="D318" s="437" t="s">
        <v>204</v>
      </c>
      <c r="E318" s="32">
        <v>1300</v>
      </c>
      <c r="F318" s="34">
        <v>4000</v>
      </c>
      <c r="G318" s="55">
        <v>3500</v>
      </c>
      <c r="H318" s="50">
        <v>1.2</v>
      </c>
      <c r="I318" s="32">
        <v>1920</v>
      </c>
      <c r="J318" s="34">
        <v>4000</v>
      </c>
      <c r="K318" s="100">
        <v>2000</v>
      </c>
      <c r="L318" s="100"/>
      <c r="M318" s="32">
        <f t="shared" si="10"/>
        <v>4.1666666666666661</v>
      </c>
      <c r="N318" s="32">
        <f t="shared" si="11"/>
        <v>-50</v>
      </c>
      <c r="O318" s="404" t="s">
        <v>264</v>
      </c>
    </row>
    <row r="319" spans="1:15" s="38" customFormat="1" ht="25.5" customHeight="1" x14ac:dyDescent="0.25">
      <c r="A319" s="829">
        <v>27</v>
      </c>
      <c r="B319" s="831" t="s">
        <v>350</v>
      </c>
      <c r="C319" s="437" t="s">
        <v>96</v>
      </c>
      <c r="D319" s="437" t="s">
        <v>202</v>
      </c>
      <c r="E319" s="32">
        <v>1560</v>
      </c>
      <c r="F319" s="34">
        <v>4400</v>
      </c>
      <c r="G319" s="55">
        <v>4400</v>
      </c>
      <c r="H319" s="50">
        <v>1.3</v>
      </c>
      <c r="I319" s="32">
        <v>2340</v>
      </c>
      <c r="J319" s="34">
        <v>4400</v>
      </c>
      <c r="K319" s="100">
        <v>2500</v>
      </c>
      <c r="L319" s="100"/>
      <c r="M319" s="32">
        <f t="shared" si="10"/>
        <v>6.8376068376068382</v>
      </c>
      <c r="N319" s="32">
        <f t="shared" si="11"/>
        <v>-43.18181818181818</v>
      </c>
      <c r="O319" s="404" t="s">
        <v>264</v>
      </c>
    </row>
    <row r="320" spans="1:15" s="38" customFormat="1" ht="25.5" customHeight="1" x14ac:dyDescent="0.25">
      <c r="A320" s="830"/>
      <c r="B320" s="832"/>
      <c r="C320" s="437" t="s">
        <v>202</v>
      </c>
      <c r="D320" s="437" t="s">
        <v>351</v>
      </c>
      <c r="E320" s="32">
        <v>1560</v>
      </c>
      <c r="F320" s="34">
        <v>4000</v>
      </c>
      <c r="G320" s="55">
        <v>4000</v>
      </c>
      <c r="H320" s="50">
        <v>1.2</v>
      </c>
      <c r="I320" s="32">
        <v>2160</v>
      </c>
      <c r="J320" s="34">
        <v>4000</v>
      </c>
      <c r="K320" s="100">
        <v>2500</v>
      </c>
      <c r="L320" s="100"/>
      <c r="M320" s="32">
        <f t="shared" si="10"/>
        <v>15.74074074074074</v>
      </c>
      <c r="N320" s="32">
        <f t="shared" si="11"/>
        <v>-37.5</v>
      </c>
      <c r="O320" s="404" t="s">
        <v>264</v>
      </c>
    </row>
    <row r="321" spans="1:15" s="38" customFormat="1" ht="42.75" customHeight="1" x14ac:dyDescent="0.25">
      <c r="A321" s="400">
        <v>28</v>
      </c>
      <c r="B321" s="437" t="s">
        <v>202</v>
      </c>
      <c r="C321" s="437" t="s">
        <v>255</v>
      </c>
      <c r="D321" s="437" t="s">
        <v>352</v>
      </c>
      <c r="E321" s="32">
        <v>1560</v>
      </c>
      <c r="F321" s="34">
        <v>6000</v>
      </c>
      <c r="G321" s="55">
        <v>6000</v>
      </c>
      <c r="H321" s="50">
        <v>1.6</v>
      </c>
      <c r="I321" s="32">
        <v>2880</v>
      </c>
      <c r="J321" s="34">
        <v>6000</v>
      </c>
      <c r="K321" s="100">
        <v>2500</v>
      </c>
      <c r="L321" s="100"/>
      <c r="M321" s="32">
        <f t="shared" si="10"/>
        <v>-13.194444444444445</v>
      </c>
      <c r="N321" s="32">
        <f t="shared" si="11"/>
        <v>-58.333333333333336</v>
      </c>
      <c r="O321" s="404" t="s">
        <v>264</v>
      </c>
    </row>
    <row r="322" spans="1:15" s="38" customFormat="1" x14ac:dyDescent="0.25">
      <c r="A322" s="400">
        <v>29</v>
      </c>
      <c r="B322" s="437" t="s">
        <v>203</v>
      </c>
      <c r="C322" s="437" t="s">
        <v>353</v>
      </c>
      <c r="D322" s="437" t="s">
        <v>351</v>
      </c>
      <c r="E322" s="32">
        <v>1560</v>
      </c>
      <c r="F322" s="34">
        <v>3500</v>
      </c>
      <c r="G322" s="55">
        <v>3500</v>
      </c>
      <c r="H322" s="50">
        <v>1.3</v>
      </c>
      <c r="I322" s="32">
        <v>2340</v>
      </c>
      <c r="J322" s="34">
        <v>3500</v>
      </c>
      <c r="K322" s="100">
        <v>2500</v>
      </c>
      <c r="L322" s="100"/>
      <c r="M322" s="32">
        <f t="shared" si="10"/>
        <v>6.8376068376068382</v>
      </c>
      <c r="N322" s="32">
        <f t="shared" si="11"/>
        <v>-28.571428571428569</v>
      </c>
      <c r="O322" s="404" t="s">
        <v>264</v>
      </c>
    </row>
    <row r="323" spans="1:15" s="38" customFormat="1" x14ac:dyDescent="0.25">
      <c r="A323" s="400">
        <v>30</v>
      </c>
      <c r="B323" s="437" t="s">
        <v>351</v>
      </c>
      <c r="C323" s="437" t="s">
        <v>255</v>
      </c>
      <c r="D323" s="437" t="s">
        <v>354</v>
      </c>
      <c r="E323" s="32">
        <v>1560</v>
      </c>
      <c r="F323" s="34">
        <v>4400</v>
      </c>
      <c r="G323" s="55">
        <v>4400</v>
      </c>
      <c r="H323" s="50">
        <v>1.6</v>
      </c>
      <c r="I323" s="32">
        <v>2880</v>
      </c>
      <c r="J323" s="34">
        <v>4400</v>
      </c>
      <c r="K323" s="100">
        <v>3500</v>
      </c>
      <c r="L323" s="100"/>
      <c r="M323" s="32">
        <f t="shared" si="10"/>
        <v>21.527777777777779</v>
      </c>
      <c r="N323" s="32">
        <f t="shared" si="11"/>
        <v>-20.454545454545457</v>
      </c>
      <c r="O323" s="404" t="s">
        <v>264</v>
      </c>
    </row>
    <row r="324" spans="1:15" s="38" customFormat="1" ht="24" customHeight="1" x14ac:dyDescent="0.25">
      <c r="A324" s="400">
        <v>31</v>
      </c>
      <c r="B324" s="437" t="s">
        <v>355</v>
      </c>
      <c r="C324" s="437" t="s">
        <v>202</v>
      </c>
      <c r="D324" s="437" t="s">
        <v>205</v>
      </c>
      <c r="E324" s="32">
        <v>1300</v>
      </c>
      <c r="F324" s="34">
        <v>3600</v>
      </c>
      <c r="G324" s="55">
        <v>3600</v>
      </c>
      <c r="H324" s="50">
        <v>1.2</v>
      </c>
      <c r="I324" s="32">
        <v>1920</v>
      </c>
      <c r="J324" s="34">
        <v>3600</v>
      </c>
      <c r="K324" s="100">
        <v>2500</v>
      </c>
      <c r="L324" s="100"/>
      <c r="M324" s="32">
        <f t="shared" si="10"/>
        <v>30.208333333333332</v>
      </c>
      <c r="N324" s="32">
        <f t="shared" si="11"/>
        <v>-30.555555555555557</v>
      </c>
      <c r="O324" s="404" t="s">
        <v>264</v>
      </c>
    </row>
    <row r="325" spans="1:15" s="38" customFormat="1" ht="21.75" customHeight="1" x14ac:dyDescent="0.25">
      <c r="A325" s="400">
        <v>32</v>
      </c>
      <c r="B325" s="437" t="s">
        <v>206</v>
      </c>
      <c r="C325" s="437" t="s">
        <v>350</v>
      </c>
      <c r="D325" s="437" t="s">
        <v>351</v>
      </c>
      <c r="E325" s="32">
        <v>1300</v>
      </c>
      <c r="F325" s="34">
        <v>3600</v>
      </c>
      <c r="G325" s="55">
        <v>3600</v>
      </c>
      <c r="H325" s="50">
        <v>1.2</v>
      </c>
      <c r="I325" s="32">
        <v>1920</v>
      </c>
      <c r="J325" s="34">
        <v>3600</v>
      </c>
      <c r="K325" s="100">
        <v>2500</v>
      </c>
      <c r="L325" s="100"/>
      <c r="M325" s="32">
        <f t="shared" si="10"/>
        <v>30.208333333333332</v>
      </c>
      <c r="N325" s="32">
        <f t="shared" si="11"/>
        <v>-30.555555555555557</v>
      </c>
      <c r="O325" s="404" t="s">
        <v>264</v>
      </c>
    </row>
    <row r="326" spans="1:15" s="38" customFormat="1" ht="23.25" customHeight="1" x14ac:dyDescent="0.25">
      <c r="A326" s="400">
        <v>33</v>
      </c>
      <c r="B326" s="437" t="s">
        <v>205</v>
      </c>
      <c r="C326" s="437" t="s">
        <v>206</v>
      </c>
      <c r="D326" s="437" t="s">
        <v>351</v>
      </c>
      <c r="E326" s="32">
        <v>1300</v>
      </c>
      <c r="F326" s="34">
        <v>3200</v>
      </c>
      <c r="G326" s="55">
        <v>3200</v>
      </c>
      <c r="H326" s="50">
        <v>1.2</v>
      </c>
      <c r="I326" s="32">
        <v>1920</v>
      </c>
      <c r="J326" s="34">
        <v>3200</v>
      </c>
      <c r="K326" s="100">
        <v>2500</v>
      </c>
      <c r="L326" s="100"/>
      <c r="M326" s="32">
        <f t="shared" si="10"/>
        <v>30.208333333333332</v>
      </c>
      <c r="N326" s="32">
        <f t="shared" si="11"/>
        <v>-21.875</v>
      </c>
      <c r="O326" s="404" t="s">
        <v>264</v>
      </c>
    </row>
    <row r="327" spans="1:15" s="38" customFormat="1" ht="24" customHeight="1" x14ac:dyDescent="0.25">
      <c r="A327" s="400">
        <v>34</v>
      </c>
      <c r="B327" s="437" t="s">
        <v>207</v>
      </c>
      <c r="C327" s="437" t="s">
        <v>205</v>
      </c>
      <c r="D327" s="437" t="s">
        <v>351</v>
      </c>
      <c r="E327" s="32">
        <v>1300</v>
      </c>
      <c r="F327" s="34">
        <v>3300</v>
      </c>
      <c r="G327" s="55">
        <v>3300</v>
      </c>
      <c r="H327" s="50">
        <v>1.2</v>
      </c>
      <c r="I327" s="32">
        <v>1920</v>
      </c>
      <c r="J327" s="34">
        <v>3300</v>
      </c>
      <c r="K327" s="100">
        <v>2500</v>
      </c>
      <c r="L327" s="100"/>
      <c r="M327" s="32">
        <f t="shared" si="10"/>
        <v>30.208333333333332</v>
      </c>
      <c r="N327" s="32">
        <f t="shared" si="11"/>
        <v>-24.242424242424242</v>
      </c>
      <c r="O327" s="404" t="s">
        <v>264</v>
      </c>
    </row>
    <row r="328" spans="1:15" s="38" customFormat="1" ht="23.25" customHeight="1" x14ac:dyDescent="0.25">
      <c r="A328" s="400">
        <v>35</v>
      </c>
      <c r="B328" s="437" t="s">
        <v>208</v>
      </c>
      <c r="C328" s="437" t="s">
        <v>207</v>
      </c>
      <c r="D328" s="437" t="s">
        <v>203</v>
      </c>
      <c r="E328" s="32">
        <v>1300</v>
      </c>
      <c r="F328" s="34">
        <v>3600</v>
      </c>
      <c r="G328" s="55">
        <v>3600</v>
      </c>
      <c r="H328" s="50">
        <v>1.2</v>
      </c>
      <c r="I328" s="32">
        <v>1920</v>
      </c>
      <c r="J328" s="34">
        <v>3600</v>
      </c>
      <c r="K328" s="100">
        <v>2500</v>
      </c>
      <c r="L328" s="100"/>
      <c r="M328" s="32">
        <f t="shared" si="10"/>
        <v>30.208333333333332</v>
      </c>
      <c r="N328" s="32">
        <f t="shared" si="11"/>
        <v>-30.555555555555557</v>
      </c>
      <c r="O328" s="404" t="s">
        <v>264</v>
      </c>
    </row>
    <row r="329" spans="1:15" s="38" customFormat="1" ht="25.5" customHeight="1" x14ac:dyDescent="0.25">
      <c r="A329" s="400">
        <v>36</v>
      </c>
      <c r="B329" s="437" t="s">
        <v>209</v>
      </c>
      <c r="C329" s="437" t="s">
        <v>207</v>
      </c>
      <c r="D329" s="437" t="s">
        <v>351</v>
      </c>
      <c r="E329" s="32">
        <v>1300</v>
      </c>
      <c r="F329" s="34">
        <v>3200</v>
      </c>
      <c r="G329" s="55">
        <v>3200</v>
      </c>
      <c r="H329" s="50">
        <v>1.2</v>
      </c>
      <c r="I329" s="32">
        <v>1920</v>
      </c>
      <c r="J329" s="34">
        <v>3200</v>
      </c>
      <c r="K329" s="100">
        <v>2500</v>
      </c>
      <c r="L329" s="100"/>
      <c r="M329" s="32">
        <f t="shared" si="10"/>
        <v>30.208333333333332</v>
      </c>
      <c r="N329" s="32">
        <f t="shared" si="11"/>
        <v>-21.875</v>
      </c>
      <c r="O329" s="404" t="s">
        <v>264</v>
      </c>
    </row>
    <row r="330" spans="1:15" s="38" customFormat="1" ht="44.25" customHeight="1" x14ac:dyDescent="0.25">
      <c r="A330" s="400">
        <v>37</v>
      </c>
      <c r="B330" s="856" t="s">
        <v>448</v>
      </c>
      <c r="C330" s="857"/>
      <c r="D330" s="858"/>
      <c r="E330" s="32">
        <v>1000</v>
      </c>
      <c r="F330" s="34">
        <v>2800</v>
      </c>
      <c r="G330" s="55">
        <v>2300</v>
      </c>
      <c r="H330" s="50">
        <v>1.7</v>
      </c>
      <c r="I330" s="32">
        <v>2210</v>
      </c>
      <c r="J330" s="34">
        <v>2800</v>
      </c>
      <c r="K330" s="100">
        <v>2500</v>
      </c>
      <c r="L330" s="100"/>
      <c r="M330" s="32">
        <f t="shared" si="10"/>
        <v>13.122171945701359</v>
      </c>
      <c r="N330" s="32">
        <f t="shared" si="11"/>
        <v>-10.714285714285714</v>
      </c>
      <c r="O330" s="404" t="s">
        <v>264</v>
      </c>
    </row>
    <row r="331" spans="1:15" s="38" customFormat="1" ht="45.75" customHeight="1" x14ac:dyDescent="0.25">
      <c r="A331" s="400">
        <v>38</v>
      </c>
      <c r="B331" s="437" t="s">
        <v>210</v>
      </c>
      <c r="C331" s="437" t="s">
        <v>19</v>
      </c>
      <c r="D331" s="404" t="s">
        <v>211</v>
      </c>
      <c r="E331" s="57">
        <v>870</v>
      </c>
      <c r="F331" s="34">
        <v>3000</v>
      </c>
      <c r="G331" s="55">
        <v>3300</v>
      </c>
      <c r="H331" s="50">
        <v>1.6</v>
      </c>
      <c r="I331" s="32">
        <v>1600</v>
      </c>
      <c r="J331" s="34">
        <v>3000</v>
      </c>
      <c r="K331" s="100">
        <v>1500</v>
      </c>
      <c r="L331" s="100"/>
      <c r="M331" s="32">
        <f t="shared" si="10"/>
        <v>-6.25</v>
      </c>
      <c r="N331" s="32">
        <f t="shared" ref="N331:N393" si="12">(K331-J331)/J331*100</f>
        <v>-50</v>
      </c>
      <c r="O331" s="404" t="s">
        <v>264</v>
      </c>
    </row>
    <row r="332" spans="1:15" s="38" customFormat="1" ht="44.25" customHeight="1" x14ac:dyDescent="0.25">
      <c r="A332" s="400">
        <v>39</v>
      </c>
      <c r="B332" s="437" t="s">
        <v>44</v>
      </c>
      <c r="C332" s="437" t="s">
        <v>212</v>
      </c>
      <c r="D332" s="404" t="s">
        <v>185</v>
      </c>
      <c r="E332" s="32"/>
      <c r="F332" s="34"/>
      <c r="G332" s="55"/>
      <c r="H332" s="50"/>
      <c r="I332" s="32"/>
      <c r="J332" s="34"/>
      <c r="K332" s="98"/>
      <c r="L332" s="98"/>
      <c r="M332" s="32"/>
      <c r="N332" s="32"/>
      <c r="O332" s="404" t="s">
        <v>264</v>
      </c>
    </row>
    <row r="333" spans="1:15" s="38" customFormat="1" x14ac:dyDescent="0.25">
      <c r="A333" s="405"/>
      <c r="B333" s="106"/>
      <c r="C333" s="437"/>
      <c r="D333" s="404" t="s">
        <v>40</v>
      </c>
      <c r="E333" s="32">
        <v>3100</v>
      </c>
      <c r="F333" s="34">
        <v>13500</v>
      </c>
      <c r="G333" s="55">
        <v>13500</v>
      </c>
      <c r="H333" s="50">
        <v>2.7</v>
      </c>
      <c r="I333" s="32">
        <v>8370</v>
      </c>
      <c r="J333" s="34">
        <v>13500</v>
      </c>
      <c r="K333" s="98">
        <v>11000</v>
      </c>
      <c r="L333" s="98">
        <v>8500</v>
      </c>
      <c r="M333" s="32">
        <f t="shared" ref="M333:M393" si="13">(K333-I333)/I333*100</f>
        <v>31.421744324970131</v>
      </c>
      <c r="N333" s="32">
        <f t="shared" si="12"/>
        <v>-18.518518518518519</v>
      </c>
      <c r="O333" s="404" t="s">
        <v>892</v>
      </c>
    </row>
    <row r="334" spans="1:15" s="38" customFormat="1" x14ac:dyDescent="0.25">
      <c r="A334" s="405"/>
      <c r="B334" s="106"/>
      <c r="C334" s="437"/>
      <c r="D334" s="404" t="s">
        <v>41</v>
      </c>
      <c r="E334" s="32">
        <v>3100</v>
      </c>
      <c r="F334" s="34">
        <v>13500</v>
      </c>
      <c r="G334" s="55">
        <v>13500</v>
      </c>
      <c r="H334" s="50">
        <v>2.7</v>
      </c>
      <c r="I334" s="32">
        <v>8370</v>
      </c>
      <c r="J334" s="34">
        <v>13500</v>
      </c>
      <c r="K334" s="98">
        <v>10000</v>
      </c>
      <c r="L334" s="98">
        <v>8000</v>
      </c>
      <c r="M334" s="32">
        <f t="shared" si="13"/>
        <v>19.47431302270012</v>
      </c>
      <c r="N334" s="32">
        <f t="shared" si="12"/>
        <v>-25.925925925925924</v>
      </c>
      <c r="O334" s="404" t="s">
        <v>892</v>
      </c>
    </row>
    <row r="335" spans="1:15" s="38" customFormat="1" ht="43.5" customHeight="1" x14ac:dyDescent="0.25">
      <c r="A335" s="829">
        <v>40</v>
      </c>
      <c r="B335" s="831" t="s">
        <v>35</v>
      </c>
      <c r="C335" s="437" t="s">
        <v>411</v>
      </c>
      <c r="D335" s="404" t="s">
        <v>213</v>
      </c>
      <c r="E335" s="57">
        <v>540</v>
      </c>
      <c r="F335" s="34">
        <v>2500</v>
      </c>
      <c r="G335" s="55">
        <v>2500</v>
      </c>
      <c r="H335" s="50">
        <v>1.7</v>
      </c>
      <c r="I335" s="32">
        <v>918</v>
      </c>
      <c r="J335" s="34">
        <v>2500</v>
      </c>
      <c r="K335" s="100">
        <v>1200</v>
      </c>
      <c r="L335" s="100"/>
      <c r="M335" s="32">
        <f t="shared" si="13"/>
        <v>30.718954248366014</v>
      </c>
      <c r="N335" s="32">
        <f t="shared" si="12"/>
        <v>-52</v>
      </c>
      <c r="O335" s="404" t="s">
        <v>264</v>
      </c>
    </row>
    <row r="336" spans="1:15" s="38" customFormat="1" ht="44.25" customHeight="1" x14ac:dyDescent="0.25">
      <c r="A336" s="830"/>
      <c r="B336" s="832"/>
      <c r="C336" s="437" t="s">
        <v>411</v>
      </c>
      <c r="D336" s="404" t="s">
        <v>37</v>
      </c>
      <c r="E336" s="57">
        <v>540</v>
      </c>
      <c r="F336" s="34">
        <v>1300</v>
      </c>
      <c r="G336" s="55">
        <v>1300</v>
      </c>
      <c r="H336" s="50">
        <v>1.7</v>
      </c>
      <c r="I336" s="32">
        <v>918</v>
      </c>
      <c r="J336" s="34">
        <v>1300</v>
      </c>
      <c r="K336" s="100">
        <v>800</v>
      </c>
      <c r="L336" s="100"/>
      <c r="M336" s="32">
        <f t="shared" si="13"/>
        <v>-12.854030501089325</v>
      </c>
      <c r="N336" s="32">
        <f t="shared" si="12"/>
        <v>-38.461538461538467</v>
      </c>
      <c r="O336" s="404" t="s">
        <v>264</v>
      </c>
    </row>
    <row r="337" spans="1:15" s="38" customFormat="1" ht="44.25" customHeight="1" x14ac:dyDescent="0.25">
      <c r="A337" s="400">
        <v>41</v>
      </c>
      <c r="B337" s="437" t="s">
        <v>214</v>
      </c>
      <c r="C337" s="437" t="s">
        <v>215</v>
      </c>
      <c r="D337" s="404" t="s">
        <v>434</v>
      </c>
      <c r="E337" s="32">
        <v>1690</v>
      </c>
      <c r="F337" s="34">
        <v>8000</v>
      </c>
      <c r="G337" s="55">
        <v>8000</v>
      </c>
      <c r="H337" s="50">
        <v>1.2</v>
      </c>
      <c r="I337" s="32">
        <v>2160</v>
      </c>
      <c r="J337" s="34">
        <v>8000</v>
      </c>
      <c r="K337" s="100">
        <v>3000</v>
      </c>
      <c r="L337" s="100"/>
      <c r="M337" s="32">
        <f t="shared" si="13"/>
        <v>38.888888888888893</v>
      </c>
      <c r="N337" s="32">
        <f t="shared" si="12"/>
        <v>-62.5</v>
      </c>
      <c r="O337" s="404" t="s">
        <v>264</v>
      </c>
    </row>
    <row r="338" spans="1:15" s="38" customFormat="1" ht="31.5" x14ac:dyDescent="0.25">
      <c r="A338" s="400">
        <v>42</v>
      </c>
      <c r="B338" s="437" t="s">
        <v>216</v>
      </c>
      <c r="C338" s="437" t="s">
        <v>39</v>
      </c>
      <c r="D338" s="438"/>
      <c r="E338" s="57"/>
      <c r="F338" s="34"/>
      <c r="G338" s="55"/>
      <c r="H338" s="50"/>
      <c r="I338" s="32"/>
      <c r="J338" s="32"/>
      <c r="K338" s="32"/>
      <c r="L338" s="32"/>
      <c r="M338" s="32"/>
      <c r="N338" s="32"/>
      <c r="O338" s="404" t="s">
        <v>264</v>
      </c>
    </row>
    <row r="339" spans="1:15" s="38" customFormat="1" x14ac:dyDescent="0.25">
      <c r="A339" s="400"/>
      <c r="B339" s="437"/>
      <c r="C339" s="437" t="s">
        <v>40</v>
      </c>
      <c r="D339" s="438"/>
      <c r="E339" s="32">
        <v>1430</v>
      </c>
      <c r="F339" s="34">
        <v>3500</v>
      </c>
      <c r="G339" s="55">
        <v>3500</v>
      </c>
      <c r="H339" s="50">
        <v>1.2</v>
      </c>
      <c r="I339" s="32">
        <v>1716</v>
      </c>
      <c r="J339" s="34">
        <v>3500</v>
      </c>
      <c r="K339" s="100">
        <v>1750</v>
      </c>
      <c r="L339" s="100"/>
      <c r="M339" s="32">
        <f t="shared" si="13"/>
        <v>1.9813519813519813</v>
      </c>
      <c r="N339" s="32">
        <f t="shared" si="12"/>
        <v>-50</v>
      </c>
      <c r="O339" s="404" t="s">
        <v>264</v>
      </c>
    </row>
    <row r="340" spans="1:15" s="38" customFormat="1" x14ac:dyDescent="0.25">
      <c r="A340" s="400"/>
      <c r="B340" s="437"/>
      <c r="C340" s="437" t="s">
        <v>41</v>
      </c>
      <c r="D340" s="438"/>
      <c r="E340" s="32">
        <v>1250</v>
      </c>
      <c r="F340" s="34">
        <v>2500</v>
      </c>
      <c r="G340" s="55">
        <v>2500</v>
      </c>
      <c r="H340" s="50">
        <v>1.2</v>
      </c>
      <c r="I340" s="32">
        <v>1500</v>
      </c>
      <c r="J340" s="34">
        <v>2500</v>
      </c>
      <c r="K340" s="100">
        <v>1550</v>
      </c>
      <c r="L340" s="100"/>
      <c r="M340" s="32">
        <f t="shared" si="13"/>
        <v>3.3333333333333335</v>
      </c>
      <c r="N340" s="32">
        <f t="shared" si="12"/>
        <v>-38</v>
      </c>
      <c r="O340" s="404" t="s">
        <v>264</v>
      </c>
    </row>
    <row r="341" spans="1:15" s="38" customFormat="1" ht="30" customHeight="1" x14ac:dyDescent="0.25">
      <c r="A341" s="400">
        <v>43</v>
      </c>
      <c r="B341" s="437" t="s">
        <v>217</v>
      </c>
      <c r="C341" s="856" t="s">
        <v>218</v>
      </c>
      <c r="D341" s="858"/>
      <c r="E341" s="32">
        <v>1724</v>
      </c>
      <c r="F341" s="34">
        <v>5500</v>
      </c>
      <c r="G341" s="55">
        <v>5500</v>
      </c>
      <c r="H341" s="50">
        <v>1.1000000000000001</v>
      </c>
      <c r="I341" s="32">
        <v>1896.4</v>
      </c>
      <c r="J341" s="34">
        <v>5500</v>
      </c>
      <c r="K341" s="100">
        <v>3000</v>
      </c>
      <c r="L341" s="100"/>
      <c r="M341" s="32">
        <f t="shared" si="13"/>
        <v>58.194473739717353</v>
      </c>
      <c r="N341" s="32">
        <f t="shared" si="12"/>
        <v>-45.454545454545453</v>
      </c>
      <c r="O341" s="404" t="s">
        <v>264</v>
      </c>
    </row>
    <row r="342" spans="1:15" s="38" customFormat="1" x14ac:dyDescent="0.25">
      <c r="A342" s="400"/>
      <c r="B342" s="437"/>
      <c r="C342" s="437" t="s">
        <v>39</v>
      </c>
      <c r="D342" s="438"/>
      <c r="E342" s="57"/>
      <c r="F342" s="34"/>
      <c r="G342" s="55"/>
      <c r="H342" s="50"/>
      <c r="I342" s="32"/>
      <c r="J342" s="32"/>
      <c r="K342" s="98"/>
      <c r="L342" s="98"/>
      <c r="M342" s="32"/>
      <c r="N342" s="32"/>
      <c r="O342" s="402"/>
    </row>
    <row r="343" spans="1:15" s="38" customFormat="1" x14ac:dyDescent="0.25">
      <c r="A343" s="400"/>
      <c r="B343" s="437"/>
      <c r="C343" s="437" t="s">
        <v>40</v>
      </c>
      <c r="D343" s="438"/>
      <c r="E343" s="32">
        <v>1437</v>
      </c>
      <c r="F343" s="34">
        <v>4300</v>
      </c>
      <c r="G343" s="55">
        <v>4300</v>
      </c>
      <c r="H343" s="50">
        <v>1</v>
      </c>
      <c r="I343" s="32">
        <v>1437</v>
      </c>
      <c r="J343" s="34">
        <v>4300</v>
      </c>
      <c r="K343" s="100">
        <v>2000</v>
      </c>
      <c r="L343" s="100"/>
      <c r="M343" s="32">
        <f t="shared" si="13"/>
        <v>39.178844815588029</v>
      </c>
      <c r="N343" s="32">
        <f t="shared" si="12"/>
        <v>-53.488372093023251</v>
      </c>
      <c r="O343" s="404" t="s">
        <v>264</v>
      </c>
    </row>
    <row r="344" spans="1:15" s="38" customFormat="1" x14ac:dyDescent="0.25">
      <c r="A344" s="400"/>
      <c r="B344" s="437"/>
      <c r="C344" s="437" t="s">
        <v>41</v>
      </c>
      <c r="D344" s="438"/>
      <c r="E344" s="32">
        <v>1400</v>
      </c>
      <c r="F344" s="34">
        <v>3300</v>
      </c>
      <c r="G344" s="55">
        <v>3300</v>
      </c>
      <c r="H344" s="50">
        <v>1</v>
      </c>
      <c r="I344" s="32">
        <v>1400</v>
      </c>
      <c r="J344" s="34">
        <v>3300</v>
      </c>
      <c r="K344" s="100">
        <v>1900</v>
      </c>
      <c r="L344" s="100"/>
      <c r="M344" s="32">
        <f t="shared" si="13"/>
        <v>35.714285714285715</v>
      </c>
      <c r="N344" s="32">
        <f t="shared" si="12"/>
        <v>-42.424242424242422</v>
      </c>
      <c r="O344" s="404" t="s">
        <v>264</v>
      </c>
    </row>
    <row r="345" spans="1:15" s="38" customFormat="1" x14ac:dyDescent="0.25">
      <c r="A345" s="400">
        <v>44</v>
      </c>
      <c r="B345" s="856" t="s">
        <v>46</v>
      </c>
      <c r="C345" s="857"/>
      <c r="D345" s="438"/>
      <c r="E345" s="57"/>
      <c r="F345" s="34"/>
      <c r="G345" s="55"/>
      <c r="H345" s="50"/>
      <c r="I345" s="32"/>
      <c r="J345" s="34"/>
      <c r="K345" s="34"/>
      <c r="L345" s="34"/>
      <c r="M345" s="32"/>
      <c r="N345" s="32"/>
      <c r="O345" s="401"/>
    </row>
    <row r="346" spans="1:15" s="38" customFormat="1" ht="23.25" customHeight="1" x14ac:dyDescent="0.25">
      <c r="A346" s="843" t="s">
        <v>420</v>
      </c>
      <c r="B346" s="831" t="s">
        <v>356</v>
      </c>
      <c r="C346" s="47" t="s">
        <v>219</v>
      </c>
      <c r="D346" s="438"/>
      <c r="E346" s="57">
        <v>500</v>
      </c>
      <c r="F346" s="34">
        <v>1500</v>
      </c>
      <c r="G346" s="55">
        <v>1500</v>
      </c>
      <c r="H346" s="50">
        <v>2.6</v>
      </c>
      <c r="I346" s="32">
        <v>1300</v>
      </c>
      <c r="J346" s="34">
        <v>1500</v>
      </c>
      <c r="K346" s="100">
        <v>1000</v>
      </c>
      <c r="L346" s="100"/>
      <c r="M346" s="32">
        <f t="shared" si="13"/>
        <v>-23.076923076923077</v>
      </c>
      <c r="N346" s="32">
        <f t="shared" si="12"/>
        <v>-33.333333333333329</v>
      </c>
      <c r="O346" s="404" t="s">
        <v>264</v>
      </c>
    </row>
    <row r="347" spans="1:15" s="38" customFormat="1" ht="26.25" customHeight="1" x14ac:dyDescent="0.25">
      <c r="A347" s="830"/>
      <c r="B347" s="832"/>
      <c r="C347" s="856" t="s">
        <v>50</v>
      </c>
      <c r="D347" s="858"/>
      <c r="E347" s="57">
        <v>500</v>
      </c>
      <c r="F347" s="34">
        <v>1000</v>
      </c>
      <c r="G347" s="55">
        <v>1000</v>
      </c>
      <c r="H347" s="50">
        <v>1.8</v>
      </c>
      <c r="I347" s="32">
        <v>900</v>
      </c>
      <c r="J347" s="34">
        <v>1000</v>
      </c>
      <c r="K347" s="100">
        <v>800</v>
      </c>
      <c r="L347" s="100"/>
      <c r="M347" s="32">
        <f t="shared" si="13"/>
        <v>-11.111111111111111</v>
      </c>
      <c r="N347" s="32">
        <f t="shared" si="12"/>
        <v>-20</v>
      </c>
      <c r="O347" s="404" t="s">
        <v>264</v>
      </c>
    </row>
    <row r="348" spans="1:15" s="38" customFormat="1" ht="23.25" customHeight="1" x14ac:dyDescent="0.25">
      <c r="A348" s="843" t="s">
        <v>421</v>
      </c>
      <c r="B348" s="831" t="s">
        <v>321</v>
      </c>
      <c r="C348" s="437" t="s">
        <v>219</v>
      </c>
      <c r="D348" s="438"/>
      <c r="E348" s="57">
        <v>370</v>
      </c>
      <c r="F348" s="34">
        <v>1000</v>
      </c>
      <c r="G348" s="55">
        <v>1000</v>
      </c>
      <c r="H348" s="50">
        <v>2.1</v>
      </c>
      <c r="I348" s="32">
        <v>777</v>
      </c>
      <c r="J348" s="34">
        <v>1000</v>
      </c>
      <c r="K348" s="100">
        <v>800</v>
      </c>
      <c r="L348" s="100"/>
      <c r="M348" s="32">
        <f t="shared" si="13"/>
        <v>2.9601029601029603</v>
      </c>
      <c r="N348" s="32">
        <f t="shared" si="12"/>
        <v>-20</v>
      </c>
      <c r="O348" s="404" t="s">
        <v>264</v>
      </c>
    </row>
    <row r="349" spans="1:15" s="38" customFormat="1" ht="36" customHeight="1" x14ac:dyDescent="0.25">
      <c r="A349" s="830"/>
      <c r="B349" s="832"/>
      <c r="C349" s="856" t="s">
        <v>50</v>
      </c>
      <c r="D349" s="858"/>
      <c r="E349" s="57">
        <v>330</v>
      </c>
      <c r="F349" s="34">
        <v>850</v>
      </c>
      <c r="G349" s="55">
        <v>1000</v>
      </c>
      <c r="H349" s="50">
        <v>1.7</v>
      </c>
      <c r="I349" s="32">
        <v>561</v>
      </c>
      <c r="J349" s="34">
        <v>850</v>
      </c>
      <c r="K349" s="100">
        <v>650</v>
      </c>
      <c r="L349" s="100"/>
      <c r="M349" s="32">
        <f t="shared" si="13"/>
        <v>15.86452762923351</v>
      </c>
      <c r="N349" s="32">
        <f t="shared" si="12"/>
        <v>-23.52941176470588</v>
      </c>
      <c r="O349" s="404" t="s">
        <v>264</v>
      </c>
    </row>
    <row r="350" spans="1:15" s="38" customFormat="1" ht="21.75" customHeight="1" x14ac:dyDescent="0.25">
      <c r="A350" s="843" t="s">
        <v>422</v>
      </c>
      <c r="B350" s="831" t="s">
        <v>252</v>
      </c>
      <c r="C350" s="437" t="s">
        <v>219</v>
      </c>
      <c r="D350" s="438"/>
      <c r="E350" s="57">
        <v>300</v>
      </c>
      <c r="F350" s="34">
        <v>800</v>
      </c>
      <c r="G350" s="55">
        <v>1000</v>
      </c>
      <c r="H350" s="50">
        <v>2.2999999999999998</v>
      </c>
      <c r="I350" s="32">
        <v>690</v>
      </c>
      <c r="J350" s="34">
        <v>800</v>
      </c>
      <c r="K350" s="100">
        <v>650</v>
      </c>
      <c r="L350" s="100"/>
      <c r="M350" s="32">
        <f t="shared" si="13"/>
        <v>-5.7971014492753623</v>
      </c>
      <c r="N350" s="32">
        <f t="shared" si="12"/>
        <v>-18.75</v>
      </c>
      <c r="O350" s="404" t="s">
        <v>264</v>
      </c>
    </row>
    <row r="351" spans="1:15" s="38" customFormat="1" ht="36" customHeight="1" x14ac:dyDescent="0.25">
      <c r="A351" s="830"/>
      <c r="B351" s="832"/>
      <c r="C351" s="856" t="s">
        <v>50</v>
      </c>
      <c r="D351" s="858"/>
      <c r="E351" s="57">
        <v>300</v>
      </c>
      <c r="F351" s="34">
        <v>750</v>
      </c>
      <c r="G351" s="55">
        <v>1000</v>
      </c>
      <c r="H351" s="50">
        <v>2.2999999999999998</v>
      </c>
      <c r="I351" s="32">
        <v>690</v>
      </c>
      <c r="J351" s="34">
        <v>750</v>
      </c>
      <c r="K351" s="100">
        <v>600</v>
      </c>
      <c r="L351" s="100"/>
      <c r="M351" s="32">
        <f t="shared" si="13"/>
        <v>-13.043478260869565</v>
      </c>
      <c r="N351" s="32">
        <f t="shared" si="12"/>
        <v>-20</v>
      </c>
      <c r="O351" s="404" t="s">
        <v>264</v>
      </c>
    </row>
    <row r="352" spans="1:15" s="38" customFormat="1" ht="21.75" customHeight="1" x14ac:dyDescent="0.25">
      <c r="A352" s="829">
        <v>45</v>
      </c>
      <c r="B352" s="831" t="s">
        <v>59</v>
      </c>
      <c r="C352" s="437" t="s">
        <v>40</v>
      </c>
      <c r="D352" s="438"/>
      <c r="E352" s="57">
        <v>500</v>
      </c>
      <c r="F352" s="34">
        <v>1700</v>
      </c>
      <c r="G352" s="55">
        <v>1700</v>
      </c>
      <c r="H352" s="50">
        <v>2.2000000000000002</v>
      </c>
      <c r="I352" s="32">
        <v>1100</v>
      </c>
      <c r="J352" s="34">
        <v>1700</v>
      </c>
      <c r="K352" s="100">
        <v>1500</v>
      </c>
      <c r="L352" s="100"/>
      <c r="M352" s="32">
        <f t="shared" si="13"/>
        <v>36.363636363636367</v>
      </c>
      <c r="N352" s="32">
        <f t="shared" si="12"/>
        <v>-11.76470588235294</v>
      </c>
      <c r="O352" s="404" t="s">
        <v>264</v>
      </c>
    </row>
    <row r="353" spans="1:15" s="38" customFormat="1" ht="19.5" customHeight="1" x14ac:dyDescent="0.25">
      <c r="A353" s="830"/>
      <c r="B353" s="832"/>
      <c r="C353" s="437" t="s">
        <v>41</v>
      </c>
      <c r="D353" s="438"/>
      <c r="E353" s="57">
        <v>450</v>
      </c>
      <c r="F353" s="34">
        <v>1500</v>
      </c>
      <c r="G353" s="55">
        <v>1000</v>
      </c>
      <c r="H353" s="50">
        <v>2.1</v>
      </c>
      <c r="I353" s="32">
        <v>945</v>
      </c>
      <c r="J353" s="34">
        <v>1500</v>
      </c>
      <c r="K353" s="100">
        <v>1400</v>
      </c>
      <c r="L353" s="100"/>
      <c r="M353" s="32">
        <f t="shared" si="13"/>
        <v>48.148148148148145</v>
      </c>
      <c r="N353" s="32">
        <f t="shared" si="12"/>
        <v>-6.666666666666667</v>
      </c>
      <c r="O353" s="404" t="s">
        <v>264</v>
      </c>
    </row>
    <row r="354" spans="1:15" s="38" customFormat="1" ht="44.25" customHeight="1" x14ac:dyDescent="0.25">
      <c r="A354" s="400">
        <v>46</v>
      </c>
      <c r="B354" s="437" t="s">
        <v>220</v>
      </c>
      <c r="C354" s="437" t="s">
        <v>221</v>
      </c>
      <c r="D354" s="404" t="s">
        <v>273</v>
      </c>
      <c r="E354" s="57"/>
      <c r="F354" s="34"/>
      <c r="G354" s="55"/>
      <c r="H354" s="50"/>
      <c r="I354" s="32"/>
      <c r="J354" s="32"/>
      <c r="K354" s="32"/>
      <c r="L354" s="32"/>
      <c r="M354" s="32"/>
      <c r="N354" s="32"/>
      <c r="O354" s="404"/>
    </row>
    <row r="355" spans="1:15" s="38" customFormat="1" ht="21.75" customHeight="1" x14ac:dyDescent="0.25">
      <c r="A355" s="400"/>
      <c r="B355" s="437"/>
      <c r="C355" s="437" t="s">
        <v>40</v>
      </c>
      <c r="D355" s="404"/>
      <c r="E355" s="57">
        <v>700</v>
      </c>
      <c r="F355" s="34">
        <v>2000</v>
      </c>
      <c r="G355" s="55">
        <v>2000</v>
      </c>
      <c r="H355" s="50">
        <v>1.4</v>
      </c>
      <c r="I355" s="32">
        <v>979.99999999999989</v>
      </c>
      <c r="J355" s="34">
        <v>2000</v>
      </c>
      <c r="K355" s="98">
        <v>2000</v>
      </c>
      <c r="L355" s="98"/>
      <c r="M355" s="32">
        <f t="shared" si="13"/>
        <v>104.08163265306125</v>
      </c>
      <c r="N355" s="32">
        <f t="shared" si="12"/>
        <v>0</v>
      </c>
      <c r="O355" s="404" t="s">
        <v>264</v>
      </c>
    </row>
    <row r="356" spans="1:15" s="38" customFormat="1" ht="21.75" customHeight="1" x14ac:dyDescent="0.25">
      <c r="A356" s="400"/>
      <c r="B356" s="437"/>
      <c r="C356" s="437" t="s">
        <v>41</v>
      </c>
      <c r="D356" s="404"/>
      <c r="E356" s="57">
        <v>650</v>
      </c>
      <c r="F356" s="34">
        <v>1700</v>
      </c>
      <c r="G356" s="55">
        <v>1700</v>
      </c>
      <c r="H356" s="50">
        <v>1.4</v>
      </c>
      <c r="I356" s="32">
        <v>909.99999999999989</v>
      </c>
      <c r="J356" s="34">
        <v>1700</v>
      </c>
      <c r="K356" s="98">
        <v>1700</v>
      </c>
      <c r="L356" s="98"/>
      <c r="M356" s="32">
        <f t="shared" si="13"/>
        <v>86.813186813186832</v>
      </c>
      <c r="N356" s="32">
        <f t="shared" si="12"/>
        <v>0</v>
      </c>
      <c r="O356" s="404" t="s">
        <v>264</v>
      </c>
    </row>
    <row r="357" spans="1:15" s="38" customFormat="1" x14ac:dyDescent="0.25">
      <c r="A357" s="400">
        <v>47</v>
      </c>
      <c r="B357" s="437" t="s">
        <v>222</v>
      </c>
      <c r="C357" s="437" t="s">
        <v>140</v>
      </c>
      <c r="D357" s="404" t="s">
        <v>23</v>
      </c>
      <c r="E357" s="57"/>
      <c r="F357" s="34"/>
      <c r="G357" s="55"/>
      <c r="H357" s="50"/>
      <c r="I357" s="32"/>
      <c r="J357" s="32"/>
      <c r="K357" s="98"/>
      <c r="L357" s="98"/>
      <c r="M357" s="32"/>
      <c r="N357" s="32"/>
      <c r="O357" s="404"/>
    </row>
    <row r="358" spans="1:15" s="38" customFormat="1" x14ac:dyDescent="0.25">
      <c r="A358" s="400"/>
      <c r="B358" s="437"/>
      <c r="C358" s="437" t="s">
        <v>40</v>
      </c>
      <c r="D358" s="438"/>
      <c r="E358" s="57">
        <v>860</v>
      </c>
      <c r="F358" s="34">
        <v>1700</v>
      </c>
      <c r="G358" s="55">
        <v>1700</v>
      </c>
      <c r="H358" s="50">
        <v>1.1000000000000001</v>
      </c>
      <c r="I358" s="32">
        <v>946.00000000000011</v>
      </c>
      <c r="J358" s="34">
        <v>1700</v>
      </c>
      <c r="K358" s="98">
        <v>1700</v>
      </c>
      <c r="L358" s="98"/>
      <c r="M358" s="32">
        <f t="shared" si="13"/>
        <v>79.704016913319222</v>
      </c>
      <c r="N358" s="32">
        <f t="shared" si="12"/>
        <v>0</v>
      </c>
      <c r="O358" s="404" t="s">
        <v>264</v>
      </c>
    </row>
    <row r="359" spans="1:15" s="38" customFormat="1" x14ac:dyDescent="0.25">
      <c r="A359" s="400"/>
      <c r="B359" s="437"/>
      <c r="C359" s="437" t="s">
        <v>41</v>
      </c>
      <c r="D359" s="438"/>
      <c r="E359" s="57">
        <v>800</v>
      </c>
      <c r="F359" s="34">
        <v>1300</v>
      </c>
      <c r="G359" s="55">
        <v>1300</v>
      </c>
      <c r="H359" s="50">
        <v>1.1000000000000001</v>
      </c>
      <c r="I359" s="32">
        <f>E359*H359</f>
        <v>880.00000000000011</v>
      </c>
      <c r="J359" s="34">
        <v>1300</v>
      </c>
      <c r="K359" s="98">
        <v>1300</v>
      </c>
      <c r="L359" s="98"/>
      <c r="M359" s="32">
        <f t="shared" si="13"/>
        <v>47.727272727272705</v>
      </c>
      <c r="N359" s="32">
        <f t="shared" si="12"/>
        <v>0</v>
      </c>
      <c r="O359" s="404" t="s">
        <v>264</v>
      </c>
    </row>
    <row r="360" spans="1:15" s="38" customFormat="1" ht="47.25" customHeight="1" x14ac:dyDescent="0.25">
      <c r="A360" s="400">
        <v>48</v>
      </c>
      <c r="B360" s="437" t="s">
        <v>223</v>
      </c>
      <c r="C360" s="404" t="s">
        <v>447</v>
      </c>
      <c r="D360" s="404" t="s">
        <v>34</v>
      </c>
      <c r="E360" s="57"/>
      <c r="F360" s="34">
        <v>5000</v>
      </c>
      <c r="G360" s="55">
        <v>5000</v>
      </c>
      <c r="H360" s="50"/>
      <c r="I360" s="32"/>
      <c r="J360" s="34">
        <v>5000</v>
      </c>
      <c r="K360" s="100">
        <v>2500</v>
      </c>
      <c r="L360" s="100"/>
      <c r="M360" s="32"/>
      <c r="N360" s="32">
        <f t="shared" si="12"/>
        <v>-50</v>
      </c>
      <c r="O360" s="67" t="s">
        <v>272</v>
      </c>
    </row>
    <row r="361" spans="1:15" s="38" customFormat="1" x14ac:dyDescent="0.25">
      <c r="A361" s="400">
        <v>49</v>
      </c>
      <c r="B361" s="856" t="s">
        <v>894</v>
      </c>
      <c r="C361" s="857"/>
      <c r="D361" s="858"/>
      <c r="E361" s="57"/>
      <c r="F361" s="34"/>
      <c r="G361" s="55"/>
      <c r="H361" s="50"/>
      <c r="I361" s="32"/>
      <c r="J361" s="34">
        <v>1000</v>
      </c>
      <c r="K361" s="98">
        <v>1000</v>
      </c>
      <c r="L361" s="98"/>
      <c r="M361" s="32"/>
      <c r="N361" s="32">
        <f t="shared" si="12"/>
        <v>0</v>
      </c>
      <c r="O361" s="67" t="s">
        <v>272</v>
      </c>
    </row>
    <row r="362" spans="1:15" s="38" customFormat="1" ht="21.6" customHeight="1" x14ac:dyDescent="0.25">
      <c r="A362" s="410" t="s">
        <v>887</v>
      </c>
      <c r="B362" s="54" t="s">
        <v>885</v>
      </c>
      <c r="C362" s="54"/>
      <c r="D362" s="54"/>
      <c r="E362" s="43"/>
      <c r="F362" s="35"/>
      <c r="G362" s="30"/>
      <c r="H362" s="80"/>
      <c r="I362" s="80"/>
      <c r="J362" s="80"/>
      <c r="K362" s="80"/>
      <c r="L362" s="80"/>
      <c r="M362" s="32"/>
      <c r="N362" s="32"/>
      <c r="O362" s="404"/>
    </row>
    <row r="363" spans="1:15" s="38" customFormat="1" x14ac:dyDescent="0.25">
      <c r="A363" s="851">
        <v>1</v>
      </c>
      <c r="B363" s="852" t="s">
        <v>10</v>
      </c>
      <c r="C363" s="404" t="s">
        <v>224</v>
      </c>
      <c r="D363" s="404" t="s">
        <v>225</v>
      </c>
      <c r="E363" s="57">
        <v>540</v>
      </c>
      <c r="F363" s="30">
        <v>2000</v>
      </c>
      <c r="G363" s="30">
        <v>2500</v>
      </c>
      <c r="H363" s="68">
        <v>2.8</v>
      </c>
      <c r="I363" s="30">
        <v>1512</v>
      </c>
      <c r="J363" s="30">
        <v>2000</v>
      </c>
      <c r="K363" s="100">
        <v>1200</v>
      </c>
      <c r="L363" s="100"/>
      <c r="M363" s="32">
        <f t="shared" si="13"/>
        <v>-20.634920634920633</v>
      </c>
      <c r="N363" s="32">
        <f t="shared" si="12"/>
        <v>-40</v>
      </c>
      <c r="O363" s="404" t="s">
        <v>264</v>
      </c>
    </row>
    <row r="364" spans="1:15" s="38" customFormat="1" ht="40.5" customHeight="1" x14ac:dyDescent="0.25">
      <c r="A364" s="851"/>
      <c r="B364" s="852"/>
      <c r="C364" s="404" t="s">
        <v>225</v>
      </c>
      <c r="D364" s="404" t="s">
        <v>226</v>
      </c>
      <c r="E364" s="57">
        <v>700</v>
      </c>
      <c r="F364" s="30">
        <v>2400</v>
      </c>
      <c r="G364" s="30">
        <v>3200</v>
      </c>
      <c r="H364" s="68">
        <v>2.5</v>
      </c>
      <c r="I364" s="30">
        <v>1750</v>
      </c>
      <c r="J364" s="30">
        <v>2400</v>
      </c>
      <c r="K364" s="100">
        <v>1750</v>
      </c>
      <c r="L364" s="100"/>
      <c r="M364" s="32">
        <f t="shared" si="13"/>
        <v>0</v>
      </c>
      <c r="N364" s="32">
        <f t="shared" si="12"/>
        <v>-27.083333333333332</v>
      </c>
      <c r="O364" s="404" t="s">
        <v>264</v>
      </c>
    </row>
    <row r="365" spans="1:15" s="38" customFormat="1" ht="40.5" customHeight="1" x14ac:dyDescent="0.25">
      <c r="A365" s="851"/>
      <c r="B365" s="852"/>
      <c r="C365" s="404" t="s">
        <v>226</v>
      </c>
      <c r="D365" s="404" t="s">
        <v>227</v>
      </c>
      <c r="E365" s="32">
        <v>1000</v>
      </c>
      <c r="F365" s="30">
        <v>2400</v>
      </c>
      <c r="G365" s="30">
        <v>2400</v>
      </c>
      <c r="H365" s="68">
        <v>1.6</v>
      </c>
      <c r="I365" s="30">
        <v>1600</v>
      </c>
      <c r="J365" s="30">
        <v>2400</v>
      </c>
      <c r="K365" s="100">
        <v>1500</v>
      </c>
      <c r="L365" s="100"/>
      <c r="M365" s="32">
        <f t="shared" si="13"/>
        <v>-6.25</v>
      </c>
      <c r="N365" s="32">
        <f t="shared" si="12"/>
        <v>-37.5</v>
      </c>
      <c r="O365" s="404" t="s">
        <v>264</v>
      </c>
    </row>
    <row r="366" spans="1:15" s="38" customFormat="1" ht="45" customHeight="1" x14ac:dyDescent="0.25">
      <c r="A366" s="92">
        <v>2</v>
      </c>
      <c r="B366" s="92" t="s">
        <v>228</v>
      </c>
      <c r="C366" s="404" t="s">
        <v>372</v>
      </c>
      <c r="D366" s="404" t="s">
        <v>896</v>
      </c>
      <c r="E366" s="57">
        <v>270</v>
      </c>
      <c r="F366" s="30">
        <v>750</v>
      </c>
      <c r="G366" s="30">
        <v>1600</v>
      </c>
      <c r="H366" s="68">
        <v>2.2000000000000002</v>
      </c>
      <c r="I366" s="30">
        <v>594</v>
      </c>
      <c r="J366" s="30">
        <v>750</v>
      </c>
      <c r="K366" s="96">
        <v>700</v>
      </c>
      <c r="L366" s="96"/>
      <c r="M366" s="32">
        <f t="shared" si="13"/>
        <v>17.845117845117844</v>
      </c>
      <c r="N366" s="32">
        <f t="shared" si="12"/>
        <v>-6.666666666666667</v>
      </c>
      <c r="O366" s="436" t="s">
        <v>815</v>
      </c>
    </row>
    <row r="367" spans="1:15" s="38" customFormat="1" ht="45" customHeight="1" x14ac:dyDescent="0.25">
      <c r="A367" s="93"/>
      <c r="B367" s="93"/>
      <c r="C367" s="404" t="s">
        <v>896</v>
      </c>
      <c r="D367" s="404" t="s">
        <v>384</v>
      </c>
      <c r="E367" s="57">
        <v>270</v>
      </c>
      <c r="F367" s="30">
        <v>750</v>
      </c>
      <c r="G367" s="30">
        <v>1600</v>
      </c>
      <c r="H367" s="68">
        <v>2.2000000000000002</v>
      </c>
      <c r="I367" s="30">
        <v>594</v>
      </c>
      <c r="J367" s="30">
        <v>750</v>
      </c>
      <c r="K367" s="97">
        <v>500</v>
      </c>
      <c r="L367" s="97"/>
      <c r="M367" s="32">
        <f t="shared" si="13"/>
        <v>-15.824915824915825</v>
      </c>
      <c r="N367" s="32">
        <f t="shared" si="12"/>
        <v>-33.333333333333329</v>
      </c>
      <c r="O367" s="436" t="s">
        <v>815</v>
      </c>
    </row>
    <row r="368" spans="1:15" s="38" customFormat="1" ht="27" customHeight="1" x14ac:dyDescent="0.25">
      <c r="A368" s="93"/>
      <c r="B368" s="93"/>
      <c r="C368" s="404" t="s">
        <v>275</v>
      </c>
      <c r="D368" s="404" t="s">
        <v>897</v>
      </c>
      <c r="E368" s="57">
        <v>270</v>
      </c>
      <c r="F368" s="30">
        <v>750</v>
      </c>
      <c r="G368" s="30">
        <v>1500</v>
      </c>
      <c r="H368" s="68">
        <v>2.1</v>
      </c>
      <c r="I368" s="30">
        <v>567</v>
      </c>
      <c r="J368" s="30">
        <v>750</v>
      </c>
      <c r="K368" s="96">
        <v>700</v>
      </c>
      <c r="L368" s="96"/>
      <c r="M368" s="32">
        <f t="shared" si="13"/>
        <v>23.456790123456788</v>
      </c>
      <c r="N368" s="32">
        <f t="shared" si="12"/>
        <v>-6.666666666666667</v>
      </c>
      <c r="O368" s="436" t="s">
        <v>815</v>
      </c>
    </row>
    <row r="369" spans="1:15" s="38" customFormat="1" ht="27" customHeight="1" x14ac:dyDescent="0.25">
      <c r="A369" s="93"/>
      <c r="B369" s="93"/>
      <c r="C369" s="404" t="s">
        <v>897</v>
      </c>
      <c r="D369" s="404" t="s">
        <v>384</v>
      </c>
      <c r="E369" s="57">
        <v>270</v>
      </c>
      <c r="F369" s="30">
        <v>750</v>
      </c>
      <c r="G369" s="30">
        <v>1500</v>
      </c>
      <c r="H369" s="68">
        <v>2.1</v>
      </c>
      <c r="I369" s="30">
        <v>567</v>
      </c>
      <c r="J369" s="30">
        <v>750</v>
      </c>
      <c r="K369" s="97">
        <v>500</v>
      </c>
      <c r="L369" s="97"/>
      <c r="M369" s="32">
        <f t="shared" si="13"/>
        <v>-11.816578483245149</v>
      </c>
      <c r="N369" s="32">
        <f t="shared" si="12"/>
        <v>-33.333333333333329</v>
      </c>
      <c r="O369" s="436" t="s">
        <v>815</v>
      </c>
    </row>
    <row r="370" spans="1:15" s="38" customFormat="1" ht="42.75" customHeight="1" x14ac:dyDescent="0.25">
      <c r="A370" s="93"/>
      <c r="B370" s="93"/>
      <c r="C370" s="404" t="s">
        <v>10</v>
      </c>
      <c r="D370" s="404" t="s">
        <v>229</v>
      </c>
      <c r="E370" s="57">
        <v>270</v>
      </c>
      <c r="F370" s="30">
        <v>750</v>
      </c>
      <c r="G370" s="30">
        <v>1300</v>
      </c>
      <c r="H370" s="68">
        <v>2.1</v>
      </c>
      <c r="I370" s="30">
        <v>567</v>
      </c>
      <c r="J370" s="30">
        <v>750</v>
      </c>
      <c r="K370" s="100">
        <v>500</v>
      </c>
      <c r="L370" s="100"/>
      <c r="M370" s="32">
        <f t="shared" si="13"/>
        <v>-11.816578483245149</v>
      </c>
      <c r="N370" s="32">
        <f t="shared" si="12"/>
        <v>-33.333333333333329</v>
      </c>
      <c r="O370" s="404" t="s">
        <v>264</v>
      </c>
    </row>
    <row r="371" spans="1:15" s="38" customFormat="1" ht="25.5" customHeight="1" x14ac:dyDescent="0.25">
      <c r="A371" s="93"/>
      <c r="B371" s="93"/>
      <c r="C371" s="852" t="s">
        <v>417</v>
      </c>
      <c r="D371" s="852"/>
      <c r="E371" s="57">
        <v>360</v>
      </c>
      <c r="F371" s="30">
        <v>1600</v>
      </c>
      <c r="G371" s="30">
        <v>3500</v>
      </c>
      <c r="H371" s="68">
        <v>3.8</v>
      </c>
      <c r="I371" s="30">
        <v>1368</v>
      </c>
      <c r="J371" s="30">
        <v>1600</v>
      </c>
      <c r="K371" s="100">
        <v>1000</v>
      </c>
      <c r="L371" s="100"/>
      <c r="M371" s="32">
        <f t="shared" si="13"/>
        <v>-26.900584795321635</v>
      </c>
      <c r="N371" s="32">
        <f t="shared" si="12"/>
        <v>-37.5</v>
      </c>
      <c r="O371" s="404" t="s">
        <v>264</v>
      </c>
    </row>
    <row r="372" spans="1:15" s="38" customFormat="1" ht="30.75" customHeight="1" x14ac:dyDescent="0.25">
      <c r="A372" s="93"/>
      <c r="B372" s="93"/>
      <c r="C372" s="404" t="s">
        <v>230</v>
      </c>
      <c r="D372" s="404" t="s">
        <v>898</v>
      </c>
      <c r="E372" s="57"/>
      <c r="F372" s="30"/>
      <c r="G372" s="30"/>
      <c r="H372" s="68"/>
      <c r="I372" s="30"/>
      <c r="J372" s="30"/>
      <c r="K372" s="98"/>
      <c r="L372" s="98"/>
      <c r="M372" s="32"/>
      <c r="N372" s="32"/>
      <c r="O372" s="436" t="s">
        <v>815</v>
      </c>
    </row>
    <row r="373" spans="1:15" s="38" customFormat="1" ht="25.5" customHeight="1" x14ac:dyDescent="0.25">
      <c r="A373" s="93"/>
      <c r="B373" s="93"/>
      <c r="C373" s="404"/>
      <c r="D373" s="404" t="s">
        <v>40</v>
      </c>
      <c r="E373" s="57">
        <v>290</v>
      </c>
      <c r="F373" s="30">
        <v>1200</v>
      </c>
      <c r="G373" s="30">
        <v>1400</v>
      </c>
      <c r="H373" s="68">
        <v>2</v>
      </c>
      <c r="I373" s="30">
        <v>580</v>
      </c>
      <c r="J373" s="30">
        <v>1200</v>
      </c>
      <c r="K373" s="98">
        <v>800</v>
      </c>
      <c r="L373" s="98"/>
      <c r="M373" s="32">
        <f t="shared" si="13"/>
        <v>37.931034482758619</v>
      </c>
      <c r="N373" s="32">
        <f t="shared" si="12"/>
        <v>-33.333333333333329</v>
      </c>
      <c r="O373" s="404" t="s">
        <v>892</v>
      </c>
    </row>
    <row r="374" spans="1:15" s="38" customFormat="1" ht="25.5" customHeight="1" x14ac:dyDescent="0.25">
      <c r="A374" s="93"/>
      <c r="B374" s="93"/>
      <c r="C374" s="404"/>
      <c r="D374" s="404" t="s">
        <v>41</v>
      </c>
      <c r="E374" s="57">
        <v>290</v>
      </c>
      <c r="F374" s="30">
        <v>1200</v>
      </c>
      <c r="G374" s="30">
        <v>1400</v>
      </c>
      <c r="H374" s="68">
        <v>2</v>
      </c>
      <c r="I374" s="30">
        <v>580</v>
      </c>
      <c r="J374" s="30">
        <v>1200</v>
      </c>
      <c r="K374" s="98">
        <v>680</v>
      </c>
      <c r="L374" s="98"/>
      <c r="M374" s="32">
        <f t="shared" si="13"/>
        <v>17.241379310344829</v>
      </c>
      <c r="N374" s="32">
        <f t="shared" si="12"/>
        <v>-43.333333333333336</v>
      </c>
      <c r="O374" s="404" t="s">
        <v>892</v>
      </c>
    </row>
    <row r="375" spans="1:15" s="38" customFormat="1" ht="40.5" customHeight="1" x14ac:dyDescent="0.25">
      <c r="A375" s="93"/>
      <c r="B375" s="93"/>
      <c r="C375" s="404" t="s">
        <v>230</v>
      </c>
      <c r="D375" s="404" t="s">
        <v>460</v>
      </c>
      <c r="E375" s="57"/>
      <c r="F375" s="30"/>
      <c r="G375" s="30"/>
      <c r="H375" s="68"/>
      <c r="I375" s="30"/>
      <c r="J375" s="30"/>
      <c r="K375" s="98"/>
      <c r="L375" s="98"/>
      <c r="M375" s="32"/>
      <c r="N375" s="32"/>
      <c r="O375" s="436" t="s">
        <v>815</v>
      </c>
    </row>
    <row r="376" spans="1:15" s="38" customFormat="1" x14ac:dyDescent="0.25">
      <c r="A376" s="93"/>
      <c r="B376" s="93"/>
      <c r="C376" s="404"/>
      <c r="D376" s="404" t="s">
        <v>40</v>
      </c>
      <c r="E376" s="57">
        <v>290</v>
      </c>
      <c r="F376" s="30">
        <v>1200</v>
      </c>
      <c r="G376" s="30">
        <v>1400</v>
      </c>
      <c r="H376" s="68">
        <v>2</v>
      </c>
      <c r="I376" s="30">
        <v>580</v>
      </c>
      <c r="J376" s="30">
        <v>1200</v>
      </c>
      <c r="K376" s="98">
        <v>500</v>
      </c>
      <c r="L376" s="98"/>
      <c r="M376" s="32">
        <f t="shared" si="13"/>
        <v>-13.793103448275861</v>
      </c>
      <c r="N376" s="32">
        <f t="shared" si="12"/>
        <v>-58.333333333333336</v>
      </c>
      <c r="O376" s="436" t="s">
        <v>892</v>
      </c>
    </row>
    <row r="377" spans="1:15" s="38" customFormat="1" x14ac:dyDescent="0.25">
      <c r="A377" s="93"/>
      <c r="B377" s="93"/>
      <c r="C377" s="404"/>
      <c r="D377" s="404" t="s">
        <v>41</v>
      </c>
      <c r="E377" s="57">
        <v>290</v>
      </c>
      <c r="F377" s="30">
        <v>1200</v>
      </c>
      <c r="G377" s="30">
        <v>1400</v>
      </c>
      <c r="H377" s="68">
        <v>2</v>
      </c>
      <c r="I377" s="30">
        <v>580</v>
      </c>
      <c r="J377" s="30">
        <v>1200</v>
      </c>
      <c r="K377" s="98">
        <v>430</v>
      </c>
      <c r="L377" s="98"/>
      <c r="M377" s="32">
        <f t="shared" si="13"/>
        <v>-25.862068965517242</v>
      </c>
      <c r="N377" s="32">
        <f t="shared" si="12"/>
        <v>-64.166666666666671</v>
      </c>
      <c r="O377" s="436" t="s">
        <v>892</v>
      </c>
    </row>
    <row r="378" spans="1:15" s="38" customFormat="1" x14ac:dyDescent="0.25">
      <c r="A378" s="93">
        <v>3</v>
      </c>
      <c r="B378" s="93" t="s">
        <v>899</v>
      </c>
      <c r="C378" s="404" t="s">
        <v>418</v>
      </c>
      <c r="D378" s="404" t="s">
        <v>900</v>
      </c>
      <c r="E378" s="57"/>
      <c r="F378" s="35">
        <v>820</v>
      </c>
      <c r="G378" s="30">
        <v>820</v>
      </c>
      <c r="H378" s="30"/>
      <c r="I378" s="30"/>
      <c r="J378" s="35">
        <v>820</v>
      </c>
      <c r="K378" s="100">
        <v>600</v>
      </c>
      <c r="L378" s="100"/>
      <c r="M378" s="32"/>
      <c r="N378" s="32">
        <f t="shared" si="12"/>
        <v>-26.829268292682929</v>
      </c>
      <c r="O378" s="404" t="s">
        <v>132</v>
      </c>
    </row>
    <row r="379" spans="1:15" s="38" customFormat="1" x14ac:dyDescent="0.25">
      <c r="A379" s="93"/>
      <c r="B379" s="93"/>
      <c r="C379" s="404" t="s">
        <v>900</v>
      </c>
      <c r="D379" s="404" t="s">
        <v>901</v>
      </c>
      <c r="E379" s="57"/>
      <c r="F379" s="35">
        <v>820</v>
      </c>
      <c r="G379" s="30">
        <v>820</v>
      </c>
      <c r="H379" s="30"/>
      <c r="I379" s="30"/>
      <c r="J379" s="35"/>
      <c r="K379" s="101">
        <v>400</v>
      </c>
      <c r="L379" s="101"/>
      <c r="M379" s="32"/>
      <c r="N379" s="32"/>
      <c r="O379" s="436" t="s">
        <v>132</v>
      </c>
    </row>
    <row r="380" spans="1:15" s="38" customFormat="1" x14ac:dyDescent="0.25">
      <c r="A380" s="93"/>
      <c r="B380" s="93"/>
      <c r="C380" s="404" t="s">
        <v>901</v>
      </c>
      <c r="D380" s="404" t="s">
        <v>902</v>
      </c>
      <c r="E380" s="57"/>
      <c r="F380" s="35">
        <v>820</v>
      </c>
      <c r="G380" s="30">
        <v>820</v>
      </c>
      <c r="H380" s="30"/>
      <c r="I380" s="30"/>
      <c r="J380" s="35"/>
      <c r="K380" s="101">
        <v>500</v>
      </c>
      <c r="L380" s="101"/>
      <c r="M380" s="32"/>
      <c r="N380" s="32"/>
      <c r="O380" s="436" t="s">
        <v>132</v>
      </c>
    </row>
    <row r="381" spans="1:15" s="38" customFormat="1" x14ac:dyDescent="0.25">
      <c r="A381" s="94"/>
      <c r="B381" s="94"/>
      <c r="C381" s="404" t="s">
        <v>902</v>
      </c>
      <c r="D381" s="404" t="s">
        <v>903</v>
      </c>
      <c r="E381" s="57"/>
      <c r="F381" s="35">
        <v>820</v>
      </c>
      <c r="G381" s="30">
        <v>820</v>
      </c>
      <c r="H381" s="30"/>
      <c r="I381" s="30"/>
      <c r="J381" s="35"/>
      <c r="K381" s="101">
        <v>400</v>
      </c>
      <c r="L381" s="101"/>
      <c r="M381" s="32"/>
      <c r="N381" s="32"/>
      <c r="O381" s="404" t="s">
        <v>132</v>
      </c>
    </row>
    <row r="382" spans="1:15" s="38" customFormat="1" ht="51.6" customHeight="1" x14ac:dyDescent="0.25">
      <c r="A382" s="94"/>
      <c r="B382" s="94" t="s">
        <v>904</v>
      </c>
      <c r="C382" s="404" t="s">
        <v>905</v>
      </c>
      <c r="D382" s="404" t="s">
        <v>285</v>
      </c>
      <c r="E382" s="57"/>
      <c r="F382" s="35"/>
      <c r="G382" s="30"/>
      <c r="H382" s="30"/>
      <c r="I382" s="30"/>
      <c r="J382" s="35"/>
      <c r="K382" s="101">
        <v>350</v>
      </c>
      <c r="L382" s="101"/>
      <c r="M382" s="32"/>
      <c r="N382" s="32"/>
      <c r="O382" s="436" t="s">
        <v>132</v>
      </c>
    </row>
    <row r="383" spans="1:15" s="38" customFormat="1" x14ac:dyDescent="0.25">
      <c r="A383" s="851">
        <v>3</v>
      </c>
      <c r="B383" s="852" t="s">
        <v>231</v>
      </c>
      <c r="C383" s="404" t="s">
        <v>232</v>
      </c>
      <c r="D383" s="404" t="s">
        <v>461</v>
      </c>
      <c r="E383" s="57">
        <v>280</v>
      </c>
      <c r="F383" s="35">
        <v>1200</v>
      </c>
      <c r="G383" s="30">
        <v>1600</v>
      </c>
      <c r="H383" s="68">
        <v>2</v>
      </c>
      <c r="I383" s="30">
        <v>560</v>
      </c>
      <c r="J383" s="35">
        <v>1200</v>
      </c>
      <c r="K383" s="100">
        <v>800</v>
      </c>
      <c r="L383" s="100"/>
      <c r="M383" s="32">
        <f t="shared" si="13"/>
        <v>42.857142857142854</v>
      </c>
      <c r="N383" s="32">
        <f t="shared" si="12"/>
        <v>-33.333333333333329</v>
      </c>
      <c r="O383" s="404" t="s">
        <v>264</v>
      </c>
    </row>
    <row r="384" spans="1:15" s="38" customFormat="1" x14ac:dyDescent="0.25">
      <c r="A384" s="851"/>
      <c r="B384" s="852"/>
      <c r="C384" s="404" t="s">
        <v>229</v>
      </c>
      <c r="D384" s="404" t="s">
        <v>233</v>
      </c>
      <c r="E384" s="57">
        <v>210</v>
      </c>
      <c r="F384" s="35">
        <v>500</v>
      </c>
      <c r="G384" s="30">
        <v>1500</v>
      </c>
      <c r="H384" s="68">
        <v>2</v>
      </c>
      <c r="I384" s="30">
        <v>420</v>
      </c>
      <c r="J384" s="35">
        <v>500</v>
      </c>
      <c r="K384" s="100">
        <v>400</v>
      </c>
      <c r="L384" s="100"/>
      <c r="M384" s="32">
        <f t="shared" si="13"/>
        <v>-4.7619047619047619</v>
      </c>
      <c r="N384" s="32">
        <f t="shared" si="12"/>
        <v>-20</v>
      </c>
      <c r="O384" s="404" t="s">
        <v>264</v>
      </c>
    </row>
    <row r="385" spans="1:15" s="38" customFormat="1" x14ac:dyDescent="0.25">
      <c r="A385" s="851"/>
      <c r="B385" s="852"/>
      <c r="C385" s="404" t="s">
        <v>234</v>
      </c>
      <c r="D385" s="404" t="s">
        <v>235</v>
      </c>
      <c r="E385" s="57">
        <v>210</v>
      </c>
      <c r="F385" s="35">
        <v>500</v>
      </c>
      <c r="G385" s="30">
        <v>1600</v>
      </c>
      <c r="H385" s="68">
        <v>2</v>
      </c>
      <c r="I385" s="30">
        <v>420</v>
      </c>
      <c r="J385" s="35">
        <v>500</v>
      </c>
      <c r="K385" s="100">
        <v>400</v>
      </c>
      <c r="L385" s="100"/>
      <c r="M385" s="32">
        <f t="shared" si="13"/>
        <v>-4.7619047619047619</v>
      </c>
      <c r="N385" s="32">
        <f t="shared" si="12"/>
        <v>-20</v>
      </c>
      <c r="O385" s="404" t="s">
        <v>264</v>
      </c>
    </row>
    <row r="386" spans="1:15" s="38" customFormat="1" ht="29.45" customHeight="1" x14ac:dyDescent="0.25">
      <c r="A386" s="851"/>
      <c r="B386" s="852"/>
      <c r="C386" s="852" t="s">
        <v>276</v>
      </c>
      <c r="D386" s="852"/>
      <c r="E386" s="57">
        <v>210</v>
      </c>
      <c r="F386" s="35">
        <v>400</v>
      </c>
      <c r="G386" s="30">
        <v>1000</v>
      </c>
      <c r="H386" s="68">
        <v>1.8</v>
      </c>
      <c r="I386" s="30">
        <v>378</v>
      </c>
      <c r="J386" s="35">
        <v>400</v>
      </c>
      <c r="K386" s="100">
        <v>300</v>
      </c>
      <c r="L386" s="100"/>
      <c r="M386" s="32">
        <f t="shared" si="13"/>
        <v>-20.634920634920633</v>
      </c>
      <c r="N386" s="32">
        <f t="shared" si="12"/>
        <v>-25</v>
      </c>
      <c r="O386" s="404" t="s">
        <v>264</v>
      </c>
    </row>
    <row r="387" spans="1:15" s="38" customFormat="1" ht="29.45" customHeight="1" x14ac:dyDescent="0.25">
      <c r="A387" s="851"/>
      <c r="B387" s="852"/>
      <c r="C387" s="852" t="s">
        <v>277</v>
      </c>
      <c r="D387" s="852"/>
      <c r="E387" s="57">
        <v>170</v>
      </c>
      <c r="F387" s="35">
        <v>370</v>
      </c>
      <c r="G387" s="30">
        <v>900</v>
      </c>
      <c r="H387" s="68">
        <v>2</v>
      </c>
      <c r="I387" s="30">
        <v>340</v>
      </c>
      <c r="J387" s="35">
        <v>370</v>
      </c>
      <c r="K387" s="100">
        <v>250</v>
      </c>
      <c r="L387" s="100"/>
      <c r="M387" s="32">
        <f t="shared" si="13"/>
        <v>-26.47058823529412</v>
      </c>
      <c r="N387" s="32">
        <f t="shared" si="12"/>
        <v>-32.432432432432435</v>
      </c>
      <c r="O387" s="404" t="s">
        <v>264</v>
      </c>
    </row>
    <row r="388" spans="1:15" s="38" customFormat="1" ht="33" customHeight="1" x14ac:dyDescent="0.25">
      <c r="A388" s="400">
        <v>4</v>
      </c>
      <c r="B388" s="852" t="s">
        <v>278</v>
      </c>
      <c r="C388" s="852"/>
      <c r="D388" s="852"/>
      <c r="E388" s="57"/>
      <c r="F388" s="35"/>
      <c r="G388" s="30"/>
      <c r="H388" s="68"/>
      <c r="I388" s="30"/>
      <c r="J388" s="35"/>
      <c r="K388" s="96"/>
      <c r="L388" s="96"/>
      <c r="M388" s="32"/>
      <c r="N388" s="32"/>
      <c r="O388" s="404" t="s">
        <v>271</v>
      </c>
    </row>
    <row r="389" spans="1:15" s="38" customFormat="1" ht="33" customHeight="1" x14ac:dyDescent="0.25">
      <c r="A389" s="400"/>
      <c r="B389" s="404"/>
      <c r="C389" s="404" t="s">
        <v>40</v>
      </c>
      <c r="D389" s="404"/>
      <c r="E389" s="57">
        <v>260</v>
      </c>
      <c r="F389" s="35">
        <v>390</v>
      </c>
      <c r="G389" s="30">
        <v>800</v>
      </c>
      <c r="H389" s="68">
        <v>1.5</v>
      </c>
      <c r="I389" s="30">
        <v>390</v>
      </c>
      <c r="J389" s="35">
        <v>390</v>
      </c>
      <c r="K389" s="96">
        <v>650</v>
      </c>
      <c r="L389" s="96"/>
      <c r="M389" s="32">
        <f t="shared" si="13"/>
        <v>66.666666666666657</v>
      </c>
      <c r="N389" s="32">
        <f t="shared" si="12"/>
        <v>66.666666666666657</v>
      </c>
      <c r="O389" s="404" t="s">
        <v>892</v>
      </c>
    </row>
    <row r="390" spans="1:15" s="38" customFormat="1" ht="33" customHeight="1" x14ac:dyDescent="0.25">
      <c r="A390" s="400"/>
      <c r="B390" s="404"/>
      <c r="C390" s="404" t="s">
        <v>41</v>
      </c>
      <c r="D390" s="404"/>
      <c r="E390" s="57">
        <v>260</v>
      </c>
      <c r="F390" s="35">
        <v>390</v>
      </c>
      <c r="G390" s="30">
        <v>800</v>
      </c>
      <c r="H390" s="68">
        <v>1.5</v>
      </c>
      <c r="I390" s="30">
        <v>390</v>
      </c>
      <c r="J390" s="35">
        <v>390</v>
      </c>
      <c r="K390" s="96">
        <v>600</v>
      </c>
      <c r="L390" s="96"/>
      <c r="M390" s="32">
        <f t="shared" si="13"/>
        <v>53.846153846153847</v>
      </c>
      <c r="N390" s="32">
        <f t="shared" si="12"/>
        <v>53.846153846153847</v>
      </c>
      <c r="O390" s="404" t="s">
        <v>892</v>
      </c>
    </row>
    <row r="391" spans="1:15" s="38" customFormat="1" ht="33" customHeight="1" x14ac:dyDescent="0.25">
      <c r="A391" s="400">
        <v>5</v>
      </c>
      <c r="B391" s="404" t="s">
        <v>59</v>
      </c>
      <c r="C391" s="79" t="s">
        <v>906</v>
      </c>
      <c r="D391" s="56" t="s">
        <v>907</v>
      </c>
      <c r="E391" s="57"/>
      <c r="F391" s="35"/>
      <c r="G391" s="30"/>
      <c r="H391" s="68"/>
      <c r="I391" s="30"/>
      <c r="J391" s="35"/>
      <c r="K391" s="96"/>
      <c r="L391" s="96"/>
      <c r="M391" s="32"/>
      <c r="N391" s="32"/>
      <c r="O391" s="404"/>
    </row>
    <row r="392" spans="1:15" s="38" customFormat="1" ht="18.75" customHeight="1" x14ac:dyDescent="0.25">
      <c r="A392" s="400"/>
      <c r="B392" s="404"/>
      <c r="C392" s="79"/>
      <c r="D392" s="404" t="s">
        <v>40</v>
      </c>
      <c r="E392" s="57">
        <v>500</v>
      </c>
      <c r="F392" s="30">
        <v>1600</v>
      </c>
      <c r="G392" s="30">
        <v>2000</v>
      </c>
      <c r="H392" s="68">
        <v>2.9</v>
      </c>
      <c r="I392" s="30">
        <v>1450</v>
      </c>
      <c r="J392" s="30">
        <v>1600</v>
      </c>
      <c r="K392" s="95">
        <v>1400</v>
      </c>
      <c r="L392" s="95"/>
      <c r="M392" s="32">
        <f t="shared" si="13"/>
        <v>-3.4482758620689653</v>
      </c>
      <c r="N392" s="32">
        <f t="shared" si="12"/>
        <v>-12.5</v>
      </c>
      <c r="O392" s="404" t="s">
        <v>264</v>
      </c>
    </row>
    <row r="393" spans="1:15" s="38" customFormat="1" ht="18.75" x14ac:dyDescent="0.25">
      <c r="A393" s="79"/>
      <c r="B393" s="79"/>
      <c r="C393" s="79"/>
      <c r="D393" s="404" t="s">
        <v>41</v>
      </c>
      <c r="E393" s="57">
        <v>450</v>
      </c>
      <c r="F393" s="30">
        <v>1500</v>
      </c>
      <c r="G393" s="30">
        <v>1800</v>
      </c>
      <c r="H393" s="68">
        <v>2.8</v>
      </c>
      <c r="I393" s="30">
        <v>1260</v>
      </c>
      <c r="J393" s="30">
        <v>1500</v>
      </c>
      <c r="K393" s="95">
        <v>1200</v>
      </c>
      <c r="L393" s="95"/>
      <c r="M393" s="32">
        <f t="shared" si="13"/>
        <v>-4.7619047619047619</v>
      </c>
      <c r="N393" s="32">
        <f t="shared" si="12"/>
        <v>-20</v>
      </c>
      <c r="O393" s="404" t="s">
        <v>264</v>
      </c>
    </row>
    <row r="394" spans="1:15" ht="31.5" x14ac:dyDescent="0.25">
      <c r="A394" s="434"/>
      <c r="B394" s="79"/>
      <c r="C394" s="56" t="s">
        <v>907</v>
      </c>
      <c r="D394" s="56" t="s">
        <v>908</v>
      </c>
      <c r="E394" s="35"/>
      <c r="F394" s="35"/>
      <c r="G394" s="44"/>
      <c r="H394" s="82"/>
      <c r="I394" s="82"/>
      <c r="J394" s="82"/>
      <c r="K394" s="82"/>
      <c r="L394" s="82"/>
      <c r="M394" s="32"/>
      <c r="N394" s="32"/>
      <c r="O394" s="436" t="s">
        <v>132</v>
      </c>
    </row>
    <row r="395" spans="1:15" x14ac:dyDescent="0.25">
      <c r="A395" s="434"/>
      <c r="B395" s="79"/>
      <c r="C395" s="79"/>
      <c r="D395" s="404" t="s">
        <v>40</v>
      </c>
      <c r="E395" s="35"/>
      <c r="F395" s="35"/>
      <c r="G395" s="44"/>
      <c r="H395" s="82"/>
      <c r="I395" s="82"/>
      <c r="J395" s="82"/>
      <c r="K395" s="82">
        <v>1100</v>
      </c>
      <c r="L395" s="82"/>
      <c r="M395" s="32"/>
      <c r="N395" s="32"/>
      <c r="O395" s="436" t="s">
        <v>892</v>
      </c>
    </row>
    <row r="396" spans="1:15" x14ac:dyDescent="0.25">
      <c r="A396" s="434"/>
      <c r="B396" s="79"/>
      <c r="C396" s="79"/>
      <c r="D396" s="404" t="s">
        <v>41</v>
      </c>
      <c r="E396" s="35"/>
      <c r="F396" s="35"/>
      <c r="G396" s="44"/>
      <c r="H396" s="82"/>
      <c r="I396" s="82"/>
      <c r="J396" s="82"/>
      <c r="K396" s="82">
        <v>950</v>
      </c>
      <c r="L396" s="82"/>
      <c r="M396" s="32"/>
      <c r="N396" s="32"/>
      <c r="O396" s="436" t="s">
        <v>892</v>
      </c>
    </row>
    <row r="397" spans="1:15" s="38" customFormat="1" x14ac:dyDescent="0.25">
      <c r="A397" s="410" t="s">
        <v>7</v>
      </c>
      <c r="B397" s="54" t="s">
        <v>236</v>
      </c>
      <c r="C397" s="54"/>
      <c r="D397" s="54"/>
      <c r="E397" s="43"/>
      <c r="F397" s="35"/>
      <c r="G397" s="30"/>
      <c r="H397" s="30"/>
      <c r="I397" s="57"/>
      <c r="J397" s="57"/>
      <c r="K397" s="57"/>
      <c r="L397" s="57"/>
      <c r="M397" s="30"/>
      <c r="N397" s="32"/>
      <c r="O397" s="404"/>
    </row>
    <row r="398" spans="1:15" s="38" customFormat="1" ht="42.75" customHeight="1" x14ac:dyDescent="0.25">
      <c r="A398" s="851">
        <v>1</v>
      </c>
      <c r="B398" s="831" t="s">
        <v>237</v>
      </c>
      <c r="C398" s="404" t="s">
        <v>279</v>
      </c>
      <c r="D398" s="404" t="s">
        <v>373</v>
      </c>
      <c r="E398" s="57">
        <v>650</v>
      </c>
      <c r="F398" s="32">
        <v>1200</v>
      </c>
      <c r="G398" s="32">
        <v>1200</v>
      </c>
      <c r="H398" s="69">
        <v>1.9</v>
      </c>
      <c r="I398" s="32">
        <f>E398*H398</f>
        <v>1235</v>
      </c>
      <c r="J398" s="32">
        <v>1200</v>
      </c>
      <c r="K398" s="59">
        <v>900</v>
      </c>
      <c r="L398" s="59"/>
      <c r="M398" s="30">
        <f>(K398-I398)/I398*100</f>
        <v>-27.125506072874494</v>
      </c>
      <c r="N398" s="32">
        <f t="shared" ref="N398:N444" si="14">(K398-J398)/J398*100</f>
        <v>-25</v>
      </c>
      <c r="O398" s="404" t="s">
        <v>271</v>
      </c>
    </row>
    <row r="399" spans="1:15" s="38" customFormat="1" ht="31.5" x14ac:dyDescent="0.25">
      <c r="A399" s="851"/>
      <c r="B399" s="844"/>
      <c r="C399" s="404" t="s">
        <v>373</v>
      </c>
      <c r="D399" s="404" t="s">
        <v>385</v>
      </c>
      <c r="E399" s="57">
        <v>650</v>
      </c>
      <c r="F399" s="32">
        <v>2000</v>
      </c>
      <c r="G399" s="32">
        <v>2000</v>
      </c>
      <c r="H399" s="68">
        <v>2.1</v>
      </c>
      <c r="I399" s="32">
        <v>1365</v>
      </c>
      <c r="J399" s="32">
        <v>2000</v>
      </c>
      <c r="K399" s="59">
        <v>1100</v>
      </c>
      <c r="L399" s="59"/>
      <c r="M399" s="30">
        <f t="shared" ref="M399:M443" si="15">(K399-I399)/I399*100</f>
        <v>-19.413919413919416</v>
      </c>
      <c r="N399" s="32">
        <f t="shared" si="14"/>
        <v>-45</v>
      </c>
      <c r="O399" s="404" t="s">
        <v>264</v>
      </c>
    </row>
    <row r="400" spans="1:15" s="38" customFormat="1" ht="40.5" customHeight="1" x14ac:dyDescent="0.25">
      <c r="A400" s="851"/>
      <c r="B400" s="844"/>
      <c r="C400" s="404" t="s">
        <v>385</v>
      </c>
      <c r="D400" s="404" t="s">
        <v>386</v>
      </c>
      <c r="E400" s="57">
        <v>650</v>
      </c>
      <c r="F400" s="32">
        <v>970</v>
      </c>
      <c r="G400" s="57">
        <v>970</v>
      </c>
      <c r="H400" s="68">
        <v>1.5</v>
      </c>
      <c r="I400" s="32">
        <v>975</v>
      </c>
      <c r="J400" s="32">
        <v>970</v>
      </c>
      <c r="K400" s="59">
        <v>800</v>
      </c>
      <c r="L400" s="59"/>
      <c r="M400" s="30">
        <f t="shared" si="15"/>
        <v>-17.948717948717949</v>
      </c>
      <c r="N400" s="32">
        <f t="shared" si="14"/>
        <v>-17.525773195876287</v>
      </c>
      <c r="O400" s="404" t="s">
        <v>264</v>
      </c>
    </row>
    <row r="401" spans="1:15" s="38" customFormat="1" x14ac:dyDescent="0.25">
      <c r="A401" s="851"/>
      <c r="B401" s="844"/>
      <c r="C401" s="404" t="s">
        <v>386</v>
      </c>
      <c r="D401" s="404" t="s">
        <v>374</v>
      </c>
      <c r="E401" s="57">
        <v>650</v>
      </c>
      <c r="F401" s="32">
        <v>3000</v>
      </c>
      <c r="G401" s="32">
        <v>3000</v>
      </c>
      <c r="H401" s="68">
        <v>1.9</v>
      </c>
      <c r="I401" s="32">
        <v>1235</v>
      </c>
      <c r="J401" s="32">
        <v>3000</v>
      </c>
      <c r="K401" s="59">
        <v>1500</v>
      </c>
      <c r="L401" s="59"/>
      <c r="M401" s="30">
        <f t="shared" si="15"/>
        <v>21.457489878542511</v>
      </c>
      <c r="N401" s="32">
        <f t="shared" si="14"/>
        <v>-50</v>
      </c>
      <c r="O401" s="404" t="s">
        <v>271</v>
      </c>
    </row>
    <row r="402" spans="1:15" s="38" customFormat="1" x14ac:dyDescent="0.25">
      <c r="A402" s="851"/>
      <c r="B402" s="844"/>
      <c r="C402" s="404" t="s">
        <v>374</v>
      </c>
      <c r="D402" s="404" t="s">
        <v>375</v>
      </c>
      <c r="E402" s="57">
        <v>400</v>
      </c>
      <c r="F402" s="32">
        <v>970</v>
      </c>
      <c r="G402" s="32">
        <v>600</v>
      </c>
      <c r="H402" s="68">
        <v>1.5</v>
      </c>
      <c r="I402" s="32">
        <v>975</v>
      </c>
      <c r="J402" s="32">
        <v>970</v>
      </c>
      <c r="K402" s="59">
        <v>700</v>
      </c>
      <c r="L402" s="59"/>
      <c r="M402" s="30">
        <f t="shared" si="15"/>
        <v>-28.205128205128204</v>
      </c>
      <c r="N402" s="32">
        <f t="shared" si="14"/>
        <v>-27.835051546391753</v>
      </c>
      <c r="O402" s="852" t="s">
        <v>271</v>
      </c>
    </row>
    <row r="403" spans="1:15" s="38" customFormat="1" x14ac:dyDescent="0.25">
      <c r="A403" s="851"/>
      <c r="B403" s="844"/>
      <c r="C403" s="404" t="s">
        <v>375</v>
      </c>
      <c r="D403" s="404" t="s">
        <v>280</v>
      </c>
      <c r="E403" s="57">
        <v>400</v>
      </c>
      <c r="F403" s="32">
        <v>700</v>
      </c>
      <c r="G403" s="32">
        <v>600</v>
      </c>
      <c r="H403" s="68">
        <v>1.5</v>
      </c>
      <c r="I403" s="32">
        <v>975</v>
      </c>
      <c r="J403" s="32">
        <v>700</v>
      </c>
      <c r="K403" s="59">
        <v>500</v>
      </c>
      <c r="L403" s="59"/>
      <c r="M403" s="30">
        <f t="shared" si="15"/>
        <v>-48.717948717948715</v>
      </c>
      <c r="N403" s="32">
        <f t="shared" si="14"/>
        <v>-28.571428571428569</v>
      </c>
      <c r="O403" s="852"/>
    </row>
    <row r="404" spans="1:15" s="38" customFormat="1" x14ac:dyDescent="0.25">
      <c r="A404" s="851"/>
      <c r="B404" s="832"/>
      <c r="C404" s="404" t="s">
        <v>280</v>
      </c>
      <c r="D404" s="404" t="s">
        <v>268</v>
      </c>
      <c r="E404" s="57">
        <v>400</v>
      </c>
      <c r="F404" s="32">
        <v>600</v>
      </c>
      <c r="G404" s="32">
        <v>600</v>
      </c>
      <c r="H404" s="68">
        <v>1.5</v>
      </c>
      <c r="I404" s="32">
        <v>975</v>
      </c>
      <c r="J404" s="32">
        <v>600</v>
      </c>
      <c r="K404" s="59">
        <v>400</v>
      </c>
      <c r="L404" s="59"/>
      <c r="M404" s="30">
        <f t="shared" si="15"/>
        <v>-58.974358974358978</v>
      </c>
      <c r="N404" s="32">
        <f t="shared" si="14"/>
        <v>-33.333333333333329</v>
      </c>
      <c r="O404" s="852"/>
    </row>
    <row r="405" spans="1:15" s="38" customFormat="1" ht="18.75" customHeight="1" x14ac:dyDescent="0.25">
      <c r="A405" s="400">
        <v>2</v>
      </c>
      <c r="B405" s="852" t="s">
        <v>281</v>
      </c>
      <c r="C405" s="852"/>
      <c r="D405" s="852"/>
      <c r="E405" s="57"/>
      <c r="F405" s="32"/>
      <c r="G405" s="32"/>
      <c r="H405" s="30"/>
      <c r="I405" s="32"/>
      <c r="J405" s="32"/>
      <c r="K405" s="108"/>
      <c r="L405" s="108"/>
      <c r="M405" s="30"/>
      <c r="N405" s="32"/>
      <c r="O405" s="404"/>
    </row>
    <row r="406" spans="1:15" s="38" customFormat="1" ht="45.75" customHeight="1" x14ac:dyDescent="0.25">
      <c r="A406" s="829" t="s">
        <v>238</v>
      </c>
      <c r="B406" s="831" t="s">
        <v>419</v>
      </c>
      <c r="C406" s="404" t="s">
        <v>387</v>
      </c>
      <c r="D406" s="404" t="s">
        <v>388</v>
      </c>
      <c r="E406" s="57">
        <v>270</v>
      </c>
      <c r="F406" s="32">
        <v>1000</v>
      </c>
      <c r="G406" s="32">
        <v>1000</v>
      </c>
      <c r="H406" s="68">
        <v>2.2999999999999998</v>
      </c>
      <c r="I406" s="32">
        <v>621</v>
      </c>
      <c r="J406" s="32">
        <v>1000</v>
      </c>
      <c r="K406" s="59">
        <v>700</v>
      </c>
      <c r="L406" s="59"/>
      <c r="M406" s="30">
        <f t="shared" si="15"/>
        <v>12.721417069243158</v>
      </c>
      <c r="N406" s="32">
        <f t="shared" si="14"/>
        <v>-30</v>
      </c>
      <c r="O406" s="404" t="s">
        <v>271</v>
      </c>
    </row>
    <row r="407" spans="1:15" s="38" customFormat="1" ht="35.450000000000003" customHeight="1" x14ac:dyDescent="0.25">
      <c r="A407" s="830"/>
      <c r="B407" s="832"/>
      <c r="C407" s="404" t="s">
        <v>388</v>
      </c>
      <c r="D407" s="404" t="s">
        <v>389</v>
      </c>
      <c r="E407" s="57">
        <v>260</v>
      </c>
      <c r="F407" s="32">
        <v>500</v>
      </c>
      <c r="G407" s="32">
        <v>500</v>
      </c>
      <c r="H407" s="68">
        <v>1.3</v>
      </c>
      <c r="I407" s="32">
        <v>338</v>
      </c>
      <c r="J407" s="32">
        <v>500</v>
      </c>
      <c r="K407" s="59">
        <v>300</v>
      </c>
      <c r="L407" s="59"/>
      <c r="M407" s="30">
        <f t="shared" si="15"/>
        <v>-11.242603550295858</v>
      </c>
      <c r="N407" s="32">
        <f t="shared" si="14"/>
        <v>-40</v>
      </c>
      <c r="O407" s="404" t="s">
        <v>271</v>
      </c>
    </row>
    <row r="408" spans="1:15" s="38" customFormat="1" ht="63" customHeight="1" x14ac:dyDescent="0.25">
      <c r="A408" s="829" t="s">
        <v>239</v>
      </c>
      <c r="B408" s="831" t="s">
        <v>282</v>
      </c>
      <c r="C408" s="404" t="s">
        <v>462</v>
      </c>
      <c r="D408" s="404" t="s">
        <v>283</v>
      </c>
      <c r="E408" s="57">
        <v>260</v>
      </c>
      <c r="F408" s="32">
        <v>800</v>
      </c>
      <c r="G408" s="32">
        <v>800</v>
      </c>
      <c r="H408" s="68">
        <v>1.5</v>
      </c>
      <c r="I408" s="32">
        <f>E408*H408</f>
        <v>390</v>
      </c>
      <c r="J408" s="32">
        <v>800</v>
      </c>
      <c r="K408" s="59">
        <v>700</v>
      </c>
      <c r="L408" s="59"/>
      <c r="M408" s="30">
        <f t="shared" si="15"/>
        <v>79.487179487179489</v>
      </c>
      <c r="N408" s="32">
        <f t="shared" si="14"/>
        <v>-12.5</v>
      </c>
      <c r="O408" s="852" t="s">
        <v>358</v>
      </c>
    </row>
    <row r="409" spans="1:15" s="38" customFormat="1" ht="61.5" customHeight="1" x14ac:dyDescent="0.25">
      <c r="A409" s="843"/>
      <c r="B409" s="844"/>
      <c r="C409" s="404" t="s">
        <v>283</v>
      </c>
      <c r="D409" s="404" t="s">
        <v>284</v>
      </c>
      <c r="E409" s="57">
        <v>260</v>
      </c>
      <c r="F409" s="32">
        <v>400</v>
      </c>
      <c r="G409" s="32">
        <v>400</v>
      </c>
      <c r="H409" s="68">
        <v>1.5</v>
      </c>
      <c r="I409" s="32">
        <f>E409*H409</f>
        <v>390</v>
      </c>
      <c r="J409" s="32">
        <v>400</v>
      </c>
      <c r="K409" s="59">
        <v>300</v>
      </c>
      <c r="L409" s="59"/>
      <c r="M409" s="30">
        <f t="shared" si="15"/>
        <v>-23.076923076923077</v>
      </c>
      <c r="N409" s="32">
        <f t="shared" si="14"/>
        <v>-25</v>
      </c>
      <c r="O409" s="852"/>
    </row>
    <row r="410" spans="1:15" s="38" customFormat="1" ht="40.5" customHeight="1" x14ac:dyDescent="0.25">
      <c r="A410" s="830"/>
      <c r="B410" s="832"/>
      <c r="C410" s="404" t="s">
        <v>284</v>
      </c>
      <c r="D410" s="404" t="s">
        <v>285</v>
      </c>
      <c r="E410" s="57">
        <v>260</v>
      </c>
      <c r="F410" s="32">
        <v>600</v>
      </c>
      <c r="G410" s="32">
        <v>600</v>
      </c>
      <c r="H410" s="68">
        <v>1.5</v>
      </c>
      <c r="I410" s="32">
        <f>E410*H410</f>
        <v>390</v>
      </c>
      <c r="J410" s="32">
        <v>600</v>
      </c>
      <c r="K410" s="32">
        <v>600</v>
      </c>
      <c r="L410" s="32"/>
      <c r="M410" s="30">
        <f t="shared" si="15"/>
        <v>53.846153846153847</v>
      </c>
      <c r="N410" s="32">
        <f t="shared" si="14"/>
        <v>0</v>
      </c>
      <c r="O410" s="852"/>
    </row>
    <row r="411" spans="1:15" s="38" customFormat="1" ht="42.75" customHeight="1" x14ac:dyDescent="0.25">
      <c r="A411" s="829" t="s">
        <v>240</v>
      </c>
      <c r="B411" s="831" t="s">
        <v>377</v>
      </c>
      <c r="C411" s="404" t="s">
        <v>378</v>
      </c>
      <c r="D411" s="404" t="s">
        <v>286</v>
      </c>
      <c r="E411" s="57">
        <v>300</v>
      </c>
      <c r="F411" s="32">
        <v>630</v>
      </c>
      <c r="G411" s="32">
        <v>600</v>
      </c>
      <c r="H411" s="68">
        <v>2.1</v>
      </c>
      <c r="I411" s="32">
        <v>630</v>
      </c>
      <c r="J411" s="32">
        <v>630</v>
      </c>
      <c r="K411" s="59">
        <v>400</v>
      </c>
      <c r="L411" s="59"/>
      <c r="M411" s="30">
        <f t="shared" si="15"/>
        <v>-36.507936507936506</v>
      </c>
      <c r="N411" s="32">
        <f t="shared" si="14"/>
        <v>-36.507936507936506</v>
      </c>
      <c r="O411" s="404" t="s">
        <v>264</v>
      </c>
    </row>
    <row r="412" spans="1:15" s="38" customFormat="1" ht="26.25" customHeight="1" x14ac:dyDescent="0.25">
      <c r="A412" s="843"/>
      <c r="B412" s="844"/>
      <c r="C412" s="404" t="s">
        <v>241</v>
      </c>
      <c r="D412" s="404" t="s">
        <v>379</v>
      </c>
      <c r="E412" s="57">
        <v>270</v>
      </c>
      <c r="F412" s="32">
        <v>600</v>
      </c>
      <c r="G412" s="32">
        <v>600</v>
      </c>
      <c r="H412" s="68">
        <v>1.5</v>
      </c>
      <c r="I412" s="32">
        <v>405</v>
      </c>
      <c r="J412" s="32">
        <v>600</v>
      </c>
      <c r="K412" s="59">
        <v>400</v>
      </c>
      <c r="L412" s="59"/>
      <c r="M412" s="30">
        <f t="shared" si="15"/>
        <v>-1.2345679012345678</v>
      </c>
      <c r="N412" s="32">
        <f t="shared" si="14"/>
        <v>-33.333333333333329</v>
      </c>
      <c r="O412" s="404" t="s">
        <v>264</v>
      </c>
    </row>
    <row r="413" spans="1:15" s="38" customFormat="1" ht="24" customHeight="1" x14ac:dyDescent="0.25">
      <c r="A413" s="843"/>
      <c r="B413" s="844"/>
      <c r="C413" s="404" t="s">
        <v>242</v>
      </c>
      <c r="D413" s="404" t="s">
        <v>287</v>
      </c>
      <c r="E413" s="57">
        <v>260</v>
      </c>
      <c r="F413" s="32">
        <v>500</v>
      </c>
      <c r="G413" s="32">
        <v>500</v>
      </c>
      <c r="H413" s="68">
        <v>1.2</v>
      </c>
      <c r="I413" s="32">
        <v>312</v>
      </c>
      <c r="J413" s="32">
        <v>500</v>
      </c>
      <c r="K413" s="59">
        <v>400</v>
      </c>
      <c r="L413" s="59"/>
      <c r="M413" s="30">
        <f t="shared" si="15"/>
        <v>28.205128205128204</v>
      </c>
      <c r="N413" s="32">
        <f t="shared" si="14"/>
        <v>-20</v>
      </c>
      <c r="O413" s="404" t="s">
        <v>264</v>
      </c>
    </row>
    <row r="414" spans="1:15" s="38" customFormat="1" ht="42.75" customHeight="1" x14ac:dyDescent="0.25">
      <c r="A414" s="843"/>
      <c r="B414" s="844"/>
      <c r="C414" s="404" t="s">
        <v>243</v>
      </c>
      <c r="D414" s="404" t="s">
        <v>288</v>
      </c>
      <c r="E414" s="57">
        <v>260</v>
      </c>
      <c r="F414" s="32">
        <v>500</v>
      </c>
      <c r="G414" s="32">
        <v>500</v>
      </c>
      <c r="H414" s="68">
        <v>1.3</v>
      </c>
      <c r="I414" s="32">
        <v>338</v>
      </c>
      <c r="J414" s="32">
        <v>500</v>
      </c>
      <c r="K414" s="59">
        <v>400</v>
      </c>
      <c r="L414" s="59"/>
      <c r="M414" s="30">
        <f t="shared" si="15"/>
        <v>18.34319526627219</v>
      </c>
      <c r="N414" s="32">
        <f t="shared" si="14"/>
        <v>-20</v>
      </c>
      <c r="O414" s="404" t="s">
        <v>264</v>
      </c>
    </row>
    <row r="415" spans="1:15" s="38" customFormat="1" x14ac:dyDescent="0.25">
      <c r="A415" s="843"/>
      <c r="B415" s="844"/>
      <c r="C415" s="404" t="s">
        <v>244</v>
      </c>
      <c r="D415" s="404" t="s">
        <v>267</v>
      </c>
      <c r="E415" s="57">
        <v>260</v>
      </c>
      <c r="F415" s="32">
        <v>400</v>
      </c>
      <c r="G415" s="32">
        <v>400</v>
      </c>
      <c r="H415" s="68">
        <v>1.2</v>
      </c>
      <c r="I415" s="32">
        <v>312</v>
      </c>
      <c r="J415" s="32">
        <v>400</v>
      </c>
      <c r="K415" s="59">
        <v>300</v>
      </c>
      <c r="L415" s="59"/>
      <c r="M415" s="30">
        <f t="shared" si="15"/>
        <v>-3.8461538461538463</v>
      </c>
      <c r="N415" s="32">
        <f t="shared" si="14"/>
        <v>-25</v>
      </c>
      <c r="O415" s="404" t="s">
        <v>264</v>
      </c>
    </row>
    <row r="416" spans="1:15" s="38" customFormat="1" ht="64.5" customHeight="1" x14ac:dyDescent="0.25">
      <c r="A416" s="843"/>
      <c r="B416" s="844"/>
      <c r="C416" s="404" t="s">
        <v>380</v>
      </c>
      <c r="D416" s="404" t="s">
        <v>463</v>
      </c>
      <c r="E416" s="57">
        <v>260</v>
      </c>
      <c r="F416" s="32">
        <v>400</v>
      </c>
      <c r="G416" s="32">
        <v>400</v>
      </c>
      <c r="H416" s="68">
        <v>1.2</v>
      </c>
      <c r="I416" s="32">
        <v>312</v>
      </c>
      <c r="J416" s="32">
        <v>400</v>
      </c>
      <c r="K416" s="59">
        <v>300</v>
      </c>
      <c r="L416" s="59"/>
      <c r="M416" s="30">
        <f t="shared" si="15"/>
        <v>-3.8461538461538463</v>
      </c>
      <c r="N416" s="32">
        <f t="shared" si="14"/>
        <v>-25</v>
      </c>
      <c r="O416" s="404" t="s">
        <v>271</v>
      </c>
    </row>
    <row r="417" spans="1:15" s="38" customFormat="1" x14ac:dyDescent="0.25">
      <c r="A417" s="843"/>
      <c r="B417" s="844"/>
      <c r="C417" s="404" t="s">
        <v>245</v>
      </c>
      <c r="D417" s="404" t="s">
        <v>34</v>
      </c>
      <c r="E417" s="57">
        <v>260</v>
      </c>
      <c r="F417" s="32">
        <v>650</v>
      </c>
      <c r="G417" s="32">
        <v>800</v>
      </c>
      <c r="H417" s="68">
        <v>1</v>
      </c>
      <c r="I417" s="32">
        <v>260</v>
      </c>
      <c r="J417" s="32">
        <v>650</v>
      </c>
      <c r="K417" s="59">
        <v>300</v>
      </c>
      <c r="L417" s="59"/>
      <c r="M417" s="30">
        <f t="shared" si="15"/>
        <v>15.384615384615385</v>
      </c>
      <c r="N417" s="32">
        <f t="shared" si="14"/>
        <v>-53.846153846153847</v>
      </c>
      <c r="O417" s="404" t="s">
        <v>264</v>
      </c>
    </row>
    <row r="418" spans="1:15" s="38" customFormat="1" x14ac:dyDescent="0.25">
      <c r="A418" s="843"/>
      <c r="B418" s="844"/>
      <c r="C418" s="404" t="s">
        <v>246</v>
      </c>
      <c r="D418" s="404" t="s">
        <v>34</v>
      </c>
      <c r="E418" s="57">
        <v>260</v>
      </c>
      <c r="F418" s="32">
        <v>550</v>
      </c>
      <c r="G418" s="32">
        <v>600</v>
      </c>
      <c r="H418" s="68">
        <v>1</v>
      </c>
      <c r="I418" s="32">
        <v>260</v>
      </c>
      <c r="J418" s="32">
        <v>550</v>
      </c>
      <c r="K418" s="59">
        <v>300</v>
      </c>
      <c r="L418" s="59"/>
      <c r="M418" s="30">
        <f t="shared" si="15"/>
        <v>15.384615384615385</v>
      </c>
      <c r="N418" s="32">
        <f t="shared" si="14"/>
        <v>-45.454545454545453</v>
      </c>
      <c r="O418" s="404" t="s">
        <v>264</v>
      </c>
    </row>
    <row r="419" spans="1:15" s="38" customFormat="1" ht="39.75" customHeight="1" x14ac:dyDescent="0.25">
      <c r="A419" s="830"/>
      <c r="B419" s="832"/>
      <c r="C419" s="404" t="s">
        <v>381</v>
      </c>
      <c r="D419" s="404" t="s">
        <v>247</v>
      </c>
      <c r="E419" s="57">
        <v>260</v>
      </c>
      <c r="F419" s="32">
        <v>600</v>
      </c>
      <c r="G419" s="32">
        <v>600</v>
      </c>
      <c r="H419" s="68">
        <v>1.1000000000000001</v>
      </c>
      <c r="I419" s="32">
        <v>286</v>
      </c>
      <c r="J419" s="32">
        <v>600</v>
      </c>
      <c r="K419" s="59">
        <v>400</v>
      </c>
      <c r="L419" s="59"/>
      <c r="M419" s="30">
        <f t="shared" si="15"/>
        <v>39.86013986013986</v>
      </c>
      <c r="N419" s="32">
        <f t="shared" si="14"/>
        <v>-33.333333333333329</v>
      </c>
      <c r="O419" s="404" t="s">
        <v>264</v>
      </c>
    </row>
    <row r="420" spans="1:15" s="38" customFormat="1" ht="30.6" customHeight="1" x14ac:dyDescent="0.25">
      <c r="A420" s="400">
        <v>3</v>
      </c>
      <c r="B420" s="852" t="s">
        <v>289</v>
      </c>
      <c r="C420" s="852"/>
      <c r="D420" s="852"/>
      <c r="E420" s="57">
        <v>280</v>
      </c>
      <c r="F420" s="32">
        <v>500</v>
      </c>
      <c r="G420" s="32">
        <v>800</v>
      </c>
      <c r="H420" s="68">
        <v>1.2</v>
      </c>
      <c r="I420" s="32">
        <v>336</v>
      </c>
      <c r="J420" s="32">
        <v>500</v>
      </c>
      <c r="K420" s="59">
        <v>350</v>
      </c>
      <c r="L420" s="59"/>
      <c r="M420" s="30">
        <f t="shared" si="15"/>
        <v>4.1666666666666661</v>
      </c>
      <c r="N420" s="32">
        <f t="shared" si="14"/>
        <v>-30</v>
      </c>
      <c r="O420" s="404" t="s">
        <v>271</v>
      </c>
    </row>
    <row r="421" spans="1:15" s="38" customFormat="1" x14ac:dyDescent="0.25">
      <c r="A421" s="829">
        <v>4</v>
      </c>
      <c r="B421" s="831" t="s">
        <v>290</v>
      </c>
      <c r="C421" s="404" t="s">
        <v>291</v>
      </c>
      <c r="D421" s="404"/>
      <c r="E421" s="57">
        <v>150</v>
      </c>
      <c r="F421" s="32">
        <v>250</v>
      </c>
      <c r="G421" s="32">
        <v>200</v>
      </c>
      <c r="H421" s="68">
        <v>1.9</v>
      </c>
      <c r="I421" s="32">
        <v>285</v>
      </c>
      <c r="J421" s="32">
        <v>250</v>
      </c>
      <c r="K421" s="59">
        <v>150</v>
      </c>
      <c r="L421" s="59"/>
      <c r="M421" s="30">
        <f t="shared" si="15"/>
        <v>-47.368421052631575</v>
      </c>
      <c r="N421" s="32">
        <f t="shared" si="14"/>
        <v>-40</v>
      </c>
      <c r="O421" s="404" t="s">
        <v>271</v>
      </c>
    </row>
    <row r="422" spans="1:15" s="38" customFormat="1" x14ac:dyDescent="0.25">
      <c r="A422" s="830"/>
      <c r="B422" s="832"/>
      <c r="C422" s="404" t="s">
        <v>376</v>
      </c>
      <c r="D422" s="404"/>
      <c r="E422" s="57">
        <v>150</v>
      </c>
      <c r="F422" s="32">
        <v>300</v>
      </c>
      <c r="G422" s="32">
        <v>200</v>
      </c>
      <c r="H422" s="68">
        <v>1.9</v>
      </c>
      <c r="I422" s="32">
        <v>285</v>
      </c>
      <c r="J422" s="32">
        <v>300</v>
      </c>
      <c r="K422" s="59">
        <v>200</v>
      </c>
      <c r="L422" s="59"/>
      <c r="M422" s="30">
        <f t="shared" si="15"/>
        <v>-29.82456140350877</v>
      </c>
      <c r="N422" s="32">
        <f t="shared" si="14"/>
        <v>-33.333333333333329</v>
      </c>
      <c r="O422" s="404" t="s">
        <v>271</v>
      </c>
    </row>
    <row r="423" spans="1:15" s="38" customFormat="1" x14ac:dyDescent="0.25">
      <c r="A423" s="400">
        <v>5</v>
      </c>
      <c r="B423" s="852" t="s">
        <v>46</v>
      </c>
      <c r="C423" s="852"/>
      <c r="D423" s="852"/>
      <c r="E423" s="57">
        <v>150</v>
      </c>
      <c r="F423" s="32">
        <v>200</v>
      </c>
      <c r="G423" s="32">
        <v>200</v>
      </c>
      <c r="H423" s="68">
        <v>1.9</v>
      </c>
      <c r="I423" s="32">
        <v>285</v>
      </c>
      <c r="J423" s="32">
        <v>200</v>
      </c>
      <c r="K423" s="59">
        <v>150</v>
      </c>
      <c r="L423" s="59"/>
      <c r="M423" s="30">
        <f t="shared" si="15"/>
        <v>-47.368421052631575</v>
      </c>
      <c r="N423" s="32">
        <f t="shared" si="14"/>
        <v>-25</v>
      </c>
      <c r="O423" s="404" t="s">
        <v>271</v>
      </c>
    </row>
    <row r="424" spans="1:15" s="38" customFormat="1" x14ac:dyDescent="0.25">
      <c r="A424" s="829">
        <v>6</v>
      </c>
      <c r="B424" s="831" t="s">
        <v>248</v>
      </c>
      <c r="C424" s="404" t="s">
        <v>40</v>
      </c>
      <c r="D424" s="404"/>
      <c r="E424" s="57">
        <v>780</v>
      </c>
      <c r="F424" s="32">
        <v>3700</v>
      </c>
      <c r="G424" s="32">
        <v>2300</v>
      </c>
      <c r="H424" s="68">
        <v>1.6</v>
      </c>
      <c r="I424" s="32">
        <v>1248</v>
      </c>
      <c r="J424" s="32">
        <v>3700</v>
      </c>
      <c r="K424" s="59">
        <v>980</v>
      </c>
      <c r="L424" s="59"/>
      <c r="M424" s="30">
        <f t="shared" si="15"/>
        <v>-21.474358974358974</v>
      </c>
      <c r="N424" s="32">
        <f t="shared" si="14"/>
        <v>-73.513513513513516</v>
      </c>
      <c r="O424" s="404" t="s">
        <v>264</v>
      </c>
    </row>
    <row r="425" spans="1:15" s="38" customFormat="1" x14ac:dyDescent="0.25">
      <c r="A425" s="830"/>
      <c r="B425" s="832"/>
      <c r="C425" s="404" t="s">
        <v>41</v>
      </c>
      <c r="D425" s="404"/>
      <c r="E425" s="57">
        <v>750</v>
      </c>
      <c r="F425" s="32">
        <v>3500</v>
      </c>
      <c r="G425" s="32">
        <v>2000</v>
      </c>
      <c r="H425" s="68">
        <v>1.3</v>
      </c>
      <c r="I425" s="32">
        <v>975</v>
      </c>
      <c r="J425" s="32">
        <v>3500</v>
      </c>
      <c r="K425" s="59">
        <v>950</v>
      </c>
      <c r="L425" s="59"/>
      <c r="M425" s="30">
        <f t="shared" si="15"/>
        <v>-2.5641025641025639</v>
      </c>
      <c r="N425" s="32">
        <f t="shared" si="14"/>
        <v>-72.857142857142847</v>
      </c>
      <c r="O425" s="404" t="s">
        <v>264</v>
      </c>
    </row>
    <row r="426" spans="1:15" s="38" customFormat="1" x14ac:dyDescent="0.25">
      <c r="A426" s="434">
        <v>7</v>
      </c>
      <c r="B426" s="859" t="s">
        <v>464</v>
      </c>
      <c r="C426" s="859"/>
      <c r="D426" s="859"/>
      <c r="E426" s="35"/>
      <c r="F426" s="35">
        <v>300</v>
      </c>
      <c r="G426" s="30">
        <v>550</v>
      </c>
      <c r="H426" s="30"/>
      <c r="I426" s="35"/>
      <c r="J426" s="35">
        <v>300</v>
      </c>
      <c r="K426" s="35">
        <v>300</v>
      </c>
      <c r="L426" s="35"/>
      <c r="M426" s="30"/>
      <c r="N426" s="32">
        <f t="shared" si="14"/>
        <v>0</v>
      </c>
      <c r="O426" s="404" t="s">
        <v>272</v>
      </c>
    </row>
    <row r="427" spans="1:15" s="38" customFormat="1" x14ac:dyDescent="0.25">
      <c r="A427" s="434">
        <v>8</v>
      </c>
      <c r="B427" s="407" t="s">
        <v>292</v>
      </c>
      <c r="C427" s="407" t="s">
        <v>293</v>
      </c>
      <c r="D427" s="407" t="s">
        <v>294</v>
      </c>
      <c r="E427" s="35"/>
      <c r="F427" s="35">
        <v>450</v>
      </c>
      <c r="G427" s="30">
        <v>800</v>
      </c>
      <c r="H427" s="30"/>
      <c r="I427" s="35"/>
      <c r="J427" s="35">
        <v>450</v>
      </c>
      <c r="K427" s="90">
        <v>300</v>
      </c>
      <c r="L427" s="90"/>
      <c r="M427" s="30"/>
      <c r="N427" s="32">
        <f t="shared" si="14"/>
        <v>-33.333333333333329</v>
      </c>
      <c r="O427" s="404" t="s">
        <v>272</v>
      </c>
    </row>
    <row r="428" spans="1:15" s="38" customFormat="1" x14ac:dyDescent="0.25">
      <c r="A428" s="89">
        <v>9</v>
      </c>
      <c r="B428" s="860" t="s">
        <v>126</v>
      </c>
      <c r="C428" s="861"/>
      <c r="D428" s="862"/>
      <c r="E428" s="90"/>
      <c r="F428" s="90"/>
      <c r="G428" s="60"/>
      <c r="H428" s="60"/>
      <c r="I428" s="90"/>
      <c r="J428" s="90"/>
      <c r="K428" s="90">
        <v>1300</v>
      </c>
      <c r="L428" s="90"/>
      <c r="M428" s="30"/>
      <c r="N428" s="32"/>
      <c r="O428" s="436" t="s">
        <v>132</v>
      </c>
    </row>
    <row r="429" spans="1:15" s="38" customFormat="1" x14ac:dyDescent="0.25">
      <c r="A429" s="410" t="s">
        <v>62</v>
      </c>
      <c r="B429" s="54" t="s">
        <v>249</v>
      </c>
      <c r="C429" s="54"/>
      <c r="D429" s="54"/>
      <c r="E429" s="43"/>
      <c r="F429" s="35"/>
      <c r="G429" s="30"/>
      <c r="H429" s="30"/>
      <c r="I429" s="30"/>
      <c r="J429" s="30"/>
      <c r="K429" s="30"/>
      <c r="L429" s="30"/>
      <c r="M429" s="30"/>
      <c r="N429" s="32"/>
      <c r="O429" s="404"/>
    </row>
    <row r="430" spans="1:15" s="38" customFormat="1" ht="18.75" customHeight="1" x14ac:dyDescent="0.25">
      <c r="A430" s="400">
        <v>1</v>
      </c>
      <c r="B430" s="852" t="s">
        <v>250</v>
      </c>
      <c r="C430" s="852"/>
      <c r="D430" s="852"/>
      <c r="E430" s="57">
        <v>330</v>
      </c>
      <c r="F430" s="30">
        <v>1000</v>
      </c>
      <c r="G430" s="30">
        <v>1000</v>
      </c>
      <c r="H430" s="68">
        <v>2.2999999999999998</v>
      </c>
      <c r="I430" s="30">
        <v>758.99999999999989</v>
      </c>
      <c r="J430" s="30">
        <v>1000</v>
      </c>
      <c r="K430" s="60">
        <v>400</v>
      </c>
      <c r="L430" s="60"/>
      <c r="M430" s="30">
        <f t="shared" si="15"/>
        <v>-47.299077733860337</v>
      </c>
      <c r="N430" s="32">
        <f t="shared" si="14"/>
        <v>-60</v>
      </c>
      <c r="O430" s="404" t="s">
        <v>264</v>
      </c>
    </row>
    <row r="431" spans="1:15" s="38" customFormat="1" ht="18.75" customHeight="1" x14ac:dyDescent="0.25">
      <c r="A431" s="400">
        <v>2</v>
      </c>
      <c r="B431" s="852" t="s">
        <v>251</v>
      </c>
      <c r="C431" s="852"/>
      <c r="D431" s="852"/>
      <c r="E431" s="57">
        <v>300</v>
      </c>
      <c r="F431" s="30">
        <v>900</v>
      </c>
      <c r="G431" s="30">
        <v>1200</v>
      </c>
      <c r="H431" s="68">
        <v>2.8</v>
      </c>
      <c r="I431" s="30">
        <v>840</v>
      </c>
      <c r="J431" s="30">
        <v>900</v>
      </c>
      <c r="K431" s="60">
        <v>330</v>
      </c>
      <c r="L431" s="60"/>
      <c r="M431" s="30">
        <f t="shared" si="15"/>
        <v>-60.714285714285708</v>
      </c>
      <c r="N431" s="32">
        <f t="shared" si="14"/>
        <v>-63.333333333333329</v>
      </c>
      <c r="O431" s="404" t="s">
        <v>264</v>
      </c>
    </row>
    <row r="432" spans="1:15" s="38" customFormat="1" ht="18.75" customHeight="1" x14ac:dyDescent="0.25">
      <c r="A432" s="400">
        <v>3</v>
      </c>
      <c r="B432" s="852" t="s">
        <v>52</v>
      </c>
      <c r="C432" s="852"/>
      <c r="D432" s="852"/>
      <c r="E432" s="57">
        <v>200</v>
      </c>
      <c r="F432" s="30">
        <v>300</v>
      </c>
      <c r="G432" s="30">
        <v>700</v>
      </c>
      <c r="H432" s="68">
        <v>1.6</v>
      </c>
      <c r="I432" s="30">
        <v>320</v>
      </c>
      <c r="J432" s="30">
        <v>300</v>
      </c>
      <c r="K432" s="60">
        <v>250</v>
      </c>
      <c r="L432" s="60"/>
      <c r="M432" s="30">
        <f t="shared" si="15"/>
        <v>-21.875</v>
      </c>
      <c r="N432" s="32">
        <f t="shared" si="14"/>
        <v>-16.666666666666664</v>
      </c>
      <c r="O432" s="404" t="s">
        <v>264</v>
      </c>
    </row>
    <row r="433" spans="1:15" s="38" customFormat="1" ht="18.75" customHeight="1" x14ac:dyDescent="0.25">
      <c r="A433" s="400">
        <v>4</v>
      </c>
      <c r="B433" s="852" t="s">
        <v>252</v>
      </c>
      <c r="C433" s="852"/>
      <c r="D433" s="852"/>
      <c r="E433" s="57">
        <v>150</v>
      </c>
      <c r="F433" s="30">
        <v>250</v>
      </c>
      <c r="G433" s="30">
        <v>600</v>
      </c>
      <c r="H433" s="68">
        <v>1.5</v>
      </c>
      <c r="I433" s="30">
        <v>225</v>
      </c>
      <c r="J433" s="30">
        <v>250</v>
      </c>
      <c r="K433" s="60">
        <v>200</v>
      </c>
      <c r="L433" s="60"/>
      <c r="M433" s="30">
        <f t="shared" si="15"/>
        <v>-11.111111111111111</v>
      </c>
      <c r="N433" s="32">
        <f t="shared" si="14"/>
        <v>-20</v>
      </c>
      <c r="O433" s="404" t="s">
        <v>264</v>
      </c>
    </row>
    <row r="434" spans="1:15" s="38" customFormat="1" ht="18.75" customHeight="1" x14ac:dyDescent="0.25">
      <c r="A434" s="400">
        <v>5</v>
      </c>
      <c r="B434" s="852" t="s">
        <v>295</v>
      </c>
      <c r="C434" s="852"/>
      <c r="D434" s="852"/>
      <c r="E434" s="57">
        <v>390</v>
      </c>
      <c r="F434" s="30">
        <v>1200</v>
      </c>
      <c r="G434" s="30">
        <v>1200</v>
      </c>
      <c r="H434" s="68">
        <v>1.4</v>
      </c>
      <c r="I434" s="30">
        <v>546</v>
      </c>
      <c r="J434" s="30">
        <v>1200</v>
      </c>
      <c r="K434" s="60">
        <v>600</v>
      </c>
      <c r="L434" s="60"/>
      <c r="M434" s="30">
        <f t="shared" si="15"/>
        <v>9.8901098901098905</v>
      </c>
      <c r="N434" s="32">
        <f t="shared" si="14"/>
        <v>-50</v>
      </c>
      <c r="O434" s="404" t="s">
        <v>264</v>
      </c>
    </row>
    <row r="435" spans="1:15" s="38" customFormat="1" ht="31.5" x14ac:dyDescent="0.25">
      <c r="A435" s="851">
        <v>6</v>
      </c>
      <c r="B435" s="831" t="s">
        <v>59</v>
      </c>
      <c r="C435" s="404" t="s">
        <v>296</v>
      </c>
      <c r="D435" s="404" t="s">
        <v>297</v>
      </c>
      <c r="E435" s="57"/>
      <c r="F435" s="30"/>
      <c r="G435" s="30"/>
      <c r="H435" s="68"/>
      <c r="I435" s="30"/>
      <c r="J435" s="30"/>
      <c r="K435" s="60"/>
      <c r="L435" s="60"/>
      <c r="M435" s="30"/>
      <c r="N435" s="32"/>
      <c r="O435" s="404" t="s">
        <v>309</v>
      </c>
    </row>
    <row r="436" spans="1:15" s="38" customFormat="1" x14ac:dyDescent="0.25">
      <c r="A436" s="851"/>
      <c r="B436" s="844"/>
      <c r="C436" s="404" t="s">
        <v>40</v>
      </c>
      <c r="D436" s="404"/>
      <c r="E436" s="57">
        <v>400</v>
      </c>
      <c r="F436" s="30">
        <v>1600</v>
      </c>
      <c r="G436" s="30">
        <v>1100</v>
      </c>
      <c r="H436" s="68">
        <v>1.3</v>
      </c>
      <c r="I436" s="30">
        <v>520</v>
      </c>
      <c r="J436" s="30">
        <v>1600</v>
      </c>
      <c r="K436" s="60">
        <v>1000</v>
      </c>
      <c r="L436" s="60"/>
      <c r="M436" s="30">
        <f t="shared" si="15"/>
        <v>92.307692307692307</v>
      </c>
      <c r="N436" s="32">
        <f t="shared" si="14"/>
        <v>-37.5</v>
      </c>
      <c r="O436" s="404" t="s">
        <v>264</v>
      </c>
    </row>
    <row r="437" spans="1:15" s="38" customFormat="1" x14ac:dyDescent="0.25">
      <c r="A437" s="851"/>
      <c r="B437" s="844"/>
      <c r="C437" s="404" t="s">
        <v>41</v>
      </c>
      <c r="D437" s="404"/>
      <c r="E437" s="57">
        <v>380</v>
      </c>
      <c r="F437" s="30">
        <v>1400</v>
      </c>
      <c r="G437" s="30">
        <v>900</v>
      </c>
      <c r="H437" s="68">
        <v>1.3</v>
      </c>
      <c r="I437" s="30">
        <v>494</v>
      </c>
      <c r="J437" s="30">
        <v>1400</v>
      </c>
      <c r="K437" s="60">
        <v>800</v>
      </c>
      <c r="L437" s="60"/>
      <c r="M437" s="30">
        <f t="shared" si="15"/>
        <v>61.943319838056674</v>
      </c>
      <c r="N437" s="32">
        <f t="shared" si="14"/>
        <v>-42.857142857142854</v>
      </c>
      <c r="O437" s="404" t="s">
        <v>264</v>
      </c>
    </row>
    <row r="438" spans="1:15" s="38" customFormat="1" ht="31.5" x14ac:dyDescent="0.25">
      <c r="A438" s="851"/>
      <c r="B438" s="844"/>
      <c r="C438" s="404" t="s">
        <v>297</v>
      </c>
      <c r="D438" s="404" t="s">
        <v>298</v>
      </c>
      <c r="E438" s="57"/>
      <c r="F438" s="30"/>
      <c r="G438" s="30"/>
      <c r="H438" s="68"/>
      <c r="I438" s="30"/>
      <c r="J438" s="30"/>
      <c r="K438" s="60"/>
      <c r="L438" s="60"/>
      <c r="M438" s="30"/>
      <c r="N438" s="32"/>
      <c r="O438" s="404" t="s">
        <v>309</v>
      </c>
    </row>
    <row r="439" spans="1:15" s="38" customFormat="1" x14ac:dyDescent="0.25">
      <c r="A439" s="851"/>
      <c r="B439" s="844"/>
      <c r="C439" s="404" t="s">
        <v>40</v>
      </c>
      <c r="D439" s="404"/>
      <c r="E439" s="57">
        <v>400</v>
      </c>
      <c r="F439" s="30">
        <v>2600</v>
      </c>
      <c r="G439" s="30">
        <v>3000</v>
      </c>
      <c r="H439" s="68">
        <v>1.3</v>
      </c>
      <c r="I439" s="30">
        <v>520</v>
      </c>
      <c r="J439" s="30">
        <v>2600</v>
      </c>
      <c r="K439" s="60">
        <v>700</v>
      </c>
      <c r="L439" s="60"/>
      <c r="M439" s="30">
        <f t="shared" si="15"/>
        <v>34.615384615384613</v>
      </c>
      <c r="N439" s="32">
        <f t="shared" si="14"/>
        <v>-73.076923076923066</v>
      </c>
      <c r="O439" s="404" t="s">
        <v>264</v>
      </c>
    </row>
    <row r="440" spans="1:15" s="38" customFormat="1" x14ac:dyDescent="0.25">
      <c r="A440" s="851"/>
      <c r="B440" s="844"/>
      <c r="C440" s="404" t="s">
        <v>41</v>
      </c>
      <c r="D440" s="404"/>
      <c r="E440" s="57">
        <v>380</v>
      </c>
      <c r="F440" s="30">
        <v>2400</v>
      </c>
      <c r="G440" s="30">
        <v>2800</v>
      </c>
      <c r="H440" s="68">
        <v>1.3</v>
      </c>
      <c r="I440" s="30">
        <v>494</v>
      </c>
      <c r="J440" s="30">
        <v>2400</v>
      </c>
      <c r="K440" s="60">
        <v>500</v>
      </c>
      <c r="L440" s="60"/>
      <c r="M440" s="30">
        <f t="shared" si="15"/>
        <v>1.214574898785425</v>
      </c>
      <c r="N440" s="32">
        <f t="shared" si="14"/>
        <v>-79.166666666666657</v>
      </c>
      <c r="O440" s="404" t="s">
        <v>264</v>
      </c>
    </row>
    <row r="441" spans="1:15" s="38" customFormat="1" ht="31.5" x14ac:dyDescent="0.25">
      <c r="A441" s="851"/>
      <c r="B441" s="844"/>
      <c r="C441" s="404" t="s">
        <v>298</v>
      </c>
      <c r="D441" s="404" t="s">
        <v>64</v>
      </c>
      <c r="E441" s="57"/>
      <c r="F441" s="30"/>
      <c r="G441" s="30"/>
      <c r="H441" s="68"/>
      <c r="I441" s="30"/>
      <c r="J441" s="30"/>
      <c r="K441" s="60"/>
      <c r="L441" s="60"/>
      <c r="M441" s="30"/>
      <c r="N441" s="32"/>
      <c r="O441" s="404" t="s">
        <v>309</v>
      </c>
    </row>
    <row r="442" spans="1:15" s="38" customFormat="1" x14ac:dyDescent="0.25">
      <c r="A442" s="851"/>
      <c r="B442" s="844"/>
      <c r="C442" s="404" t="s">
        <v>40</v>
      </c>
      <c r="D442" s="404"/>
      <c r="E442" s="57">
        <v>400</v>
      </c>
      <c r="F442" s="30">
        <v>2000</v>
      </c>
      <c r="G442" s="30">
        <v>2500</v>
      </c>
      <c r="H442" s="68">
        <v>1.3</v>
      </c>
      <c r="I442" s="30">
        <v>520</v>
      </c>
      <c r="J442" s="30">
        <v>2000</v>
      </c>
      <c r="K442" s="60">
        <v>600</v>
      </c>
      <c r="L442" s="60"/>
      <c r="M442" s="30">
        <f t="shared" si="15"/>
        <v>15.384615384615385</v>
      </c>
      <c r="N442" s="32">
        <f t="shared" si="14"/>
        <v>-70</v>
      </c>
      <c r="O442" s="404" t="s">
        <v>264</v>
      </c>
    </row>
    <row r="443" spans="1:15" s="38" customFormat="1" x14ac:dyDescent="0.25">
      <c r="A443" s="851"/>
      <c r="B443" s="832"/>
      <c r="C443" s="404" t="s">
        <v>41</v>
      </c>
      <c r="D443" s="404"/>
      <c r="E443" s="57">
        <v>380</v>
      </c>
      <c r="F443" s="30">
        <v>1800</v>
      </c>
      <c r="G443" s="30">
        <v>2300</v>
      </c>
      <c r="H443" s="68">
        <v>1.3</v>
      </c>
      <c r="I443" s="30">
        <v>494</v>
      </c>
      <c r="J443" s="30">
        <v>1800</v>
      </c>
      <c r="K443" s="60">
        <v>400</v>
      </c>
      <c r="L443" s="60"/>
      <c r="M443" s="30">
        <f t="shared" si="15"/>
        <v>-19.02834008097166</v>
      </c>
      <c r="N443" s="32">
        <f t="shared" si="14"/>
        <v>-77.777777777777786</v>
      </c>
      <c r="O443" s="404" t="s">
        <v>264</v>
      </c>
    </row>
    <row r="444" spans="1:15" s="38" customFormat="1" ht="18.75" customHeight="1" x14ac:dyDescent="0.25">
      <c r="A444" s="400">
        <v>7</v>
      </c>
      <c r="B444" s="852" t="s">
        <v>299</v>
      </c>
      <c r="C444" s="852"/>
      <c r="D444" s="852"/>
      <c r="E444" s="57"/>
      <c r="F444" s="30">
        <v>400</v>
      </c>
      <c r="G444" s="30">
        <v>500</v>
      </c>
      <c r="H444" s="30"/>
      <c r="I444" s="30"/>
      <c r="J444" s="30">
        <v>400</v>
      </c>
      <c r="K444" s="60">
        <v>330</v>
      </c>
      <c r="L444" s="60"/>
      <c r="M444" s="30"/>
      <c r="N444" s="32">
        <f t="shared" si="14"/>
        <v>-17.5</v>
      </c>
      <c r="O444" s="404" t="s">
        <v>132</v>
      </c>
    </row>
  </sheetData>
  <autoFilter ref="A6:O444"/>
  <mergeCells count="190">
    <mergeCell ref="B432:D432"/>
    <mergeCell ref="B433:D433"/>
    <mergeCell ref="B434:D434"/>
    <mergeCell ref="A435:A443"/>
    <mergeCell ref="B435:B443"/>
    <mergeCell ref="B444:D444"/>
    <mergeCell ref="A424:A425"/>
    <mergeCell ref="B424:B425"/>
    <mergeCell ref="B426:D426"/>
    <mergeCell ref="B428:D428"/>
    <mergeCell ref="B430:D430"/>
    <mergeCell ref="B431:D431"/>
    <mergeCell ref="O402:O404"/>
    <mergeCell ref="B405:D405"/>
    <mergeCell ref="A406:A407"/>
    <mergeCell ref="B406:B407"/>
    <mergeCell ref="A408:A410"/>
    <mergeCell ref="B408:B410"/>
    <mergeCell ref="O408:O410"/>
    <mergeCell ref="A398:A404"/>
    <mergeCell ref="B398:B404"/>
    <mergeCell ref="A411:A419"/>
    <mergeCell ref="B411:B419"/>
    <mergeCell ref="B420:D420"/>
    <mergeCell ref="A421:A422"/>
    <mergeCell ref="B421:B422"/>
    <mergeCell ref="B423:D423"/>
    <mergeCell ref="B388:D388"/>
    <mergeCell ref="A363:A365"/>
    <mergeCell ref="B363:B365"/>
    <mergeCell ref="C371:D371"/>
    <mergeCell ref="A383:A387"/>
    <mergeCell ref="B383:B387"/>
    <mergeCell ref="C386:D386"/>
    <mergeCell ref="C387:D387"/>
    <mergeCell ref="A350:A351"/>
    <mergeCell ref="B350:B351"/>
    <mergeCell ref="C351:D351"/>
    <mergeCell ref="A352:A353"/>
    <mergeCell ref="B352:B353"/>
    <mergeCell ref="B361:D361"/>
    <mergeCell ref="B345:C345"/>
    <mergeCell ref="A346:A347"/>
    <mergeCell ref="B346:B347"/>
    <mergeCell ref="C347:D347"/>
    <mergeCell ref="A348:A349"/>
    <mergeCell ref="B348:B349"/>
    <mergeCell ref="C349:D349"/>
    <mergeCell ref="A319:A320"/>
    <mergeCell ref="B319:B320"/>
    <mergeCell ref="B330:D330"/>
    <mergeCell ref="A335:A336"/>
    <mergeCell ref="B335:B336"/>
    <mergeCell ref="C341:D341"/>
    <mergeCell ref="A284:A285"/>
    <mergeCell ref="B284:B285"/>
    <mergeCell ref="A286:A292"/>
    <mergeCell ref="B286:B292"/>
    <mergeCell ref="A309:A310"/>
    <mergeCell ref="B309:B310"/>
    <mergeCell ref="A270:A271"/>
    <mergeCell ref="B270:B271"/>
    <mergeCell ref="A272:A278"/>
    <mergeCell ref="B272:B278"/>
    <mergeCell ref="A281:A283"/>
    <mergeCell ref="B281:B283"/>
    <mergeCell ref="A257:A258"/>
    <mergeCell ref="B257:B258"/>
    <mergeCell ref="C258:D258"/>
    <mergeCell ref="A260:A261"/>
    <mergeCell ref="B260:B261"/>
    <mergeCell ref="A263:A264"/>
    <mergeCell ref="B263:B264"/>
    <mergeCell ref="B252:C252"/>
    <mergeCell ref="A253:A254"/>
    <mergeCell ref="B253:B254"/>
    <mergeCell ref="C254:D254"/>
    <mergeCell ref="A255:A256"/>
    <mergeCell ref="B255:B256"/>
    <mergeCell ref="C256:D256"/>
    <mergeCell ref="A229:A241"/>
    <mergeCell ref="B229:B235"/>
    <mergeCell ref="B239:B241"/>
    <mergeCell ref="B245:C245"/>
    <mergeCell ref="A246:A251"/>
    <mergeCell ref="B246:B251"/>
    <mergeCell ref="A210:A211"/>
    <mergeCell ref="B210:B211"/>
    <mergeCell ref="A212:A215"/>
    <mergeCell ref="B212:B215"/>
    <mergeCell ref="A222:A223"/>
    <mergeCell ref="B222:B223"/>
    <mergeCell ref="A192:A193"/>
    <mergeCell ref="B192:B193"/>
    <mergeCell ref="A194:A195"/>
    <mergeCell ref="B194:B195"/>
    <mergeCell ref="A203:A205"/>
    <mergeCell ref="B203:B205"/>
    <mergeCell ref="A184:A185"/>
    <mergeCell ref="B184:B185"/>
    <mergeCell ref="C184:C185"/>
    <mergeCell ref="A187:A189"/>
    <mergeCell ref="B187:B189"/>
    <mergeCell ref="A190:A191"/>
    <mergeCell ref="B190:B191"/>
    <mergeCell ref="A178:A179"/>
    <mergeCell ref="B178:B179"/>
    <mergeCell ref="A180:A181"/>
    <mergeCell ref="B180:B181"/>
    <mergeCell ref="C180:C181"/>
    <mergeCell ref="A182:A183"/>
    <mergeCell ref="B182:B183"/>
    <mergeCell ref="C182:C183"/>
    <mergeCell ref="A144:A150"/>
    <mergeCell ref="B144:B150"/>
    <mergeCell ref="A174:A175"/>
    <mergeCell ref="B174:B175"/>
    <mergeCell ref="A176:A177"/>
    <mergeCell ref="B176:B177"/>
    <mergeCell ref="A128:A130"/>
    <mergeCell ref="B128:B130"/>
    <mergeCell ref="A135:A136"/>
    <mergeCell ref="B135:B136"/>
    <mergeCell ref="A137:A139"/>
    <mergeCell ref="B137:B139"/>
    <mergeCell ref="A112:A113"/>
    <mergeCell ref="B112:B113"/>
    <mergeCell ref="A116:A123"/>
    <mergeCell ref="B116:B123"/>
    <mergeCell ref="A126:A127"/>
    <mergeCell ref="B126:B127"/>
    <mergeCell ref="A104:A105"/>
    <mergeCell ref="B104:B105"/>
    <mergeCell ref="A106:A107"/>
    <mergeCell ref="B106:B107"/>
    <mergeCell ref="B108:C108"/>
    <mergeCell ref="A109:A110"/>
    <mergeCell ref="B109:B110"/>
    <mergeCell ref="A96:A98"/>
    <mergeCell ref="B96:B97"/>
    <mergeCell ref="B100:C100"/>
    <mergeCell ref="B101:C101"/>
    <mergeCell ref="A102:A103"/>
    <mergeCell ref="B102:B103"/>
    <mergeCell ref="A79:A82"/>
    <mergeCell ref="B79:B82"/>
    <mergeCell ref="A86:A87"/>
    <mergeCell ref="B86:B87"/>
    <mergeCell ref="A90:A92"/>
    <mergeCell ref="B90:B92"/>
    <mergeCell ref="A58:A59"/>
    <mergeCell ref="B58:B59"/>
    <mergeCell ref="A67:A69"/>
    <mergeCell ref="B67:B69"/>
    <mergeCell ref="A72:A77"/>
    <mergeCell ref="B72:B77"/>
    <mergeCell ref="A46:A48"/>
    <mergeCell ref="B46:B48"/>
    <mergeCell ref="A54:A55"/>
    <mergeCell ref="B54:B55"/>
    <mergeCell ref="A56:A57"/>
    <mergeCell ref="B56:B57"/>
    <mergeCell ref="A22:A23"/>
    <mergeCell ref="B22:B23"/>
    <mergeCell ref="A34:A35"/>
    <mergeCell ref="B34:B35"/>
    <mergeCell ref="A44:A45"/>
    <mergeCell ref="B44:B45"/>
    <mergeCell ref="N5:N6"/>
    <mergeCell ref="O5:O6"/>
    <mergeCell ref="B8:D8"/>
    <mergeCell ref="A10:A11"/>
    <mergeCell ref="A13:A14"/>
    <mergeCell ref="B13:B14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420"/>
  <sheetViews>
    <sheetView zoomScale="70" zoomScaleNormal="70" workbookViewId="0">
      <selection activeCell="K10" sqref="K10:K420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8" s="38" customFormat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8" s="117" customFormat="1" ht="18.75" x14ac:dyDescent="0.3">
      <c r="A8" s="111" t="s">
        <v>265</v>
      </c>
      <c r="B8" s="427" t="s">
        <v>912</v>
      </c>
      <c r="C8" s="111"/>
      <c r="D8" s="111"/>
      <c r="E8" s="112"/>
      <c r="F8" s="112"/>
      <c r="G8" s="113"/>
      <c r="H8" s="114"/>
      <c r="I8" s="114"/>
      <c r="J8" s="115"/>
      <c r="K8" s="112"/>
      <c r="L8" s="112"/>
      <c r="M8" s="32"/>
      <c r="N8" s="32"/>
      <c r="O8" s="427"/>
    </row>
    <row r="9" spans="1:18" s="117" customFormat="1" ht="18.75" x14ac:dyDescent="0.3">
      <c r="A9" s="111" t="s">
        <v>253</v>
      </c>
      <c r="B9" s="427" t="s">
        <v>913</v>
      </c>
      <c r="C9" s="427"/>
      <c r="D9" s="427"/>
      <c r="E9" s="118"/>
      <c r="F9" s="96"/>
      <c r="G9" s="96"/>
      <c r="H9" s="114"/>
      <c r="I9" s="114"/>
      <c r="J9" s="114"/>
      <c r="K9" s="96"/>
      <c r="L9" s="96"/>
      <c r="M9" s="32"/>
      <c r="N9" s="32"/>
      <c r="O9" s="424"/>
    </row>
    <row r="10" spans="1:18" s="121" customFormat="1" ht="42" customHeight="1" x14ac:dyDescent="0.25">
      <c r="A10" s="740">
        <v>1</v>
      </c>
      <c r="B10" s="694" t="s">
        <v>9</v>
      </c>
      <c r="C10" s="424" t="s">
        <v>914</v>
      </c>
      <c r="D10" s="424" t="s">
        <v>915</v>
      </c>
      <c r="E10" s="116">
        <v>2000</v>
      </c>
      <c r="F10" s="116">
        <v>2500</v>
      </c>
      <c r="G10" s="116">
        <v>4000</v>
      </c>
      <c r="H10" s="119">
        <v>2.2999999999999998</v>
      </c>
      <c r="I10" s="116">
        <f t="shared" ref="I10:I17" si="0">F10*H10</f>
        <v>5750</v>
      </c>
      <c r="J10" s="120">
        <v>2500</v>
      </c>
      <c r="K10" s="108">
        <v>3200</v>
      </c>
      <c r="L10" s="108"/>
      <c r="M10" s="32">
        <f t="shared" ref="M10:M73" si="1">(K10-I10)/I10*100</f>
        <v>-44.347826086956523</v>
      </c>
      <c r="N10" s="32">
        <f t="shared" ref="N10:N73" si="2">(K10-J10)/J10*100</f>
        <v>28.000000000000004</v>
      </c>
      <c r="O10" s="424" t="s">
        <v>264</v>
      </c>
      <c r="P10" s="470">
        <f>K10-I10</f>
        <v>-2550</v>
      </c>
    </row>
    <row r="11" spans="1:18" s="121" customFormat="1" ht="40.5" customHeight="1" x14ac:dyDescent="0.25">
      <c r="A11" s="740"/>
      <c r="B11" s="694"/>
      <c r="C11" s="424" t="s">
        <v>915</v>
      </c>
      <c r="D11" s="424" t="s">
        <v>916</v>
      </c>
      <c r="E11" s="116">
        <v>2800</v>
      </c>
      <c r="F11" s="116">
        <v>2800</v>
      </c>
      <c r="G11" s="116">
        <v>3300</v>
      </c>
      <c r="H11" s="119">
        <v>2.9</v>
      </c>
      <c r="I11" s="116">
        <f t="shared" si="0"/>
        <v>8120</v>
      </c>
      <c r="J11" s="120">
        <v>2800</v>
      </c>
      <c r="K11" s="108">
        <v>4000</v>
      </c>
      <c r="L11" s="108"/>
      <c r="M11" s="32">
        <f t="shared" si="1"/>
        <v>-50.738916256157637</v>
      </c>
      <c r="N11" s="32">
        <f t="shared" si="2"/>
        <v>42.857142857142854</v>
      </c>
      <c r="O11" s="424" t="s">
        <v>264</v>
      </c>
      <c r="P11" s="470">
        <f t="shared" ref="P11:P74" si="3">K11-I11</f>
        <v>-4120</v>
      </c>
    </row>
    <row r="12" spans="1:18" s="121" customFormat="1" ht="45" customHeight="1" x14ac:dyDescent="0.25">
      <c r="A12" s="740"/>
      <c r="B12" s="694"/>
      <c r="C12" s="424" t="s">
        <v>916</v>
      </c>
      <c r="D12" s="424" t="s">
        <v>917</v>
      </c>
      <c r="E12" s="116">
        <v>3500</v>
      </c>
      <c r="F12" s="116">
        <v>3900</v>
      </c>
      <c r="G12" s="116">
        <v>5500</v>
      </c>
      <c r="H12" s="119">
        <v>3.5</v>
      </c>
      <c r="I12" s="116">
        <f t="shared" si="0"/>
        <v>13650</v>
      </c>
      <c r="J12" s="120">
        <v>3900</v>
      </c>
      <c r="K12" s="108">
        <v>7000</v>
      </c>
      <c r="L12" s="108"/>
      <c r="M12" s="32">
        <f t="shared" si="1"/>
        <v>-48.717948717948715</v>
      </c>
      <c r="N12" s="32">
        <f t="shared" si="2"/>
        <v>79.487179487179489</v>
      </c>
      <c r="O12" s="424" t="s">
        <v>264</v>
      </c>
      <c r="P12" s="470">
        <f t="shared" si="3"/>
        <v>-6650</v>
      </c>
    </row>
    <row r="13" spans="1:18" s="121" customFormat="1" ht="44.25" customHeight="1" x14ac:dyDescent="0.25">
      <c r="A13" s="740"/>
      <c r="B13" s="694"/>
      <c r="C13" s="424" t="s">
        <v>917</v>
      </c>
      <c r="D13" s="424" t="s">
        <v>918</v>
      </c>
      <c r="E13" s="116">
        <v>3000</v>
      </c>
      <c r="F13" s="116">
        <v>3200</v>
      </c>
      <c r="G13" s="116">
        <v>8000</v>
      </c>
      <c r="H13" s="119">
        <v>2.5</v>
      </c>
      <c r="I13" s="116">
        <f t="shared" si="0"/>
        <v>8000</v>
      </c>
      <c r="J13" s="120">
        <v>4800</v>
      </c>
      <c r="K13" s="108">
        <v>5000</v>
      </c>
      <c r="L13" s="108"/>
      <c r="M13" s="32">
        <f t="shared" si="1"/>
        <v>-37.5</v>
      </c>
      <c r="N13" s="32">
        <f t="shared" si="2"/>
        <v>4.1666666666666661</v>
      </c>
      <c r="O13" s="424" t="s">
        <v>264</v>
      </c>
      <c r="P13" s="470">
        <f t="shared" si="3"/>
        <v>-3000</v>
      </c>
    </row>
    <row r="14" spans="1:18" s="121" customFormat="1" ht="37.5" x14ac:dyDescent="0.25">
      <c r="A14" s="740"/>
      <c r="B14" s="694"/>
      <c r="C14" s="424" t="s">
        <v>919</v>
      </c>
      <c r="D14" s="424" t="s">
        <v>920</v>
      </c>
      <c r="E14" s="116">
        <v>2000</v>
      </c>
      <c r="F14" s="116">
        <v>2400</v>
      </c>
      <c r="G14" s="116">
        <v>3300</v>
      </c>
      <c r="H14" s="119">
        <v>2.2999999999999998</v>
      </c>
      <c r="I14" s="116">
        <f t="shared" si="0"/>
        <v>5520</v>
      </c>
      <c r="J14" s="120">
        <v>2400</v>
      </c>
      <c r="K14" s="108">
        <v>3200</v>
      </c>
      <c r="L14" s="108"/>
      <c r="M14" s="32">
        <f t="shared" si="1"/>
        <v>-42.028985507246375</v>
      </c>
      <c r="N14" s="32">
        <f t="shared" si="2"/>
        <v>33.333333333333329</v>
      </c>
      <c r="O14" s="424" t="s">
        <v>271</v>
      </c>
      <c r="P14" s="470">
        <f t="shared" si="3"/>
        <v>-2320</v>
      </c>
    </row>
    <row r="15" spans="1:18" s="121" customFormat="1" ht="45" customHeight="1" x14ac:dyDescent="0.25">
      <c r="A15" s="740"/>
      <c r="B15" s="694"/>
      <c r="C15" s="424" t="s">
        <v>920</v>
      </c>
      <c r="D15" s="424" t="s">
        <v>921</v>
      </c>
      <c r="E15" s="116">
        <v>1700</v>
      </c>
      <c r="F15" s="116">
        <v>2000</v>
      </c>
      <c r="G15" s="116">
        <v>2500</v>
      </c>
      <c r="H15" s="119">
        <v>1.4</v>
      </c>
      <c r="I15" s="116">
        <f t="shared" si="0"/>
        <v>2800</v>
      </c>
      <c r="J15" s="120">
        <v>2000</v>
      </c>
      <c r="K15" s="108">
        <v>2700</v>
      </c>
      <c r="L15" s="108"/>
      <c r="M15" s="32">
        <f t="shared" si="1"/>
        <v>-3.5714285714285712</v>
      </c>
      <c r="N15" s="32">
        <f t="shared" si="2"/>
        <v>35</v>
      </c>
      <c r="O15" s="424" t="s">
        <v>271</v>
      </c>
      <c r="P15" s="470">
        <f t="shared" si="3"/>
        <v>-100</v>
      </c>
      <c r="R15" s="121">
        <f>COUNTIF(P10:P420,"&gt;0")</f>
        <v>161</v>
      </c>
    </row>
    <row r="16" spans="1:18" s="121" customFormat="1" ht="43.5" customHeight="1" x14ac:dyDescent="0.25">
      <c r="A16" s="740">
        <v>2</v>
      </c>
      <c r="B16" s="694" t="s">
        <v>254</v>
      </c>
      <c r="C16" s="424" t="s">
        <v>922</v>
      </c>
      <c r="D16" s="424" t="s">
        <v>923</v>
      </c>
      <c r="E16" s="116">
        <v>2000</v>
      </c>
      <c r="F16" s="96">
        <v>2000</v>
      </c>
      <c r="G16" s="96">
        <v>3000</v>
      </c>
      <c r="H16" s="119">
        <v>2.8</v>
      </c>
      <c r="I16" s="116">
        <f t="shared" si="0"/>
        <v>5600</v>
      </c>
      <c r="J16" s="120">
        <v>2000</v>
      </c>
      <c r="K16" s="108">
        <v>3200</v>
      </c>
      <c r="L16" s="108"/>
      <c r="M16" s="32">
        <f t="shared" si="1"/>
        <v>-42.857142857142854</v>
      </c>
      <c r="N16" s="32">
        <f t="shared" si="2"/>
        <v>60</v>
      </c>
      <c r="O16" s="424" t="s">
        <v>264</v>
      </c>
      <c r="P16" s="470">
        <f t="shared" si="3"/>
        <v>-2400</v>
      </c>
    </row>
    <row r="17" spans="1:16" s="121" customFormat="1" ht="43.5" customHeight="1" x14ac:dyDescent="0.25">
      <c r="A17" s="740"/>
      <c r="B17" s="694"/>
      <c r="C17" s="424" t="s">
        <v>922</v>
      </c>
      <c r="D17" s="424" t="s">
        <v>924</v>
      </c>
      <c r="E17" s="116">
        <v>1100</v>
      </c>
      <c r="F17" s="96">
        <v>1500</v>
      </c>
      <c r="G17" s="96">
        <v>2500</v>
      </c>
      <c r="H17" s="119">
        <v>2.7</v>
      </c>
      <c r="I17" s="116">
        <f t="shared" si="0"/>
        <v>4050.0000000000005</v>
      </c>
      <c r="J17" s="120">
        <v>1500</v>
      </c>
      <c r="K17" s="108">
        <v>1700</v>
      </c>
      <c r="L17" s="108"/>
      <c r="M17" s="32">
        <f t="shared" si="1"/>
        <v>-58.024691358024697</v>
      </c>
      <c r="N17" s="32">
        <f t="shared" si="2"/>
        <v>13.333333333333334</v>
      </c>
      <c r="O17" s="424" t="s">
        <v>264</v>
      </c>
      <c r="P17" s="470">
        <f t="shared" si="3"/>
        <v>-2350.0000000000005</v>
      </c>
    </row>
    <row r="18" spans="1:16" s="121" customFormat="1" ht="47.25" customHeight="1" x14ac:dyDescent="0.25">
      <c r="A18" s="740"/>
      <c r="B18" s="694"/>
      <c r="C18" s="424" t="s">
        <v>925</v>
      </c>
      <c r="D18" s="424" t="s">
        <v>926</v>
      </c>
      <c r="E18" s="116">
        <v>2300</v>
      </c>
      <c r="F18" s="96">
        <v>2500</v>
      </c>
      <c r="G18" s="96">
        <v>5000</v>
      </c>
      <c r="H18" s="119">
        <v>2.2999999999999998</v>
      </c>
      <c r="I18" s="116">
        <v>5290</v>
      </c>
      <c r="J18" s="120">
        <v>3000</v>
      </c>
      <c r="K18" s="108">
        <v>3500</v>
      </c>
      <c r="L18" s="108"/>
      <c r="M18" s="32">
        <f t="shared" si="1"/>
        <v>-33.837429111531193</v>
      </c>
      <c r="N18" s="32">
        <f t="shared" si="2"/>
        <v>16.666666666666664</v>
      </c>
      <c r="O18" s="424" t="s">
        <v>271</v>
      </c>
      <c r="P18" s="470">
        <f t="shared" si="3"/>
        <v>-1790</v>
      </c>
    </row>
    <row r="19" spans="1:16" s="121" customFormat="1" ht="19.5" customHeight="1" x14ac:dyDescent="0.25">
      <c r="A19" s="740"/>
      <c r="B19" s="694"/>
      <c r="C19" s="424" t="s">
        <v>926</v>
      </c>
      <c r="D19" s="424" t="s">
        <v>927</v>
      </c>
      <c r="E19" s="116">
        <v>2000</v>
      </c>
      <c r="F19" s="96">
        <v>2000</v>
      </c>
      <c r="G19" s="96">
        <v>4500</v>
      </c>
      <c r="H19" s="119">
        <v>2.4</v>
      </c>
      <c r="I19" s="116">
        <v>4800</v>
      </c>
      <c r="J19" s="120">
        <v>2700</v>
      </c>
      <c r="K19" s="108">
        <v>3200</v>
      </c>
      <c r="L19" s="108"/>
      <c r="M19" s="32">
        <f t="shared" si="1"/>
        <v>-33.333333333333329</v>
      </c>
      <c r="N19" s="32">
        <f t="shared" si="2"/>
        <v>18.518518518518519</v>
      </c>
      <c r="O19" s="424" t="s">
        <v>271</v>
      </c>
      <c r="P19" s="470">
        <f t="shared" si="3"/>
        <v>-1600</v>
      </c>
    </row>
    <row r="20" spans="1:16" s="121" customFormat="1" ht="21" customHeight="1" x14ac:dyDescent="0.25">
      <c r="A20" s="740"/>
      <c r="B20" s="694"/>
      <c r="C20" s="424" t="s">
        <v>926</v>
      </c>
      <c r="D20" s="424" t="s">
        <v>928</v>
      </c>
      <c r="E20" s="116">
        <v>2500</v>
      </c>
      <c r="F20" s="96">
        <v>3000</v>
      </c>
      <c r="G20" s="96">
        <v>5000</v>
      </c>
      <c r="H20" s="119">
        <v>2.5</v>
      </c>
      <c r="I20" s="116">
        <v>6250</v>
      </c>
      <c r="J20" s="120">
        <v>3000</v>
      </c>
      <c r="K20" s="108">
        <v>4000</v>
      </c>
      <c r="L20" s="108"/>
      <c r="M20" s="32">
        <f t="shared" si="1"/>
        <v>-36</v>
      </c>
      <c r="N20" s="32">
        <f t="shared" si="2"/>
        <v>33.333333333333329</v>
      </c>
      <c r="O20" s="424" t="s">
        <v>271</v>
      </c>
      <c r="P20" s="470">
        <f t="shared" si="3"/>
        <v>-2250</v>
      </c>
    </row>
    <row r="21" spans="1:16" s="121" customFormat="1" ht="23.25" customHeight="1" x14ac:dyDescent="0.25">
      <c r="A21" s="710">
        <v>3</v>
      </c>
      <c r="B21" s="685" t="s">
        <v>331</v>
      </c>
      <c r="C21" s="432" t="s">
        <v>508</v>
      </c>
      <c r="D21" s="432" t="s">
        <v>929</v>
      </c>
      <c r="E21" s="116"/>
      <c r="F21" s="96"/>
      <c r="G21" s="96"/>
      <c r="H21" s="119"/>
      <c r="I21" s="116"/>
      <c r="J21" s="120"/>
      <c r="K21" s="108"/>
      <c r="L21" s="108"/>
      <c r="M21" s="32"/>
      <c r="N21" s="32"/>
      <c r="O21" s="432" t="s">
        <v>815</v>
      </c>
      <c r="P21" s="470"/>
    </row>
    <row r="22" spans="1:16" s="121" customFormat="1" ht="18.75" x14ac:dyDescent="0.25">
      <c r="A22" s="711"/>
      <c r="B22" s="686"/>
      <c r="C22" s="432"/>
      <c r="D22" s="432" t="s">
        <v>40</v>
      </c>
      <c r="E22" s="116">
        <v>3200</v>
      </c>
      <c r="F22" s="96">
        <v>3200</v>
      </c>
      <c r="G22" s="96">
        <v>8500</v>
      </c>
      <c r="H22" s="119">
        <v>3.7</v>
      </c>
      <c r="I22" s="116">
        <v>11840</v>
      </c>
      <c r="J22" s="120">
        <v>5300</v>
      </c>
      <c r="K22" s="108">
        <v>6000</v>
      </c>
      <c r="L22" s="108"/>
      <c r="M22" s="32">
        <f t="shared" si="1"/>
        <v>-49.324324324324323</v>
      </c>
      <c r="N22" s="32">
        <f t="shared" si="2"/>
        <v>13.20754716981132</v>
      </c>
      <c r="O22" s="424"/>
      <c r="P22" s="470">
        <f t="shared" si="3"/>
        <v>-5840</v>
      </c>
    </row>
    <row r="23" spans="1:16" s="121" customFormat="1" ht="18.75" hidden="1" x14ac:dyDescent="0.25">
      <c r="A23" s="711"/>
      <c r="B23" s="686"/>
      <c r="C23" s="432"/>
      <c r="D23" s="432" t="s">
        <v>41</v>
      </c>
      <c r="E23" s="116">
        <v>3200</v>
      </c>
      <c r="F23" s="96">
        <v>3000</v>
      </c>
      <c r="G23" s="96">
        <v>8500</v>
      </c>
      <c r="H23" s="119">
        <v>3.7</v>
      </c>
      <c r="I23" s="116">
        <v>11840</v>
      </c>
      <c r="J23" s="120">
        <v>5100</v>
      </c>
      <c r="K23" s="108">
        <v>5000</v>
      </c>
      <c r="L23" s="108"/>
      <c r="M23" s="32">
        <f t="shared" si="1"/>
        <v>-57.770270270270274</v>
      </c>
      <c r="N23" s="32">
        <f t="shared" si="2"/>
        <v>-1.9607843137254901</v>
      </c>
      <c r="O23" s="424"/>
      <c r="P23" s="470">
        <f t="shared" si="3"/>
        <v>-6840</v>
      </c>
    </row>
    <row r="24" spans="1:16" s="121" customFormat="1" ht="18.75" x14ac:dyDescent="0.25">
      <c r="A24" s="711"/>
      <c r="B24" s="686"/>
      <c r="C24" s="432" t="s">
        <v>929</v>
      </c>
      <c r="D24" s="432" t="s">
        <v>930</v>
      </c>
      <c r="E24" s="116">
        <v>2300</v>
      </c>
      <c r="F24" s="96"/>
      <c r="G24" s="96"/>
      <c r="H24" s="119"/>
      <c r="I24" s="116"/>
      <c r="J24" s="120"/>
      <c r="K24" s="108"/>
      <c r="L24" s="108"/>
      <c r="M24" s="32"/>
      <c r="N24" s="32"/>
      <c r="O24" s="432" t="s">
        <v>815</v>
      </c>
      <c r="P24" s="470"/>
    </row>
    <row r="25" spans="1:16" s="121" customFormat="1" ht="18.75" x14ac:dyDescent="0.25">
      <c r="A25" s="711"/>
      <c r="B25" s="686"/>
      <c r="C25" s="432"/>
      <c r="D25" s="432" t="s">
        <v>40</v>
      </c>
      <c r="E25" s="116">
        <v>2300</v>
      </c>
      <c r="F25" s="96"/>
      <c r="G25" s="96"/>
      <c r="H25" s="119"/>
      <c r="I25" s="116"/>
      <c r="J25" s="120"/>
      <c r="K25" s="108">
        <v>4000</v>
      </c>
      <c r="L25" s="108"/>
      <c r="M25" s="32"/>
      <c r="N25" s="32"/>
      <c r="O25" s="432" t="s">
        <v>931</v>
      </c>
      <c r="P25" s="470">
        <f t="shared" si="3"/>
        <v>4000</v>
      </c>
    </row>
    <row r="26" spans="1:16" s="121" customFormat="1" ht="18.75" x14ac:dyDescent="0.25">
      <c r="A26" s="711"/>
      <c r="B26" s="686"/>
      <c r="C26" s="432"/>
      <c r="D26" s="432" t="s">
        <v>41</v>
      </c>
      <c r="E26" s="116">
        <v>2300</v>
      </c>
      <c r="F26" s="96"/>
      <c r="G26" s="96"/>
      <c r="H26" s="119"/>
      <c r="I26" s="116"/>
      <c r="J26" s="120"/>
      <c r="K26" s="108">
        <v>3500</v>
      </c>
      <c r="L26" s="108"/>
      <c r="M26" s="32"/>
      <c r="N26" s="32"/>
      <c r="O26" s="432" t="s">
        <v>931</v>
      </c>
      <c r="P26" s="470">
        <f t="shared" si="3"/>
        <v>3500</v>
      </c>
    </row>
    <row r="27" spans="1:16" s="121" customFormat="1" ht="18.75" hidden="1" x14ac:dyDescent="0.25">
      <c r="A27" s="711"/>
      <c r="B27" s="686"/>
      <c r="C27" s="424" t="s">
        <v>932</v>
      </c>
      <c r="D27" s="424" t="s">
        <v>933</v>
      </c>
      <c r="E27" s="116">
        <v>2000</v>
      </c>
      <c r="F27" s="96">
        <v>2500</v>
      </c>
      <c r="G27" s="96">
        <v>5500</v>
      </c>
      <c r="H27" s="119">
        <v>2.7</v>
      </c>
      <c r="I27" s="116">
        <v>5400</v>
      </c>
      <c r="J27" s="120">
        <v>3800</v>
      </c>
      <c r="K27" s="108">
        <v>3200</v>
      </c>
      <c r="L27" s="108"/>
      <c r="M27" s="32">
        <f t="shared" si="1"/>
        <v>-40.74074074074074</v>
      </c>
      <c r="N27" s="32">
        <f t="shared" si="2"/>
        <v>-15.789473684210526</v>
      </c>
      <c r="O27" s="685" t="s">
        <v>934</v>
      </c>
      <c r="P27" s="470">
        <f t="shared" si="3"/>
        <v>-2200</v>
      </c>
    </row>
    <row r="28" spans="1:16" s="121" customFormat="1" ht="18.75" hidden="1" x14ac:dyDescent="0.25">
      <c r="A28" s="711"/>
      <c r="B28" s="686"/>
      <c r="C28" s="424" t="s">
        <v>933</v>
      </c>
      <c r="D28" s="424" t="s">
        <v>935</v>
      </c>
      <c r="E28" s="116">
        <v>1200</v>
      </c>
      <c r="F28" s="96">
        <v>1500</v>
      </c>
      <c r="G28" s="96">
        <v>5500</v>
      </c>
      <c r="H28" s="119">
        <v>2.7</v>
      </c>
      <c r="I28" s="116">
        <v>5400</v>
      </c>
      <c r="J28" s="120">
        <v>3300</v>
      </c>
      <c r="K28" s="108">
        <v>2500</v>
      </c>
      <c r="L28" s="108"/>
      <c r="M28" s="32">
        <f t="shared" si="1"/>
        <v>-53.703703703703709</v>
      </c>
      <c r="N28" s="32">
        <f t="shared" si="2"/>
        <v>-24.242424242424242</v>
      </c>
      <c r="O28" s="687"/>
      <c r="P28" s="470">
        <f t="shared" si="3"/>
        <v>-2900</v>
      </c>
    </row>
    <row r="29" spans="1:16" s="121" customFormat="1" ht="37.5" x14ac:dyDescent="0.25">
      <c r="A29" s="711"/>
      <c r="B29" s="686"/>
      <c r="C29" s="424" t="s">
        <v>935</v>
      </c>
      <c r="D29" s="424" t="s">
        <v>936</v>
      </c>
      <c r="E29" s="122">
        <v>950</v>
      </c>
      <c r="F29" s="96">
        <v>1200</v>
      </c>
      <c r="G29" s="96">
        <v>3000</v>
      </c>
      <c r="H29" s="119">
        <v>1.3</v>
      </c>
      <c r="I29" s="116">
        <v>1235</v>
      </c>
      <c r="J29" s="120">
        <v>1800</v>
      </c>
      <c r="K29" s="108">
        <v>2000</v>
      </c>
      <c r="L29" s="108"/>
      <c r="M29" s="32">
        <f t="shared" si="1"/>
        <v>61.943319838056674</v>
      </c>
      <c r="N29" s="32">
        <f t="shared" si="2"/>
        <v>11.111111111111111</v>
      </c>
      <c r="O29" s="424" t="s">
        <v>271</v>
      </c>
      <c r="P29" s="470">
        <f t="shared" si="3"/>
        <v>765</v>
      </c>
    </row>
    <row r="30" spans="1:16" s="121" customFormat="1" ht="18.75" x14ac:dyDescent="0.25">
      <c r="A30" s="711"/>
      <c r="B30" s="686"/>
      <c r="C30" s="424" t="s">
        <v>936</v>
      </c>
      <c r="D30" s="424" t="s">
        <v>804</v>
      </c>
      <c r="E30" s="122"/>
      <c r="F30" s="96"/>
      <c r="G30" s="96"/>
      <c r="H30" s="114"/>
      <c r="I30" s="114"/>
      <c r="J30" s="32"/>
      <c r="K30" s="108"/>
      <c r="L30" s="108"/>
      <c r="M30" s="32"/>
      <c r="N30" s="32"/>
      <c r="O30" s="424"/>
      <c r="P30" s="470"/>
    </row>
    <row r="31" spans="1:16" s="121" customFormat="1" ht="37.5" x14ac:dyDescent="0.25">
      <c r="A31" s="711"/>
      <c r="B31" s="686"/>
      <c r="C31" s="424"/>
      <c r="D31" s="424" t="s">
        <v>40</v>
      </c>
      <c r="E31" s="122">
        <v>840</v>
      </c>
      <c r="F31" s="96">
        <v>950</v>
      </c>
      <c r="G31" s="96">
        <v>2000</v>
      </c>
      <c r="H31" s="119">
        <v>1.6</v>
      </c>
      <c r="I31" s="116">
        <v>1344</v>
      </c>
      <c r="J31" s="120">
        <v>1200</v>
      </c>
      <c r="K31" s="108">
        <v>1600</v>
      </c>
      <c r="L31" s="108"/>
      <c r="M31" s="32">
        <f t="shared" si="1"/>
        <v>19.047619047619047</v>
      </c>
      <c r="N31" s="32">
        <f t="shared" si="2"/>
        <v>33.333333333333329</v>
      </c>
      <c r="O31" s="424" t="s">
        <v>271</v>
      </c>
      <c r="P31" s="470">
        <f t="shared" si="3"/>
        <v>256</v>
      </c>
    </row>
    <row r="32" spans="1:16" s="121" customFormat="1" ht="37.5" x14ac:dyDescent="0.25">
      <c r="A32" s="712"/>
      <c r="B32" s="687"/>
      <c r="C32" s="424"/>
      <c r="D32" s="424" t="s">
        <v>41</v>
      </c>
      <c r="E32" s="122">
        <v>650</v>
      </c>
      <c r="F32" s="96">
        <v>900</v>
      </c>
      <c r="G32" s="96">
        <v>1500</v>
      </c>
      <c r="H32" s="119">
        <v>1.3</v>
      </c>
      <c r="I32" s="116">
        <v>845</v>
      </c>
      <c r="J32" s="120">
        <v>900</v>
      </c>
      <c r="K32" s="108">
        <v>1400</v>
      </c>
      <c r="L32" s="108"/>
      <c r="M32" s="32">
        <f t="shared" si="1"/>
        <v>65.680473372781066</v>
      </c>
      <c r="N32" s="32">
        <f t="shared" si="2"/>
        <v>55.555555555555557</v>
      </c>
      <c r="O32" s="424" t="s">
        <v>271</v>
      </c>
      <c r="P32" s="470">
        <f t="shared" si="3"/>
        <v>555</v>
      </c>
    </row>
    <row r="33" spans="1:16" s="121" customFormat="1" ht="21.75" customHeight="1" x14ac:dyDescent="0.25">
      <c r="A33" s="740">
        <v>4</v>
      </c>
      <c r="B33" s="694" t="s">
        <v>937</v>
      </c>
      <c r="C33" s="424" t="s">
        <v>938</v>
      </c>
      <c r="D33" s="424" t="s">
        <v>939</v>
      </c>
      <c r="E33" s="116">
        <v>1800</v>
      </c>
      <c r="F33" s="96">
        <v>2200</v>
      </c>
      <c r="G33" s="96">
        <v>4000</v>
      </c>
      <c r="H33" s="119">
        <v>2.2000000000000002</v>
      </c>
      <c r="I33" s="116">
        <v>3960.0000000000005</v>
      </c>
      <c r="J33" s="120">
        <v>2400</v>
      </c>
      <c r="K33" s="108">
        <v>3000</v>
      </c>
      <c r="L33" s="108"/>
      <c r="M33" s="32">
        <f t="shared" si="1"/>
        <v>-24.242424242424253</v>
      </c>
      <c r="N33" s="32">
        <f t="shared" si="2"/>
        <v>25</v>
      </c>
      <c r="O33" s="424" t="s">
        <v>271</v>
      </c>
      <c r="P33" s="470">
        <f t="shared" si="3"/>
        <v>-960.00000000000045</v>
      </c>
    </row>
    <row r="34" spans="1:16" s="121" customFormat="1" ht="26.25" customHeight="1" x14ac:dyDescent="0.25">
      <c r="A34" s="740"/>
      <c r="B34" s="694"/>
      <c r="C34" s="424" t="s">
        <v>939</v>
      </c>
      <c r="D34" s="424" t="s">
        <v>940</v>
      </c>
      <c r="E34" s="116">
        <v>1100</v>
      </c>
      <c r="F34" s="96">
        <v>1400</v>
      </c>
      <c r="G34" s="96">
        <v>2000</v>
      </c>
      <c r="H34" s="119">
        <v>3</v>
      </c>
      <c r="I34" s="116">
        <v>3300</v>
      </c>
      <c r="J34" s="120">
        <v>1400</v>
      </c>
      <c r="K34" s="108">
        <v>2000</v>
      </c>
      <c r="L34" s="108"/>
      <c r="M34" s="32">
        <f t="shared" si="1"/>
        <v>-39.393939393939391</v>
      </c>
      <c r="N34" s="32">
        <f t="shared" si="2"/>
        <v>42.857142857142854</v>
      </c>
      <c r="O34" s="424" t="s">
        <v>271</v>
      </c>
      <c r="P34" s="470">
        <f t="shared" si="3"/>
        <v>-1300</v>
      </c>
    </row>
    <row r="35" spans="1:16" s="121" customFormat="1" ht="37.5" x14ac:dyDescent="0.25">
      <c r="A35" s="740"/>
      <c r="B35" s="694"/>
      <c r="C35" s="424" t="s">
        <v>940</v>
      </c>
      <c r="D35" s="424" t="s">
        <v>941</v>
      </c>
      <c r="E35" s="122"/>
      <c r="F35" s="96"/>
      <c r="G35" s="96"/>
      <c r="H35" s="119"/>
      <c r="I35" s="116"/>
      <c r="J35" s="120"/>
      <c r="K35" s="116"/>
      <c r="L35" s="116"/>
      <c r="M35" s="32"/>
      <c r="N35" s="32"/>
      <c r="O35" s="424" t="s">
        <v>271</v>
      </c>
      <c r="P35" s="470"/>
    </row>
    <row r="36" spans="1:16" s="121" customFormat="1" ht="18.75" x14ac:dyDescent="0.25">
      <c r="A36" s="740"/>
      <c r="B36" s="694"/>
      <c r="C36" s="424"/>
      <c r="D36" s="432" t="s">
        <v>40</v>
      </c>
      <c r="E36" s="122">
        <v>700</v>
      </c>
      <c r="F36" s="96">
        <v>800</v>
      </c>
      <c r="G36" s="96">
        <v>1600</v>
      </c>
      <c r="H36" s="119">
        <v>3.2</v>
      </c>
      <c r="I36" s="116">
        <v>2240</v>
      </c>
      <c r="J36" s="120">
        <v>960</v>
      </c>
      <c r="K36" s="108">
        <v>1200</v>
      </c>
      <c r="L36" s="108"/>
      <c r="M36" s="32">
        <f t="shared" si="1"/>
        <v>-46.428571428571431</v>
      </c>
      <c r="N36" s="32"/>
      <c r="O36" s="432" t="s">
        <v>931</v>
      </c>
      <c r="P36" s="470">
        <f t="shared" si="3"/>
        <v>-1040</v>
      </c>
    </row>
    <row r="37" spans="1:16" s="121" customFormat="1" ht="18.75" x14ac:dyDescent="0.25">
      <c r="A37" s="740"/>
      <c r="B37" s="694"/>
      <c r="C37" s="424"/>
      <c r="D37" s="432" t="s">
        <v>41</v>
      </c>
      <c r="E37" s="122">
        <v>700</v>
      </c>
      <c r="F37" s="96">
        <v>800</v>
      </c>
      <c r="G37" s="96">
        <v>1600</v>
      </c>
      <c r="H37" s="119">
        <v>3.2</v>
      </c>
      <c r="I37" s="116">
        <v>2240</v>
      </c>
      <c r="J37" s="120">
        <v>960</v>
      </c>
      <c r="K37" s="108">
        <v>1000</v>
      </c>
      <c r="L37" s="108"/>
      <c r="M37" s="32">
        <f t="shared" si="1"/>
        <v>-55.357142857142861</v>
      </c>
      <c r="N37" s="32"/>
      <c r="O37" s="432" t="s">
        <v>931</v>
      </c>
      <c r="P37" s="470">
        <f t="shared" si="3"/>
        <v>-1240</v>
      </c>
    </row>
    <row r="38" spans="1:16" s="121" customFormat="1" ht="42.75" customHeight="1" x14ac:dyDescent="0.25">
      <c r="A38" s="740"/>
      <c r="B38" s="694"/>
      <c r="C38" s="432" t="s">
        <v>941</v>
      </c>
      <c r="D38" s="432" t="s">
        <v>942</v>
      </c>
      <c r="E38" s="122"/>
      <c r="F38" s="96"/>
      <c r="G38" s="96"/>
      <c r="H38" s="119"/>
      <c r="I38" s="116"/>
      <c r="J38" s="32"/>
      <c r="K38" s="108"/>
      <c r="L38" s="108"/>
      <c r="M38" s="32"/>
      <c r="N38" s="32"/>
      <c r="O38" s="432" t="s">
        <v>815</v>
      </c>
      <c r="P38" s="470"/>
    </row>
    <row r="39" spans="1:16" s="121" customFormat="1" ht="18.75" x14ac:dyDescent="0.25">
      <c r="A39" s="740"/>
      <c r="B39" s="694"/>
      <c r="C39" s="424"/>
      <c r="D39" s="424" t="s">
        <v>40</v>
      </c>
      <c r="E39" s="122">
        <v>400</v>
      </c>
      <c r="F39" s="96">
        <v>400</v>
      </c>
      <c r="G39" s="96">
        <v>600</v>
      </c>
      <c r="H39" s="119">
        <v>1.8</v>
      </c>
      <c r="I39" s="116">
        <v>720</v>
      </c>
      <c r="J39" s="120">
        <v>400</v>
      </c>
      <c r="K39" s="108">
        <v>500</v>
      </c>
      <c r="L39" s="108"/>
      <c r="M39" s="32">
        <f t="shared" si="1"/>
        <v>-30.555555555555557</v>
      </c>
      <c r="N39" s="32">
        <f t="shared" si="2"/>
        <v>25</v>
      </c>
      <c r="O39" s="424" t="s">
        <v>264</v>
      </c>
      <c r="P39" s="470">
        <f t="shared" si="3"/>
        <v>-220</v>
      </c>
    </row>
    <row r="40" spans="1:16" s="121" customFormat="1" ht="18.75" x14ac:dyDescent="0.25">
      <c r="A40" s="740"/>
      <c r="B40" s="694"/>
      <c r="C40" s="424"/>
      <c r="D40" s="424" t="s">
        <v>41</v>
      </c>
      <c r="E40" s="122">
        <v>300</v>
      </c>
      <c r="F40" s="96">
        <v>300</v>
      </c>
      <c r="G40" s="96">
        <v>500</v>
      </c>
      <c r="H40" s="119">
        <v>1.6</v>
      </c>
      <c r="I40" s="116">
        <v>480</v>
      </c>
      <c r="J40" s="120">
        <v>300</v>
      </c>
      <c r="K40" s="108">
        <v>400</v>
      </c>
      <c r="L40" s="108"/>
      <c r="M40" s="32">
        <f t="shared" si="1"/>
        <v>-16.666666666666664</v>
      </c>
      <c r="N40" s="32">
        <f t="shared" si="2"/>
        <v>33.333333333333329</v>
      </c>
      <c r="O40" s="424" t="s">
        <v>264</v>
      </c>
      <c r="P40" s="470">
        <f t="shared" si="3"/>
        <v>-80</v>
      </c>
    </row>
    <row r="41" spans="1:16" s="121" customFormat="1" ht="37.5" x14ac:dyDescent="0.25">
      <c r="A41" s="411"/>
      <c r="B41" s="424"/>
      <c r="C41" s="432" t="s">
        <v>942</v>
      </c>
      <c r="D41" s="432" t="s">
        <v>943</v>
      </c>
      <c r="E41" s="122"/>
      <c r="F41" s="96"/>
      <c r="G41" s="96"/>
      <c r="H41" s="119"/>
      <c r="I41" s="116"/>
      <c r="J41" s="120"/>
      <c r="K41" s="108"/>
      <c r="L41" s="108"/>
      <c r="M41" s="32"/>
      <c r="N41" s="32"/>
      <c r="O41" s="432" t="s">
        <v>815</v>
      </c>
      <c r="P41" s="470"/>
    </row>
    <row r="42" spans="1:16" s="121" customFormat="1" ht="18.75" x14ac:dyDescent="0.25">
      <c r="A42" s="411"/>
      <c r="B42" s="424"/>
      <c r="C42" s="424"/>
      <c r="D42" s="432" t="s">
        <v>40</v>
      </c>
      <c r="E42" s="122">
        <v>400</v>
      </c>
      <c r="F42" s="96"/>
      <c r="G42" s="96"/>
      <c r="H42" s="119">
        <v>1.8</v>
      </c>
      <c r="I42" s="116">
        <v>720</v>
      </c>
      <c r="J42" s="120">
        <v>400</v>
      </c>
      <c r="K42" s="108">
        <v>800</v>
      </c>
      <c r="L42" s="108"/>
      <c r="M42" s="32">
        <f t="shared" si="1"/>
        <v>11.111111111111111</v>
      </c>
      <c r="N42" s="32">
        <f t="shared" si="2"/>
        <v>100</v>
      </c>
      <c r="O42" s="432" t="s">
        <v>931</v>
      </c>
      <c r="P42" s="470">
        <f t="shared" si="3"/>
        <v>80</v>
      </c>
    </row>
    <row r="43" spans="1:16" s="121" customFormat="1" ht="18.75" x14ac:dyDescent="0.25">
      <c r="A43" s="411"/>
      <c r="B43" s="424"/>
      <c r="C43" s="424"/>
      <c r="D43" s="432" t="s">
        <v>41</v>
      </c>
      <c r="E43" s="122">
        <v>300</v>
      </c>
      <c r="F43" s="96"/>
      <c r="G43" s="96"/>
      <c r="H43" s="119">
        <v>1.6</v>
      </c>
      <c r="I43" s="116">
        <v>480</v>
      </c>
      <c r="J43" s="120">
        <v>300</v>
      </c>
      <c r="K43" s="108">
        <v>700</v>
      </c>
      <c r="L43" s="108"/>
      <c r="M43" s="32">
        <f t="shared" si="1"/>
        <v>45.833333333333329</v>
      </c>
      <c r="N43" s="32">
        <f t="shared" si="2"/>
        <v>133.33333333333331</v>
      </c>
      <c r="O43" s="432" t="s">
        <v>931</v>
      </c>
      <c r="P43" s="470">
        <f t="shared" si="3"/>
        <v>220</v>
      </c>
    </row>
    <row r="44" spans="1:16" s="121" customFormat="1" ht="45.75" customHeight="1" x14ac:dyDescent="0.25">
      <c r="A44" s="411">
        <v>5</v>
      </c>
      <c r="B44" s="424" t="s">
        <v>944</v>
      </c>
      <c r="C44" s="424" t="s">
        <v>945</v>
      </c>
      <c r="D44" s="424" t="s">
        <v>946</v>
      </c>
      <c r="E44" s="116">
        <v>1200</v>
      </c>
      <c r="F44" s="96">
        <v>1800</v>
      </c>
      <c r="G44" s="96">
        <v>3000</v>
      </c>
      <c r="H44" s="119">
        <v>1.9</v>
      </c>
      <c r="I44" s="116">
        <v>2280</v>
      </c>
      <c r="J44" s="120">
        <v>1800</v>
      </c>
      <c r="K44" s="108">
        <v>3200</v>
      </c>
      <c r="L44" s="108"/>
      <c r="M44" s="32">
        <f t="shared" si="1"/>
        <v>40.350877192982452</v>
      </c>
      <c r="N44" s="32">
        <f t="shared" si="2"/>
        <v>77.777777777777786</v>
      </c>
      <c r="O44" s="424" t="s">
        <v>264</v>
      </c>
      <c r="P44" s="470">
        <f t="shared" si="3"/>
        <v>920</v>
      </c>
    </row>
    <row r="45" spans="1:16" s="121" customFormat="1" ht="45.75" customHeight="1" x14ac:dyDescent="0.25">
      <c r="A45" s="411">
        <v>6</v>
      </c>
      <c r="B45" s="424" t="s">
        <v>156</v>
      </c>
      <c r="C45" s="424" t="s">
        <v>947</v>
      </c>
      <c r="D45" s="424" t="s">
        <v>948</v>
      </c>
      <c r="E45" s="122">
        <v>700</v>
      </c>
      <c r="F45" s="96">
        <v>1000</v>
      </c>
      <c r="G45" s="96">
        <v>2500</v>
      </c>
      <c r="H45" s="119">
        <v>1.9</v>
      </c>
      <c r="I45" s="116">
        <v>1330</v>
      </c>
      <c r="J45" s="120">
        <v>1000</v>
      </c>
      <c r="K45" s="108">
        <v>1200</v>
      </c>
      <c r="L45" s="108"/>
      <c r="M45" s="32">
        <f t="shared" si="1"/>
        <v>-9.7744360902255636</v>
      </c>
      <c r="N45" s="32">
        <f t="shared" si="2"/>
        <v>20</v>
      </c>
      <c r="O45" s="424" t="s">
        <v>264</v>
      </c>
      <c r="P45" s="470">
        <f t="shared" si="3"/>
        <v>-130</v>
      </c>
    </row>
    <row r="46" spans="1:16" s="121" customFormat="1" ht="56.25" hidden="1" x14ac:dyDescent="0.25">
      <c r="A46" s="411">
        <v>7</v>
      </c>
      <c r="B46" s="424" t="s">
        <v>949</v>
      </c>
      <c r="C46" s="424" t="s">
        <v>950</v>
      </c>
      <c r="D46" s="424" t="s">
        <v>951</v>
      </c>
      <c r="E46" s="122">
        <v>650</v>
      </c>
      <c r="F46" s="96">
        <v>1000</v>
      </c>
      <c r="G46" s="96">
        <v>2400</v>
      </c>
      <c r="H46" s="119">
        <v>1.7</v>
      </c>
      <c r="I46" s="116">
        <v>1105</v>
      </c>
      <c r="J46" s="120">
        <v>1000</v>
      </c>
      <c r="K46" s="116">
        <v>1000</v>
      </c>
      <c r="L46" s="116"/>
      <c r="M46" s="32">
        <f t="shared" si="1"/>
        <v>-9.502262443438914</v>
      </c>
      <c r="N46" s="32">
        <f t="shared" si="2"/>
        <v>0</v>
      </c>
      <c r="O46" s="424" t="s">
        <v>952</v>
      </c>
      <c r="P46" s="470">
        <f t="shared" si="3"/>
        <v>-105</v>
      </c>
    </row>
    <row r="47" spans="1:16" s="121" customFormat="1" ht="45.75" customHeight="1" x14ac:dyDescent="0.25">
      <c r="A47" s="411">
        <v>8</v>
      </c>
      <c r="B47" s="424" t="s">
        <v>142</v>
      </c>
      <c r="C47" s="424" t="s">
        <v>953</v>
      </c>
      <c r="D47" s="424" t="s">
        <v>954</v>
      </c>
      <c r="E47" s="116"/>
      <c r="F47" s="96"/>
      <c r="G47" s="96"/>
      <c r="H47" s="119"/>
      <c r="I47" s="116"/>
      <c r="J47" s="120"/>
      <c r="K47" s="108"/>
      <c r="L47" s="108"/>
      <c r="M47" s="32"/>
      <c r="N47" s="32"/>
      <c r="O47" s="424" t="s">
        <v>264</v>
      </c>
      <c r="P47" s="470"/>
    </row>
    <row r="48" spans="1:16" s="121" customFormat="1" ht="18.75" x14ac:dyDescent="0.25">
      <c r="A48" s="411"/>
      <c r="B48" s="424"/>
      <c r="C48" s="424"/>
      <c r="D48" s="432" t="s">
        <v>40</v>
      </c>
      <c r="E48" s="116">
        <v>1300</v>
      </c>
      <c r="F48" s="96">
        <v>1500</v>
      </c>
      <c r="G48" s="96">
        <v>3000</v>
      </c>
      <c r="H48" s="119">
        <v>2.1</v>
      </c>
      <c r="I48" s="116">
        <v>2730</v>
      </c>
      <c r="J48" s="120">
        <v>1500</v>
      </c>
      <c r="K48" s="108">
        <v>3200</v>
      </c>
      <c r="L48" s="108"/>
      <c r="M48" s="32">
        <f t="shared" si="1"/>
        <v>17.216117216117215</v>
      </c>
      <c r="N48" s="32"/>
      <c r="O48" s="432" t="s">
        <v>931</v>
      </c>
      <c r="P48" s="470">
        <f t="shared" si="3"/>
        <v>470</v>
      </c>
    </row>
    <row r="49" spans="1:16" s="121" customFormat="1" ht="18.75" x14ac:dyDescent="0.25">
      <c r="A49" s="411"/>
      <c r="B49" s="424"/>
      <c r="C49" s="424"/>
      <c r="D49" s="432" t="s">
        <v>41</v>
      </c>
      <c r="E49" s="116">
        <v>1300</v>
      </c>
      <c r="F49" s="96">
        <v>1500</v>
      </c>
      <c r="G49" s="96">
        <v>3000</v>
      </c>
      <c r="H49" s="119">
        <v>2.1</v>
      </c>
      <c r="I49" s="116">
        <v>2730</v>
      </c>
      <c r="J49" s="120">
        <v>1500</v>
      </c>
      <c r="K49" s="108">
        <v>3000</v>
      </c>
      <c r="L49" s="108"/>
      <c r="M49" s="32">
        <f t="shared" si="1"/>
        <v>9.8901098901098905</v>
      </c>
      <c r="N49" s="32"/>
      <c r="O49" s="432" t="s">
        <v>931</v>
      </c>
      <c r="P49" s="470">
        <f t="shared" si="3"/>
        <v>270</v>
      </c>
    </row>
    <row r="50" spans="1:16" s="121" customFormat="1" ht="37.5" x14ac:dyDescent="0.25">
      <c r="A50" s="411">
        <v>9</v>
      </c>
      <c r="B50" s="424" t="s">
        <v>955</v>
      </c>
      <c r="C50" s="424" t="s">
        <v>331</v>
      </c>
      <c r="D50" s="424" t="s">
        <v>9</v>
      </c>
      <c r="E50" s="116">
        <v>1300</v>
      </c>
      <c r="F50" s="96">
        <v>1500</v>
      </c>
      <c r="G50" s="96">
        <v>4000</v>
      </c>
      <c r="H50" s="119">
        <v>2.2999999999999998</v>
      </c>
      <c r="I50" s="116">
        <v>2989.9999999999995</v>
      </c>
      <c r="J50" s="120">
        <v>1500</v>
      </c>
      <c r="K50" s="108">
        <v>2000</v>
      </c>
      <c r="L50" s="108"/>
      <c r="M50" s="32">
        <f t="shared" si="1"/>
        <v>-33.110367892976576</v>
      </c>
      <c r="N50" s="32">
        <f t="shared" si="2"/>
        <v>33.333333333333329</v>
      </c>
      <c r="O50" s="424" t="s">
        <v>271</v>
      </c>
      <c r="P50" s="470">
        <f t="shared" si="3"/>
        <v>-989.99999999999955</v>
      </c>
    </row>
    <row r="51" spans="1:16" s="121" customFormat="1" ht="28.5" customHeight="1" x14ac:dyDescent="0.25">
      <c r="A51" s="411">
        <v>10</v>
      </c>
      <c r="B51" s="424" t="s">
        <v>956</v>
      </c>
      <c r="C51" s="424" t="s">
        <v>955</v>
      </c>
      <c r="D51" s="424" t="s">
        <v>114</v>
      </c>
      <c r="E51" s="116">
        <v>1100</v>
      </c>
      <c r="F51" s="116">
        <v>1300</v>
      </c>
      <c r="G51" s="116">
        <v>3000</v>
      </c>
      <c r="H51" s="119">
        <v>1.3</v>
      </c>
      <c r="I51" s="116">
        <v>1430</v>
      </c>
      <c r="J51" s="120">
        <v>1300</v>
      </c>
      <c r="K51" s="108">
        <v>1500</v>
      </c>
      <c r="L51" s="108"/>
      <c r="M51" s="32">
        <f t="shared" si="1"/>
        <v>4.895104895104895</v>
      </c>
      <c r="N51" s="32">
        <f t="shared" si="2"/>
        <v>15.384615384615385</v>
      </c>
      <c r="O51" s="424" t="s">
        <v>264</v>
      </c>
      <c r="P51" s="470">
        <f t="shared" si="3"/>
        <v>70</v>
      </c>
    </row>
    <row r="52" spans="1:16" s="121" customFormat="1" ht="37.5" x14ac:dyDescent="0.25">
      <c r="A52" s="740">
        <v>11</v>
      </c>
      <c r="B52" s="694" t="s">
        <v>114</v>
      </c>
      <c r="C52" s="424" t="s">
        <v>957</v>
      </c>
      <c r="D52" s="424" t="s">
        <v>958</v>
      </c>
      <c r="E52" s="116">
        <v>1300</v>
      </c>
      <c r="F52" s="96">
        <v>1500</v>
      </c>
      <c r="G52" s="96">
        <v>3000</v>
      </c>
      <c r="H52" s="119">
        <v>1.6</v>
      </c>
      <c r="I52" s="116">
        <v>2080</v>
      </c>
      <c r="J52" s="120">
        <v>1500</v>
      </c>
      <c r="K52" s="108">
        <v>2000</v>
      </c>
      <c r="L52" s="108"/>
      <c r="M52" s="32">
        <f t="shared" si="1"/>
        <v>-3.8461538461538463</v>
      </c>
      <c r="N52" s="32">
        <f t="shared" si="2"/>
        <v>33.333333333333329</v>
      </c>
      <c r="O52" s="424" t="s">
        <v>271</v>
      </c>
      <c r="P52" s="470">
        <f t="shared" si="3"/>
        <v>-80</v>
      </c>
    </row>
    <row r="53" spans="1:16" s="121" customFormat="1" ht="37.5" hidden="1" x14ac:dyDescent="0.25">
      <c r="A53" s="740"/>
      <c r="B53" s="694"/>
      <c r="C53" s="424" t="s">
        <v>958</v>
      </c>
      <c r="D53" s="424" t="s">
        <v>959</v>
      </c>
      <c r="E53" s="122">
        <v>650</v>
      </c>
      <c r="F53" s="96">
        <v>1300</v>
      </c>
      <c r="G53" s="96">
        <v>2000</v>
      </c>
      <c r="H53" s="119">
        <v>1.6</v>
      </c>
      <c r="I53" s="116">
        <v>1040</v>
      </c>
      <c r="J53" s="120">
        <v>1300</v>
      </c>
      <c r="K53" s="116">
        <v>1300</v>
      </c>
      <c r="L53" s="116"/>
      <c r="M53" s="32">
        <f t="shared" si="1"/>
        <v>25</v>
      </c>
      <c r="N53" s="32">
        <f t="shared" si="2"/>
        <v>0</v>
      </c>
      <c r="O53" s="424" t="s">
        <v>271</v>
      </c>
      <c r="P53" s="470">
        <f t="shared" si="3"/>
        <v>260</v>
      </c>
    </row>
    <row r="54" spans="1:16" s="121" customFormat="1" ht="18.75" x14ac:dyDescent="0.25">
      <c r="A54" s="740">
        <v>12</v>
      </c>
      <c r="B54" s="694" t="s">
        <v>28</v>
      </c>
      <c r="C54" s="432" t="s">
        <v>960</v>
      </c>
      <c r="D54" s="432" t="s">
        <v>961</v>
      </c>
      <c r="E54" s="116">
        <v>1000</v>
      </c>
      <c r="F54" s="96">
        <v>1200</v>
      </c>
      <c r="G54" s="96">
        <v>2000</v>
      </c>
      <c r="H54" s="119">
        <v>1.8</v>
      </c>
      <c r="I54" s="116">
        <v>1800</v>
      </c>
      <c r="J54" s="120">
        <v>1200</v>
      </c>
      <c r="K54" s="108">
        <v>2000</v>
      </c>
      <c r="L54" s="108"/>
      <c r="M54" s="32">
        <f t="shared" si="1"/>
        <v>11.111111111111111</v>
      </c>
      <c r="N54" s="32">
        <f t="shared" si="2"/>
        <v>66.666666666666657</v>
      </c>
      <c r="O54" s="424" t="s">
        <v>264</v>
      </c>
      <c r="P54" s="470">
        <f t="shared" si="3"/>
        <v>200</v>
      </c>
    </row>
    <row r="55" spans="1:16" s="121" customFormat="1" ht="18.75" x14ac:dyDescent="0.25">
      <c r="A55" s="740"/>
      <c r="B55" s="694"/>
      <c r="C55" s="432" t="s">
        <v>961</v>
      </c>
      <c r="D55" s="432" t="s">
        <v>23</v>
      </c>
      <c r="E55" s="122">
        <v>650</v>
      </c>
      <c r="F55" s="96">
        <v>800</v>
      </c>
      <c r="G55" s="96">
        <v>2000</v>
      </c>
      <c r="H55" s="119">
        <v>1.8</v>
      </c>
      <c r="I55" s="116">
        <v>1170</v>
      </c>
      <c r="J55" s="120">
        <v>800</v>
      </c>
      <c r="K55" s="108">
        <v>1300</v>
      </c>
      <c r="L55" s="108"/>
      <c r="M55" s="32">
        <f t="shared" si="1"/>
        <v>11.111111111111111</v>
      </c>
      <c r="N55" s="32">
        <f t="shared" si="2"/>
        <v>62.5</v>
      </c>
      <c r="O55" s="424" t="s">
        <v>264</v>
      </c>
      <c r="P55" s="470">
        <f t="shared" si="3"/>
        <v>130</v>
      </c>
    </row>
    <row r="56" spans="1:16" s="121" customFormat="1" ht="37.5" hidden="1" x14ac:dyDescent="0.25">
      <c r="A56" s="740">
        <v>13</v>
      </c>
      <c r="B56" s="694" t="s">
        <v>949</v>
      </c>
      <c r="C56" s="424" t="s">
        <v>962</v>
      </c>
      <c r="D56" s="432" t="s">
        <v>963</v>
      </c>
      <c r="E56" s="122">
        <v>650</v>
      </c>
      <c r="F56" s="96">
        <v>800</v>
      </c>
      <c r="G56" s="96">
        <v>1500</v>
      </c>
      <c r="H56" s="119">
        <v>1.7</v>
      </c>
      <c r="I56" s="116">
        <v>1105</v>
      </c>
      <c r="J56" s="120">
        <v>800</v>
      </c>
      <c r="K56" s="116">
        <v>800</v>
      </c>
      <c r="L56" s="116"/>
      <c r="M56" s="32">
        <f t="shared" si="1"/>
        <v>-27.601809954751133</v>
      </c>
      <c r="N56" s="32">
        <f t="shared" si="2"/>
        <v>0</v>
      </c>
      <c r="O56" s="424" t="s">
        <v>271</v>
      </c>
      <c r="P56" s="470">
        <f t="shared" si="3"/>
        <v>-305</v>
      </c>
    </row>
    <row r="57" spans="1:16" s="121" customFormat="1" ht="37.5" hidden="1" x14ac:dyDescent="0.25">
      <c r="A57" s="740"/>
      <c r="B57" s="694"/>
      <c r="C57" s="432" t="s">
        <v>963</v>
      </c>
      <c r="D57" s="432" t="s">
        <v>850</v>
      </c>
      <c r="E57" s="122">
        <v>300</v>
      </c>
      <c r="F57" s="96">
        <v>500</v>
      </c>
      <c r="G57" s="96">
        <v>1000</v>
      </c>
      <c r="H57" s="119">
        <v>1.7</v>
      </c>
      <c r="I57" s="116">
        <v>510</v>
      </c>
      <c r="J57" s="120">
        <v>500</v>
      </c>
      <c r="K57" s="116">
        <v>500</v>
      </c>
      <c r="L57" s="116"/>
      <c r="M57" s="32">
        <f t="shared" si="1"/>
        <v>-1.9607843137254901</v>
      </c>
      <c r="N57" s="32">
        <f t="shared" si="2"/>
        <v>0</v>
      </c>
      <c r="O57" s="424" t="s">
        <v>271</v>
      </c>
      <c r="P57" s="470">
        <f t="shared" si="3"/>
        <v>-10</v>
      </c>
    </row>
    <row r="58" spans="1:16" s="121" customFormat="1" ht="37.5" hidden="1" x14ac:dyDescent="0.25">
      <c r="A58" s="411">
        <v>14</v>
      </c>
      <c r="B58" s="424" t="s">
        <v>66</v>
      </c>
      <c r="C58" s="424" t="s">
        <v>964</v>
      </c>
      <c r="D58" s="424" t="s">
        <v>965</v>
      </c>
      <c r="E58" s="122">
        <v>700</v>
      </c>
      <c r="F58" s="96">
        <v>700</v>
      </c>
      <c r="G58" s="96">
        <v>1000</v>
      </c>
      <c r="H58" s="119">
        <v>1.5</v>
      </c>
      <c r="I58" s="116">
        <v>1050</v>
      </c>
      <c r="J58" s="120">
        <v>700</v>
      </c>
      <c r="K58" s="116">
        <v>700</v>
      </c>
      <c r="L58" s="116"/>
      <c r="M58" s="32">
        <f t="shared" si="1"/>
        <v>-33.333333333333329</v>
      </c>
      <c r="N58" s="32">
        <f t="shared" si="2"/>
        <v>0</v>
      </c>
      <c r="O58" s="424" t="s">
        <v>264</v>
      </c>
      <c r="P58" s="470">
        <f t="shared" si="3"/>
        <v>-350</v>
      </c>
    </row>
    <row r="59" spans="1:16" s="121" customFormat="1" ht="42" customHeight="1" x14ac:dyDescent="0.25">
      <c r="A59" s="740">
        <v>15</v>
      </c>
      <c r="B59" s="694" t="s">
        <v>255</v>
      </c>
      <c r="C59" s="424" t="s">
        <v>966</v>
      </c>
      <c r="D59" s="424" t="s">
        <v>967</v>
      </c>
      <c r="E59" s="122"/>
      <c r="F59" s="96"/>
      <c r="G59" s="96"/>
      <c r="H59" s="119"/>
      <c r="I59" s="116"/>
      <c r="J59" s="32"/>
      <c r="K59" s="116"/>
      <c r="L59" s="116"/>
      <c r="M59" s="32"/>
      <c r="N59" s="32"/>
      <c r="O59" s="424" t="s">
        <v>968</v>
      </c>
      <c r="P59" s="470"/>
    </row>
    <row r="60" spans="1:16" s="121" customFormat="1" ht="18.75" x14ac:dyDescent="0.25">
      <c r="A60" s="740"/>
      <c r="B60" s="694"/>
      <c r="C60" s="424"/>
      <c r="D60" s="424" t="s">
        <v>40</v>
      </c>
      <c r="E60" s="116">
        <v>1100</v>
      </c>
      <c r="F60" s="116">
        <v>1100</v>
      </c>
      <c r="G60" s="116">
        <v>2000</v>
      </c>
      <c r="H60" s="119">
        <v>1.3</v>
      </c>
      <c r="I60" s="116">
        <v>1430</v>
      </c>
      <c r="J60" s="120">
        <v>1100</v>
      </c>
      <c r="K60" s="108">
        <v>1700</v>
      </c>
      <c r="L60" s="108"/>
      <c r="M60" s="32">
        <f t="shared" si="1"/>
        <v>18.88111888111888</v>
      </c>
      <c r="N60" s="32">
        <f t="shared" si="2"/>
        <v>54.54545454545454</v>
      </c>
      <c r="O60" s="424" t="s">
        <v>264</v>
      </c>
      <c r="P60" s="470">
        <f t="shared" si="3"/>
        <v>270</v>
      </c>
    </row>
    <row r="61" spans="1:16" s="121" customFormat="1" ht="18.75" x14ac:dyDescent="0.25">
      <c r="A61" s="740"/>
      <c r="B61" s="694"/>
      <c r="C61" s="424"/>
      <c r="D61" s="424" t="s">
        <v>41</v>
      </c>
      <c r="E61" s="122">
        <v>800</v>
      </c>
      <c r="F61" s="122">
        <v>800</v>
      </c>
      <c r="G61" s="122">
        <v>1500</v>
      </c>
      <c r="H61" s="119">
        <v>1.8</v>
      </c>
      <c r="I61" s="116">
        <v>1440</v>
      </c>
      <c r="J61" s="120">
        <v>800</v>
      </c>
      <c r="K61" s="108">
        <v>1300</v>
      </c>
      <c r="L61" s="108"/>
      <c r="M61" s="32">
        <f t="shared" si="1"/>
        <v>-9.7222222222222232</v>
      </c>
      <c r="N61" s="32">
        <f t="shared" si="2"/>
        <v>62.5</v>
      </c>
      <c r="O61" s="424" t="s">
        <v>264</v>
      </c>
      <c r="P61" s="470">
        <f t="shared" si="3"/>
        <v>-140</v>
      </c>
    </row>
    <row r="62" spans="1:16" s="121" customFormat="1" ht="44.25" customHeight="1" x14ac:dyDescent="0.25">
      <c r="A62" s="411">
        <v>16</v>
      </c>
      <c r="B62" s="424" t="s">
        <v>969</v>
      </c>
      <c r="C62" s="424" t="s">
        <v>970</v>
      </c>
      <c r="D62" s="424" t="s">
        <v>971</v>
      </c>
      <c r="E62" s="122">
        <v>700</v>
      </c>
      <c r="F62" s="96">
        <v>1000</v>
      </c>
      <c r="G62" s="96">
        <v>2500</v>
      </c>
      <c r="H62" s="119">
        <v>2.4</v>
      </c>
      <c r="I62" s="116">
        <v>1680</v>
      </c>
      <c r="J62" s="120">
        <v>1000</v>
      </c>
      <c r="K62" s="108">
        <v>1100</v>
      </c>
      <c r="L62" s="108"/>
      <c r="M62" s="32">
        <f t="shared" si="1"/>
        <v>-34.523809523809526</v>
      </c>
      <c r="N62" s="32">
        <f t="shared" si="2"/>
        <v>10</v>
      </c>
      <c r="O62" s="424" t="s">
        <v>271</v>
      </c>
      <c r="P62" s="470">
        <f t="shared" si="3"/>
        <v>-580</v>
      </c>
    </row>
    <row r="63" spans="1:16" s="121" customFormat="1" ht="18.75" hidden="1" x14ac:dyDescent="0.25">
      <c r="A63" s="740">
        <v>17</v>
      </c>
      <c r="B63" s="694" t="s">
        <v>972</v>
      </c>
      <c r="C63" s="424"/>
      <c r="D63" s="424" t="s">
        <v>40</v>
      </c>
      <c r="E63" s="122">
        <v>320</v>
      </c>
      <c r="F63" s="122">
        <v>500</v>
      </c>
      <c r="G63" s="122">
        <v>800</v>
      </c>
      <c r="H63" s="119">
        <v>2.4</v>
      </c>
      <c r="I63" s="116">
        <v>768</v>
      </c>
      <c r="J63" s="120">
        <v>500</v>
      </c>
      <c r="K63" s="116">
        <v>500</v>
      </c>
      <c r="L63" s="116"/>
      <c r="M63" s="32">
        <f t="shared" si="1"/>
        <v>-34.895833333333329</v>
      </c>
      <c r="N63" s="32">
        <f t="shared" si="2"/>
        <v>0</v>
      </c>
      <c r="O63" s="424" t="s">
        <v>264</v>
      </c>
      <c r="P63" s="470">
        <f t="shared" si="3"/>
        <v>-268</v>
      </c>
    </row>
    <row r="64" spans="1:16" s="121" customFormat="1" ht="18.75" hidden="1" x14ac:dyDescent="0.25">
      <c r="A64" s="740"/>
      <c r="B64" s="694"/>
      <c r="C64" s="424"/>
      <c r="D64" s="424" t="s">
        <v>41</v>
      </c>
      <c r="E64" s="122">
        <v>290</v>
      </c>
      <c r="F64" s="122">
        <v>400</v>
      </c>
      <c r="G64" s="122">
        <v>700</v>
      </c>
      <c r="H64" s="119">
        <v>2.4</v>
      </c>
      <c r="I64" s="116">
        <v>696</v>
      </c>
      <c r="J64" s="120">
        <v>400</v>
      </c>
      <c r="K64" s="116">
        <v>400</v>
      </c>
      <c r="L64" s="116"/>
      <c r="M64" s="32">
        <f t="shared" si="1"/>
        <v>-42.528735632183903</v>
      </c>
      <c r="N64" s="32">
        <f t="shared" si="2"/>
        <v>0</v>
      </c>
      <c r="O64" s="424" t="s">
        <v>264</v>
      </c>
      <c r="P64" s="470">
        <f t="shared" si="3"/>
        <v>-296</v>
      </c>
    </row>
    <row r="65" spans="1:16" s="121" customFormat="1" ht="40.5" customHeight="1" x14ac:dyDescent="0.25">
      <c r="A65" s="740">
        <v>18</v>
      </c>
      <c r="B65" s="694" t="s">
        <v>973</v>
      </c>
      <c r="C65" s="424" t="s">
        <v>974</v>
      </c>
      <c r="D65" s="432" t="s">
        <v>975</v>
      </c>
      <c r="E65" s="122">
        <v>650</v>
      </c>
      <c r="F65" s="96">
        <v>800</v>
      </c>
      <c r="G65" s="96">
        <v>1500</v>
      </c>
      <c r="H65" s="119">
        <v>1.7</v>
      </c>
      <c r="I65" s="116">
        <v>1105</v>
      </c>
      <c r="J65" s="120">
        <v>800</v>
      </c>
      <c r="K65" s="108">
        <v>1000</v>
      </c>
      <c r="L65" s="108"/>
      <c r="M65" s="32">
        <f t="shared" si="1"/>
        <v>-9.502262443438914</v>
      </c>
      <c r="N65" s="32">
        <f t="shared" si="2"/>
        <v>25</v>
      </c>
      <c r="O65" s="424" t="s">
        <v>264</v>
      </c>
      <c r="P65" s="470">
        <f t="shared" si="3"/>
        <v>-105</v>
      </c>
    </row>
    <row r="66" spans="1:16" s="121" customFormat="1" ht="18.75" x14ac:dyDescent="0.25">
      <c r="A66" s="740"/>
      <c r="B66" s="694"/>
      <c r="C66" s="432" t="s">
        <v>975</v>
      </c>
      <c r="D66" s="424" t="s">
        <v>28</v>
      </c>
      <c r="E66" s="122">
        <v>500</v>
      </c>
      <c r="F66" s="122">
        <v>600</v>
      </c>
      <c r="G66" s="122">
        <v>1000</v>
      </c>
      <c r="H66" s="119">
        <v>2.1</v>
      </c>
      <c r="I66" s="116">
        <v>1050</v>
      </c>
      <c r="J66" s="120">
        <v>600</v>
      </c>
      <c r="K66" s="108">
        <v>800</v>
      </c>
      <c r="L66" s="108"/>
      <c r="M66" s="32">
        <f t="shared" si="1"/>
        <v>-23.809523809523807</v>
      </c>
      <c r="N66" s="32">
        <f t="shared" si="2"/>
        <v>33.333333333333329</v>
      </c>
      <c r="O66" s="424" t="s">
        <v>264</v>
      </c>
      <c r="P66" s="470">
        <f t="shared" si="3"/>
        <v>-250</v>
      </c>
    </row>
    <row r="67" spans="1:16" s="121" customFormat="1" ht="37.5" x14ac:dyDescent="0.25">
      <c r="A67" s="740">
        <v>19</v>
      </c>
      <c r="B67" s="694" t="s">
        <v>976</v>
      </c>
      <c r="C67" s="424" t="s">
        <v>655</v>
      </c>
      <c r="D67" s="424" t="s">
        <v>977</v>
      </c>
      <c r="E67" s="122"/>
      <c r="F67" s="96"/>
      <c r="G67" s="96"/>
      <c r="H67" s="119"/>
      <c r="I67" s="116"/>
      <c r="J67" s="120"/>
      <c r="K67" s="108"/>
      <c r="L67" s="108"/>
      <c r="M67" s="32"/>
      <c r="N67" s="32"/>
      <c r="O67" s="424" t="s">
        <v>271</v>
      </c>
      <c r="P67" s="470"/>
    </row>
    <row r="68" spans="1:16" s="121" customFormat="1" ht="18.75" x14ac:dyDescent="0.25">
      <c r="A68" s="740"/>
      <c r="B68" s="694"/>
      <c r="C68" s="123"/>
      <c r="D68" s="424" t="s">
        <v>40</v>
      </c>
      <c r="E68" s="122">
        <v>650</v>
      </c>
      <c r="F68" s="122">
        <v>750</v>
      </c>
      <c r="G68" s="122">
        <v>1500</v>
      </c>
      <c r="H68" s="119">
        <v>1.6</v>
      </c>
      <c r="I68" s="116">
        <v>1040</v>
      </c>
      <c r="J68" s="120">
        <v>750</v>
      </c>
      <c r="K68" s="108">
        <v>1000</v>
      </c>
      <c r="L68" s="108"/>
      <c r="M68" s="32">
        <f t="shared" si="1"/>
        <v>-3.8461538461538463</v>
      </c>
      <c r="N68" s="32">
        <f t="shared" si="2"/>
        <v>33.333333333333329</v>
      </c>
      <c r="O68" s="424" t="s">
        <v>264</v>
      </c>
      <c r="P68" s="470">
        <f t="shared" si="3"/>
        <v>-40</v>
      </c>
    </row>
    <row r="69" spans="1:16" s="121" customFormat="1" ht="18.75" x14ac:dyDescent="0.25">
      <c r="A69" s="740"/>
      <c r="B69" s="694"/>
      <c r="C69" s="123"/>
      <c r="D69" s="424" t="s">
        <v>41</v>
      </c>
      <c r="E69" s="122">
        <v>600</v>
      </c>
      <c r="F69" s="122">
        <v>650</v>
      </c>
      <c r="G69" s="122">
        <v>800</v>
      </c>
      <c r="H69" s="119">
        <v>1.7</v>
      </c>
      <c r="I69" s="116">
        <v>1020</v>
      </c>
      <c r="J69" s="120">
        <v>650</v>
      </c>
      <c r="K69" s="108">
        <v>900</v>
      </c>
      <c r="L69" s="108"/>
      <c r="M69" s="32">
        <f t="shared" si="1"/>
        <v>-11.76470588235294</v>
      </c>
      <c r="N69" s="32">
        <f t="shared" si="2"/>
        <v>38.461538461538467</v>
      </c>
      <c r="O69" s="424" t="s">
        <v>264</v>
      </c>
      <c r="P69" s="470">
        <f t="shared" si="3"/>
        <v>-120</v>
      </c>
    </row>
    <row r="70" spans="1:16" s="121" customFormat="1" ht="37.5" hidden="1" x14ac:dyDescent="0.25">
      <c r="A70" s="740"/>
      <c r="B70" s="694"/>
      <c r="C70" s="424" t="s">
        <v>977</v>
      </c>
      <c r="D70" s="424" t="s">
        <v>23</v>
      </c>
      <c r="E70" s="122">
        <v>300</v>
      </c>
      <c r="F70" s="122">
        <v>450</v>
      </c>
      <c r="G70" s="122">
        <v>700</v>
      </c>
      <c r="H70" s="119">
        <v>2.7</v>
      </c>
      <c r="I70" s="116">
        <v>810</v>
      </c>
      <c r="J70" s="120">
        <v>450</v>
      </c>
      <c r="K70" s="108">
        <v>450</v>
      </c>
      <c r="L70" s="108"/>
      <c r="M70" s="32">
        <f t="shared" si="1"/>
        <v>-44.444444444444443</v>
      </c>
      <c r="N70" s="32">
        <f t="shared" si="2"/>
        <v>0</v>
      </c>
      <c r="O70" s="424" t="s">
        <v>271</v>
      </c>
      <c r="P70" s="470">
        <f t="shared" si="3"/>
        <v>-360</v>
      </c>
    </row>
    <row r="71" spans="1:16" s="121" customFormat="1" ht="37.5" x14ac:dyDescent="0.25">
      <c r="A71" s="411">
        <v>20</v>
      </c>
      <c r="B71" s="424" t="s">
        <v>978</v>
      </c>
      <c r="C71" s="424" t="s">
        <v>498</v>
      </c>
      <c r="D71" s="424" t="s">
        <v>979</v>
      </c>
      <c r="E71" s="122">
        <v>500</v>
      </c>
      <c r="F71" s="122">
        <v>600</v>
      </c>
      <c r="G71" s="122">
        <v>1000</v>
      </c>
      <c r="H71" s="119">
        <v>1.8</v>
      </c>
      <c r="I71" s="116">
        <v>900</v>
      </c>
      <c r="J71" s="120">
        <v>600</v>
      </c>
      <c r="K71" s="108">
        <v>800</v>
      </c>
      <c r="L71" s="108"/>
      <c r="M71" s="32">
        <f t="shared" si="1"/>
        <v>-11.111111111111111</v>
      </c>
      <c r="N71" s="32">
        <f t="shared" si="2"/>
        <v>33.333333333333329</v>
      </c>
      <c r="O71" s="424" t="s">
        <v>264</v>
      </c>
      <c r="P71" s="470">
        <f t="shared" si="3"/>
        <v>-100</v>
      </c>
    </row>
    <row r="72" spans="1:16" s="121" customFormat="1" ht="18.75" x14ac:dyDescent="0.25">
      <c r="A72" s="740">
        <v>21</v>
      </c>
      <c r="B72" s="694" t="s">
        <v>980</v>
      </c>
      <c r="C72" s="424" t="s">
        <v>981</v>
      </c>
      <c r="D72" s="424" t="s">
        <v>982</v>
      </c>
      <c r="E72" s="122"/>
      <c r="F72" s="96"/>
      <c r="G72" s="96"/>
      <c r="H72" s="119"/>
      <c r="I72" s="116"/>
      <c r="J72" s="32"/>
      <c r="K72" s="116"/>
      <c r="L72" s="116"/>
      <c r="M72" s="32"/>
      <c r="N72" s="32"/>
      <c r="O72" s="424"/>
      <c r="P72" s="470"/>
    </row>
    <row r="73" spans="1:16" s="121" customFormat="1" ht="18.75" x14ac:dyDescent="0.25">
      <c r="A73" s="740"/>
      <c r="B73" s="694"/>
      <c r="C73" s="424"/>
      <c r="D73" s="424" t="s">
        <v>40</v>
      </c>
      <c r="E73" s="122">
        <v>400</v>
      </c>
      <c r="F73" s="122">
        <v>400</v>
      </c>
      <c r="G73" s="122">
        <v>1000</v>
      </c>
      <c r="H73" s="119">
        <v>2.2000000000000002</v>
      </c>
      <c r="I73" s="116">
        <v>880.00000000000011</v>
      </c>
      <c r="J73" s="120">
        <v>400</v>
      </c>
      <c r="K73" s="108">
        <v>600</v>
      </c>
      <c r="L73" s="108"/>
      <c r="M73" s="32">
        <f t="shared" si="1"/>
        <v>-31.818181818181827</v>
      </c>
      <c r="N73" s="32">
        <f t="shared" si="2"/>
        <v>50</v>
      </c>
      <c r="O73" s="424" t="s">
        <v>264</v>
      </c>
      <c r="P73" s="470">
        <f t="shared" si="3"/>
        <v>-280.00000000000011</v>
      </c>
    </row>
    <row r="74" spans="1:16" s="121" customFormat="1" ht="18.75" x14ac:dyDescent="0.25">
      <c r="A74" s="740"/>
      <c r="B74" s="694"/>
      <c r="C74" s="424"/>
      <c r="D74" s="424" t="s">
        <v>41</v>
      </c>
      <c r="E74" s="122">
        <v>300</v>
      </c>
      <c r="F74" s="122">
        <v>300</v>
      </c>
      <c r="G74" s="122">
        <v>600</v>
      </c>
      <c r="H74" s="119">
        <v>2</v>
      </c>
      <c r="I74" s="116">
        <v>600</v>
      </c>
      <c r="J74" s="120">
        <v>300</v>
      </c>
      <c r="K74" s="108">
        <v>500</v>
      </c>
      <c r="L74" s="108"/>
      <c r="M74" s="32">
        <f t="shared" ref="M74:M89" si="4">(K74-I74)/I74*100</f>
        <v>-16.666666666666664</v>
      </c>
      <c r="N74" s="32">
        <f t="shared" ref="N74:N89" si="5">(K74-J74)/J74*100</f>
        <v>66.666666666666657</v>
      </c>
      <c r="O74" s="424" t="s">
        <v>264</v>
      </c>
      <c r="P74" s="470">
        <f t="shared" si="3"/>
        <v>-100</v>
      </c>
    </row>
    <row r="75" spans="1:16" s="121" customFormat="1" ht="18.75" x14ac:dyDescent="0.25">
      <c r="A75" s="740">
        <v>22</v>
      </c>
      <c r="B75" s="694" t="s">
        <v>983</v>
      </c>
      <c r="C75" s="424" t="s">
        <v>935</v>
      </c>
      <c r="D75" s="424" t="s">
        <v>984</v>
      </c>
      <c r="E75" s="122">
        <v>300</v>
      </c>
      <c r="F75" s="96">
        <v>400</v>
      </c>
      <c r="G75" s="96">
        <v>1000</v>
      </c>
      <c r="H75" s="119">
        <v>2.2000000000000002</v>
      </c>
      <c r="I75" s="116">
        <v>660</v>
      </c>
      <c r="J75" s="120">
        <v>400</v>
      </c>
      <c r="K75" s="108">
        <v>500</v>
      </c>
      <c r="L75" s="108"/>
      <c r="M75" s="32">
        <f t="shared" si="4"/>
        <v>-24.242424242424242</v>
      </c>
      <c r="N75" s="32">
        <f t="shared" si="5"/>
        <v>25</v>
      </c>
      <c r="O75" s="424" t="s">
        <v>264</v>
      </c>
      <c r="P75" s="470">
        <f t="shared" ref="P75:P138" si="6">K75-I75</f>
        <v>-160</v>
      </c>
    </row>
    <row r="76" spans="1:16" s="121" customFormat="1" ht="18.75" hidden="1" x14ac:dyDescent="0.25">
      <c r="A76" s="740"/>
      <c r="B76" s="694"/>
      <c r="C76" s="424" t="s">
        <v>984</v>
      </c>
      <c r="D76" s="424" t="s">
        <v>23</v>
      </c>
      <c r="E76" s="122">
        <v>200</v>
      </c>
      <c r="F76" s="96">
        <v>300</v>
      </c>
      <c r="G76" s="96">
        <v>600</v>
      </c>
      <c r="H76" s="119">
        <v>2.4</v>
      </c>
      <c r="I76" s="116">
        <v>480</v>
      </c>
      <c r="J76" s="120">
        <v>300</v>
      </c>
      <c r="K76" s="116">
        <v>300</v>
      </c>
      <c r="L76" s="116"/>
      <c r="M76" s="32">
        <f t="shared" si="4"/>
        <v>-37.5</v>
      </c>
      <c r="N76" s="32">
        <f t="shared" si="5"/>
        <v>0</v>
      </c>
      <c r="O76" s="424" t="s">
        <v>264</v>
      </c>
      <c r="P76" s="470">
        <f t="shared" si="6"/>
        <v>-180</v>
      </c>
    </row>
    <row r="77" spans="1:16" s="121" customFormat="1" ht="18.75" x14ac:dyDescent="0.25">
      <c r="A77" s="740">
        <v>23</v>
      </c>
      <c r="B77" s="694" t="s">
        <v>985</v>
      </c>
      <c r="C77" s="424" t="s">
        <v>986</v>
      </c>
      <c r="D77" s="424" t="s">
        <v>987</v>
      </c>
      <c r="E77" s="122"/>
      <c r="F77" s="96"/>
      <c r="G77" s="96"/>
      <c r="H77" s="119"/>
      <c r="I77" s="116"/>
      <c r="J77" s="32"/>
      <c r="K77" s="116"/>
      <c r="L77" s="116"/>
      <c r="M77" s="32"/>
      <c r="N77" s="32"/>
      <c r="O77" s="424"/>
      <c r="P77" s="470"/>
    </row>
    <row r="78" spans="1:16" s="121" customFormat="1" ht="21" customHeight="1" x14ac:dyDescent="0.25">
      <c r="A78" s="740"/>
      <c r="B78" s="694"/>
      <c r="C78" s="424"/>
      <c r="D78" s="424" t="s">
        <v>40</v>
      </c>
      <c r="E78" s="122">
        <v>600</v>
      </c>
      <c r="F78" s="122">
        <v>700</v>
      </c>
      <c r="G78" s="122">
        <v>1000</v>
      </c>
      <c r="H78" s="119">
        <v>2.6</v>
      </c>
      <c r="I78" s="116">
        <v>1560</v>
      </c>
      <c r="J78" s="120">
        <v>700</v>
      </c>
      <c r="K78" s="108">
        <v>800</v>
      </c>
      <c r="L78" s="108"/>
      <c r="M78" s="32">
        <f t="shared" si="4"/>
        <v>-48.717948717948715</v>
      </c>
      <c r="N78" s="32">
        <f t="shared" si="5"/>
        <v>14.285714285714285</v>
      </c>
      <c r="O78" s="424" t="s">
        <v>264</v>
      </c>
      <c r="P78" s="470">
        <f t="shared" si="6"/>
        <v>-760</v>
      </c>
    </row>
    <row r="79" spans="1:16" s="121" customFormat="1" ht="21.75" customHeight="1" x14ac:dyDescent="0.25">
      <c r="A79" s="740"/>
      <c r="B79" s="694"/>
      <c r="C79" s="424" t="s">
        <v>41</v>
      </c>
      <c r="D79" s="424" t="s">
        <v>41</v>
      </c>
      <c r="E79" s="122">
        <v>400</v>
      </c>
      <c r="F79" s="122">
        <v>600</v>
      </c>
      <c r="G79" s="122">
        <v>800</v>
      </c>
      <c r="H79" s="119">
        <v>2.2999999999999998</v>
      </c>
      <c r="I79" s="116">
        <v>919.99999999999989</v>
      </c>
      <c r="J79" s="120">
        <v>600</v>
      </c>
      <c r="K79" s="108">
        <v>700</v>
      </c>
      <c r="L79" s="108"/>
      <c r="M79" s="32">
        <f t="shared" si="4"/>
        <v>-23.91304347826086</v>
      </c>
      <c r="N79" s="32">
        <f t="shared" si="5"/>
        <v>16.666666666666664</v>
      </c>
      <c r="O79" s="424" t="s">
        <v>264</v>
      </c>
      <c r="P79" s="470">
        <f t="shared" si="6"/>
        <v>-219.99999999999989</v>
      </c>
    </row>
    <row r="80" spans="1:16" s="121" customFormat="1" ht="21.6" customHeight="1" x14ac:dyDescent="0.25">
      <c r="A80" s="411">
        <v>24</v>
      </c>
      <c r="B80" s="424" t="s">
        <v>988</v>
      </c>
      <c r="C80" s="424" t="s">
        <v>142</v>
      </c>
      <c r="D80" s="424" t="s">
        <v>989</v>
      </c>
      <c r="E80" s="122">
        <v>400</v>
      </c>
      <c r="F80" s="122">
        <v>400</v>
      </c>
      <c r="G80" s="122">
        <v>800</v>
      </c>
      <c r="H80" s="119">
        <v>2.8</v>
      </c>
      <c r="I80" s="116">
        <v>1120</v>
      </c>
      <c r="J80" s="120">
        <v>400</v>
      </c>
      <c r="K80" s="108">
        <v>600</v>
      </c>
      <c r="L80" s="108"/>
      <c r="M80" s="32">
        <f t="shared" si="4"/>
        <v>-46.428571428571431</v>
      </c>
      <c r="N80" s="32">
        <f t="shared" si="5"/>
        <v>50</v>
      </c>
      <c r="O80" s="424" t="s">
        <v>264</v>
      </c>
      <c r="P80" s="470">
        <f t="shared" si="6"/>
        <v>-520</v>
      </c>
    </row>
    <row r="81" spans="1:16" s="121" customFormat="1" ht="47.25" customHeight="1" x14ac:dyDescent="0.25">
      <c r="A81" s="411">
        <v>25</v>
      </c>
      <c r="B81" s="424" t="s">
        <v>990</v>
      </c>
      <c r="C81" s="424" t="s">
        <v>991</v>
      </c>
      <c r="D81" s="424" t="s">
        <v>992</v>
      </c>
      <c r="E81" s="122">
        <v>300</v>
      </c>
      <c r="F81" s="122">
        <v>300</v>
      </c>
      <c r="G81" s="122">
        <v>600</v>
      </c>
      <c r="H81" s="119">
        <v>2.2999999999999998</v>
      </c>
      <c r="I81" s="116">
        <v>690</v>
      </c>
      <c r="J81" s="120">
        <v>300</v>
      </c>
      <c r="K81" s="108">
        <v>500</v>
      </c>
      <c r="L81" s="108"/>
      <c r="M81" s="32">
        <f t="shared" si="4"/>
        <v>-27.536231884057973</v>
      </c>
      <c r="N81" s="32">
        <f t="shared" si="5"/>
        <v>66.666666666666657</v>
      </c>
      <c r="O81" s="424" t="s">
        <v>264</v>
      </c>
      <c r="P81" s="470">
        <f t="shared" si="6"/>
        <v>-190</v>
      </c>
    </row>
    <row r="82" spans="1:16" s="121" customFormat="1" ht="38.25" customHeight="1" x14ac:dyDescent="0.25">
      <c r="A82" s="411">
        <v>26</v>
      </c>
      <c r="B82" s="424" t="s">
        <v>993</v>
      </c>
      <c r="C82" s="424" t="s">
        <v>994</v>
      </c>
      <c r="D82" s="424" t="s">
        <v>23</v>
      </c>
      <c r="E82" s="122">
        <v>300</v>
      </c>
      <c r="F82" s="122">
        <v>400</v>
      </c>
      <c r="G82" s="122">
        <v>600</v>
      </c>
      <c r="H82" s="119">
        <v>2.2999999999999998</v>
      </c>
      <c r="I82" s="116">
        <v>690</v>
      </c>
      <c r="J82" s="120">
        <v>400</v>
      </c>
      <c r="K82" s="108">
        <v>500</v>
      </c>
      <c r="L82" s="108"/>
      <c r="M82" s="32">
        <f t="shared" si="4"/>
        <v>-27.536231884057973</v>
      </c>
      <c r="N82" s="32">
        <f t="shared" si="5"/>
        <v>25</v>
      </c>
      <c r="O82" s="424" t="s">
        <v>264</v>
      </c>
      <c r="P82" s="470">
        <f t="shared" si="6"/>
        <v>-190</v>
      </c>
    </row>
    <row r="83" spans="1:16" s="121" customFormat="1" ht="27" hidden="1" customHeight="1" x14ac:dyDescent="0.25">
      <c r="A83" s="411">
        <v>27</v>
      </c>
      <c r="B83" s="424" t="s">
        <v>995</v>
      </c>
      <c r="C83" s="424" t="s">
        <v>996</v>
      </c>
      <c r="D83" s="424" t="s">
        <v>23</v>
      </c>
      <c r="E83" s="122"/>
      <c r="F83" s="122">
        <v>400</v>
      </c>
      <c r="G83" s="122">
        <v>800</v>
      </c>
      <c r="H83" s="119"/>
      <c r="I83" s="116"/>
      <c r="J83" s="120">
        <v>400</v>
      </c>
      <c r="K83" s="116">
        <v>400</v>
      </c>
      <c r="L83" s="116"/>
      <c r="M83" s="32"/>
      <c r="N83" s="32">
        <f t="shared" si="5"/>
        <v>0</v>
      </c>
      <c r="O83" s="424" t="s">
        <v>132</v>
      </c>
      <c r="P83" s="470">
        <f t="shared" si="6"/>
        <v>400</v>
      </c>
    </row>
    <row r="84" spans="1:16" s="121" customFormat="1" ht="21.75" hidden="1" customHeight="1" x14ac:dyDescent="0.25">
      <c r="A84" s="411">
        <v>28</v>
      </c>
      <c r="B84" s="424" t="s">
        <v>997</v>
      </c>
      <c r="C84" s="424" t="s">
        <v>996</v>
      </c>
      <c r="D84" s="424" t="s">
        <v>23</v>
      </c>
      <c r="E84" s="122"/>
      <c r="F84" s="122">
        <v>400</v>
      </c>
      <c r="G84" s="122">
        <v>800</v>
      </c>
      <c r="H84" s="119"/>
      <c r="I84" s="116"/>
      <c r="J84" s="120">
        <v>400</v>
      </c>
      <c r="K84" s="116">
        <v>400</v>
      </c>
      <c r="L84" s="116"/>
      <c r="M84" s="32"/>
      <c r="N84" s="32">
        <f t="shared" si="5"/>
        <v>0</v>
      </c>
      <c r="O84" s="424" t="s">
        <v>132</v>
      </c>
      <c r="P84" s="470">
        <f t="shared" si="6"/>
        <v>400</v>
      </c>
    </row>
    <row r="85" spans="1:16" s="121" customFormat="1" ht="23.25" hidden="1" customHeight="1" x14ac:dyDescent="0.25">
      <c r="A85" s="411">
        <v>29</v>
      </c>
      <c r="B85" s="418" t="s">
        <v>998</v>
      </c>
      <c r="C85" s="424" t="s">
        <v>996</v>
      </c>
      <c r="D85" s="424" t="s">
        <v>23</v>
      </c>
      <c r="E85" s="122"/>
      <c r="F85" s="122">
        <v>400</v>
      </c>
      <c r="G85" s="122">
        <v>800</v>
      </c>
      <c r="H85" s="119"/>
      <c r="I85" s="116"/>
      <c r="J85" s="120">
        <v>400</v>
      </c>
      <c r="K85" s="116">
        <v>400</v>
      </c>
      <c r="L85" s="116"/>
      <c r="M85" s="32"/>
      <c r="N85" s="32">
        <f t="shared" si="5"/>
        <v>0</v>
      </c>
      <c r="O85" s="424" t="s">
        <v>132</v>
      </c>
      <c r="P85" s="470">
        <f t="shared" si="6"/>
        <v>400</v>
      </c>
    </row>
    <row r="86" spans="1:16" s="121" customFormat="1" ht="37.5" hidden="1" x14ac:dyDescent="0.25">
      <c r="A86" s="411">
        <v>30</v>
      </c>
      <c r="B86" s="124" t="s">
        <v>999</v>
      </c>
      <c r="C86" s="414" t="s">
        <v>10</v>
      </c>
      <c r="D86" s="424" t="s">
        <v>790</v>
      </c>
      <c r="E86" s="122"/>
      <c r="F86" s="122">
        <v>350</v>
      </c>
      <c r="G86" s="122">
        <v>600</v>
      </c>
      <c r="H86" s="119"/>
      <c r="I86" s="116"/>
      <c r="J86" s="120">
        <v>350</v>
      </c>
      <c r="K86" s="116">
        <v>350</v>
      </c>
      <c r="L86" s="116"/>
      <c r="M86" s="32"/>
      <c r="N86" s="32">
        <f t="shared" si="5"/>
        <v>0</v>
      </c>
      <c r="O86" s="424" t="s">
        <v>132</v>
      </c>
      <c r="P86" s="470">
        <f t="shared" si="6"/>
        <v>350</v>
      </c>
    </row>
    <row r="87" spans="1:16" s="121" customFormat="1" ht="42.75" hidden="1" customHeight="1" x14ac:dyDescent="0.25">
      <c r="A87" s="411">
        <v>31</v>
      </c>
      <c r="B87" s="124" t="s">
        <v>1000</v>
      </c>
      <c r="C87" s="414" t="s">
        <v>1001</v>
      </c>
      <c r="D87" s="424" t="s">
        <v>23</v>
      </c>
      <c r="E87" s="122"/>
      <c r="F87" s="122">
        <v>350</v>
      </c>
      <c r="G87" s="122">
        <v>550</v>
      </c>
      <c r="H87" s="119"/>
      <c r="I87" s="116"/>
      <c r="J87" s="120">
        <v>350</v>
      </c>
      <c r="K87" s="116">
        <v>350</v>
      </c>
      <c r="L87" s="116"/>
      <c r="M87" s="32"/>
      <c r="N87" s="32">
        <f t="shared" si="5"/>
        <v>0</v>
      </c>
      <c r="O87" s="424" t="s">
        <v>132</v>
      </c>
      <c r="P87" s="470">
        <f t="shared" si="6"/>
        <v>350</v>
      </c>
    </row>
    <row r="88" spans="1:16" s="121" customFormat="1" ht="23.25" customHeight="1" x14ac:dyDescent="0.25">
      <c r="A88" s="411">
        <v>32</v>
      </c>
      <c r="B88" s="419" t="s">
        <v>1002</v>
      </c>
      <c r="C88" s="424" t="s">
        <v>1003</v>
      </c>
      <c r="D88" s="424" t="s">
        <v>1004</v>
      </c>
      <c r="E88" s="122"/>
      <c r="F88" s="122">
        <v>750</v>
      </c>
      <c r="G88" s="122">
        <v>1000</v>
      </c>
      <c r="H88" s="119"/>
      <c r="I88" s="116"/>
      <c r="J88" s="120">
        <v>750</v>
      </c>
      <c r="K88" s="108">
        <v>800</v>
      </c>
      <c r="L88" s="108"/>
      <c r="M88" s="32"/>
      <c r="N88" s="32">
        <f t="shared" si="5"/>
        <v>6.666666666666667</v>
      </c>
      <c r="O88" s="424" t="s">
        <v>132</v>
      </c>
      <c r="P88" s="470">
        <f t="shared" si="6"/>
        <v>800</v>
      </c>
    </row>
    <row r="89" spans="1:16" s="121" customFormat="1" ht="18.75" hidden="1" x14ac:dyDescent="0.25">
      <c r="A89" s="411">
        <v>33</v>
      </c>
      <c r="B89" s="691" t="s">
        <v>614</v>
      </c>
      <c r="C89" s="692"/>
      <c r="D89" s="693"/>
      <c r="E89" s="122">
        <v>120</v>
      </c>
      <c r="F89" s="96">
        <v>200</v>
      </c>
      <c r="G89" s="96">
        <v>700</v>
      </c>
      <c r="H89" s="119">
        <v>3.8</v>
      </c>
      <c r="I89" s="116">
        <v>456</v>
      </c>
      <c r="J89" s="120">
        <v>200</v>
      </c>
      <c r="K89" s="116">
        <v>200</v>
      </c>
      <c r="L89" s="116"/>
      <c r="M89" s="32">
        <f t="shared" si="4"/>
        <v>-56.140350877192979</v>
      </c>
      <c r="N89" s="32">
        <f t="shared" si="5"/>
        <v>0</v>
      </c>
      <c r="O89" s="424" t="s">
        <v>264</v>
      </c>
      <c r="P89" s="470">
        <f t="shared" si="6"/>
        <v>-256</v>
      </c>
    </row>
    <row r="90" spans="1:16" s="117" customFormat="1" ht="18.75" x14ac:dyDescent="0.3">
      <c r="A90" s="126" t="s">
        <v>253</v>
      </c>
      <c r="B90" s="431" t="s">
        <v>1005</v>
      </c>
      <c r="C90" s="431"/>
      <c r="D90" s="431"/>
      <c r="E90" s="127"/>
      <c r="F90" s="127"/>
      <c r="G90" s="128"/>
      <c r="H90" s="96"/>
      <c r="I90" s="96"/>
      <c r="J90" s="96"/>
      <c r="K90" s="128"/>
      <c r="L90" s="128"/>
      <c r="M90" s="30"/>
      <c r="N90" s="30"/>
      <c r="O90" s="431"/>
      <c r="P90" s="470"/>
    </row>
    <row r="91" spans="1:16" s="121" customFormat="1" ht="18.75" x14ac:dyDescent="0.25">
      <c r="A91" s="411">
        <v>1</v>
      </c>
      <c r="B91" s="412" t="s">
        <v>257</v>
      </c>
      <c r="C91" s="417"/>
      <c r="D91" s="417"/>
      <c r="E91" s="129"/>
      <c r="F91" s="129"/>
      <c r="G91" s="130"/>
      <c r="H91" s="96"/>
      <c r="I91" s="96"/>
      <c r="J91" s="131"/>
      <c r="K91" s="132"/>
      <c r="L91" s="132"/>
      <c r="M91" s="30"/>
      <c r="N91" s="30"/>
      <c r="O91" s="417"/>
      <c r="P91" s="470"/>
    </row>
    <row r="92" spans="1:16" s="121" customFormat="1" ht="19.5" x14ac:dyDescent="0.25">
      <c r="A92" s="740" t="s">
        <v>1006</v>
      </c>
      <c r="B92" s="677" t="s">
        <v>1007</v>
      </c>
      <c r="C92" s="133" t="s">
        <v>1008</v>
      </c>
      <c r="D92" s="417"/>
      <c r="E92" s="129"/>
      <c r="F92" s="129"/>
      <c r="G92" s="130"/>
      <c r="H92" s="96"/>
      <c r="I92" s="96"/>
      <c r="J92" s="131"/>
      <c r="K92" s="132"/>
      <c r="L92" s="132"/>
      <c r="M92" s="30"/>
      <c r="N92" s="30"/>
      <c r="O92" s="417"/>
      <c r="P92" s="470"/>
    </row>
    <row r="93" spans="1:16" s="121" customFormat="1" ht="18.75" hidden="1" x14ac:dyDescent="0.3">
      <c r="A93" s="740"/>
      <c r="B93" s="677"/>
      <c r="C93" s="417" t="s">
        <v>1009</v>
      </c>
      <c r="D93" s="417" t="s">
        <v>1010</v>
      </c>
      <c r="E93" s="129">
        <v>900</v>
      </c>
      <c r="F93" s="132">
        <v>1800</v>
      </c>
      <c r="G93" s="134">
        <v>3300</v>
      </c>
      <c r="H93" s="135">
        <v>2.1</v>
      </c>
      <c r="I93" s="136">
        <v>1890</v>
      </c>
      <c r="J93" s="137">
        <v>2000</v>
      </c>
      <c r="K93" s="132">
        <v>2000</v>
      </c>
      <c r="L93" s="132"/>
      <c r="M93" s="30">
        <f t="shared" ref="M93:M156" si="7">(K93-I93)/I93*100</f>
        <v>5.8201058201058196</v>
      </c>
      <c r="N93" s="30">
        <f t="shared" ref="N93:N156" si="8">(K93-J93)/J93*100</f>
        <v>0</v>
      </c>
      <c r="O93" s="417" t="s">
        <v>264</v>
      </c>
      <c r="P93" s="470">
        <f t="shared" si="6"/>
        <v>110</v>
      </c>
    </row>
    <row r="94" spans="1:16" s="121" customFormat="1" ht="18.75" hidden="1" x14ac:dyDescent="0.3">
      <c r="A94" s="740"/>
      <c r="B94" s="677"/>
      <c r="C94" s="417" t="s">
        <v>1010</v>
      </c>
      <c r="D94" s="417" t="s">
        <v>1011</v>
      </c>
      <c r="E94" s="129">
        <v>850</v>
      </c>
      <c r="F94" s="132">
        <v>1500</v>
      </c>
      <c r="G94" s="134">
        <v>3300</v>
      </c>
      <c r="H94" s="135">
        <v>2</v>
      </c>
      <c r="I94" s="136">
        <v>1700</v>
      </c>
      <c r="J94" s="137">
        <v>1700</v>
      </c>
      <c r="K94" s="132">
        <v>1700</v>
      </c>
      <c r="L94" s="132"/>
      <c r="M94" s="30">
        <f t="shared" si="7"/>
        <v>0</v>
      </c>
      <c r="N94" s="30">
        <f t="shared" si="8"/>
        <v>0</v>
      </c>
      <c r="O94" s="417" t="s">
        <v>264</v>
      </c>
      <c r="P94" s="470">
        <f t="shared" si="6"/>
        <v>0</v>
      </c>
    </row>
    <row r="95" spans="1:16" s="121" customFormat="1" ht="19.5" x14ac:dyDescent="0.3">
      <c r="A95" s="740" t="s">
        <v>1012</v>
      </c>
      <c r="B95" s="677" t="s">
        <v>1007</v>
      </c>
      <c r="C95" s="133" t="s">
        <v>1013</v>
      </c>
      <c r="D95" s="417"/>
      <c r="E95" s="129"/>
      <c r="F95" s="129"/>
      <c r="G95" s="130"/>
      <c r="H95" s="135"/>
      <c r="I95" s="136"/>
      <c r="J95" s="137"/>
      <c r="K95" s="132"/>
      <c r="L95" s="132"/>
      <c r="M95" s="30"/>
      <c r="N95" s="30"/>
      <c r="O95" s="417"/>
      <c r="P95" s="470"/>
    </row>
    <row r="96" spans="1:16" s="121" customFormat="1" ht="18.75" hidden="1" x14ac:dyDescent="0.3">
      <c r="A96" s="740"/>
      <c r="B96" s="677"/>
      <c r="C96" s="417" t="s">
        <v>1009</v>
      </c>
      <c r="D96" s="417" t="s">
        <v>1014</v>
      </c>
      <c r="E96" s="129">
        <v>850</v>
      </c>
      <c r="F96" s="132">
        <v>1500</v>
      </c>
      <c r="G96" s="134">
        <v>3300</v>
      </c>
      <c r="H96" s="135">
        <v>1.5</v>
      </c>
      <c r="I96" s="136">
        <v>1275</v>
      </c>
      <c r="J96" s="137">
        <v>1700</v>
      </c>
      <c r="K96" s="132">
        <v>1700</v>
      </c>
      <c r="L96" s="132"/>
      <c r="M96" s="30">
        <f t="shared" si="7"/>
        <v>33.333333333333329</v>
      </c>
      <c r="N96" s="30">
        <f t="shared" si="8"/>
        <v>0</v>
      </c>
      <c r="O96" s="417" t="s">
        <v>264</v>
      </c>
      <c r="P96" s="470">
        <f t="shared" si="6"/>
        <v>425</v>
      </c>
    </row>
    <row r="97" spans="1:16" s="121" customFormat="1" ht="18.75" hidden="1" x14ac:dyDescent="0.3">
      <c r="A97" s="740"/>
      <c r="B97" s="677"/>
      <c r="C97" s="417" t="s">
        <v>1014</v>
      </c>
      <c r="D97" s="417" t="s">
        <v>1015</v>
      </c>
      <c r="E97" s="129">
        <v>900</v>
      </c>
      <c r="F97" s="132">
        <v>1800</v>
      </c>
      <c r="G97" s="134">
        <v>3300</v>
      </c>
      <c r="H97" s="135">
        <v>2.6</v>
      </c>
      <c r="I97" s="136">
        <v>2340</v>
      </c>
      <c r="J97" s="137">
        <v>2000</v>
      </c>
      <c r="K97" s="132">
        <v>2000</v>
      </c>
      <c r="L97" s="132"/>
      <c r="M97" s="30">
        <f t="shared" si="7"/>
        <v>-14.529914529914532</v>
      </c>
      <c r="N97" s="30">
        <f t="shared" si="8"/>
        <v>0</v>
      </c>
      <c r="O97" s="417" t="s">
        <v>264</v>
      </c>
      <c r="P97" s="470">
        <f t="shared" si="6"/>
        <v>-340</v>
      </c>
    </row>
    <row r="98" spans="1:16" s="121" customFormat="1" ht="18.75" x14ac:dyDescent="0.3">
      <c r="A98" s="740" t="s">
        <v>1016</v>
      </c>
      <c r="B98" s="677" t="s">
        <v>1017</v>
      </c>
      <c r="C98" s="417" t="s">
        <v>1018</v>
      </c>
      <c r="D98" s="417" t="s">
        <v>1019</v>
      </c>
      <c r="E98" s="132">
        <v>1500</v>
      </c>
      <c r="F98" s="132">
        <v>2000</v>
      </c>
      <c r="G98" s="134">
        <v>5400</v>
      </c>
      <c r="H98" s="135">
        <v>1.8</v>
      </c>
      <c r="I98" s="136">
        <v>2700</v>
      </c>
      <c r="J98" s="137">
        <v>2500</v>
      </c>
      <c r="K98" s="138">
        <v>2800</v>
      </c>
      <c r="L98" s="138"/>
      <c r="M98" s="30">
        <f t="shared" si="7"/>
        <v>3.7037037037037033</v>
      </c>
      <c r="N98" s="30">
        <f t="shared" si="8"/>
        <v>12</v>
      </c>
      <c r="O98" s="417"/>
      <c r="P98" s="470">
        <f t="shared" si="6"/>
        <v>100</v>
      </c>
    </row>
    <row r="99" spans="1:16" s="121" customFormat="1" ht="18.75" x14ac:dyDescent="0.3">
      <c r="A99" s="740"/>
      <c r="B99" s="677"/>
      <c r="C99" s="417" t="s">
        <v>1020</v>
      </c>
      <c r="D99" s="417" t="s">
        <v>1021</v>
      </c>
      <c r="E99" s="129"/>
      <c r="F99" s="129"/>
      <c r="G99" s="130"/>
      <c r="H99" s="135"/>
      <c r="I99" s="136"/>
      <c r="J99" s="137"/>
      <c r="K99" s="132"/>
      <c r="L99" s="132"/>
      <c r="M99" s="30"/>
      <c r="N99" s="30"/>
      <c r="O99" s="417"/>
      <c r="P99" s="470"/>
    </row>
    <row r="100" spans="1:16" s="121" customFormat="1" ht="18.75" hidden="1" x14ac:dyDescent="0.3">
      <c r="A100" s="740"/>
      <c r="B100" s="677"/>
      <c r="C100" s="417"/>
      <c r="D100" s="417" t="s">
        <v>1022</v>
      </c>
      <c r="E100" s="129">
        <v>900</v>
      </c>
      <c r="F100" s="129">
        <v>1500</v>
      </c>
      <c r="G100" s="130">
        <v>3400</v>
      </c>
      <c r="H100" s="135">
        <v>1.9</v>
      </c>
      <c r="I100" s="136">
        <v>1710</v>
      </c>
      <c r="J100" s="137">
        <v>2000</v>
      </c>
      <c r="K100" s="132">
        <v>2000</v>
      </c>
      <c r="L100" s="132"/>
      <c r="M100" s="30">
        <f t="shared" si="7"/>
        <v>16.959064327485379</v>
      </c>
      <c r="N100" s="30">
        <f t="shared" si="8"/>
        <v>0</v>
      </c>
      <c r="O100" s="417" t="s">
        <v>264</v>
      </c>
      <c r="P100" s="470">
        <f t="shared" si="6"/>
        <v>290</v>
      </c>
    </row>
    <row r="101" spans="1:16" s="121" customFormat="1" ht="18.75" hidden="1" x14ac:dyDescent="0.3">
      <c r="A101" s="740"/>
      <c r="B101" s="677"/>
      <c r="C101" s="417"/>
      <c r="D101" s="417" t="s">
        <v>1023</v>
      </c>
      <c r="E101" s="129">
        <v>800</v>
      </c>
      <c r="F101" s="129">
        <v>1400</v>
      </c>
      <c r="G101" s="130">
        <v>3200</v>
      </c>
      <c r="H101" s="135">
        <v>2.1</v>
      </c>
      <c r="I101" s="136">
        <v>1680</v>
      </c>
      <c r="J101" s="137">
        <v>1900</v>
      </c>
      <c r="K101" s="138">
        <v>1800</v>
      </c>
      <c r="L101" s="138"/>
      <c r="M101" s="30">
        <f t="shared" si="7"/>
        <v>7.1428571428571423</v>
      </c>
      <c r="N101" s="30">
        <f t="shared" si="8"/>
        <v>-5.2631578947368416</v>
      </c>
      <c r="O101" s="417" t="s">
        <v>264</v>
      </c>
      <c r="P101" s="470">
        <f t="shared" si="6"/>
        <v>120</v>
      </c>
    </row>
    <row r="102" spans="1:16" s="121" customFormat="1" ht="18.75" x14ac:dyDescent="0.3">
      <c r="A102" s="740"/>
      <c r="B102" s="677"/>
      <c r="C102" s="417" t="s">
        <v>1024</v>
      </c>
      <c r="D102" s="417" t="s">
        <v>481</v>
      </c>
      <c r="E102" s="129">
        <v>850</v>
      </c>
      <c r="F102" s="129">
        <v>1400</v>
      </c>
      <c r="G102" s="130">
        <v>3300</v>
      </c>
      <c r="H102" s="135">
        <v>1.8</v>
      </c>
      <c r="I102" s="136">
        <v>1530</v>
      </c>
      <c r="J102" s="137">
        <v>1900</v>
      </c>
      <c r="K102" s="138">
        <v>2000</v>
      </c>
      <c r="L102" s="138"/>
      <c r="M102" s="30">
        <f t="shared" si="7"/>
        <v>30.718954248366014</v>
      </c>
      <c r="N102" s="30">
        <f t="shared" si="8"/>
        <v>5.2631578947368416</v>
      </c>
      <c r="O102" s="417" t="s">
        <v>264</v>
      </c>
      <c r="P102" s="470">
        <f t="shared" si="6"/>
        <v>470</v>
      </c>
    </row>
    <row r="103" spans="1:16" s="121" customFormat="1" ht="18.75" hidden="1" x14ac:dyDescent="0.3">
      <c r="A103" s="740">
        <v>2</v>
      </c>
      <c r="B103" s="677" t="s">
        <v>1025</v>
      </c>
      <c r="C103" s="417" t="s">
        <v>1026</v>
      </c>
      <c r="D103" s="417" t="s">
        <v>1027</v>
      </c>
      <c r="E103" s="129">
        <v>650</v>
      </c>
      <c r="F103" s="129">
        <v>1200</v>
      </c>
      <c r="G103" s="130">
        <v>3000</v>
      </c>
      <c r="H103" s="135">
        <v>3.2</v>
      </c>
      <c r="I103" s="136">
        <v>2080</v>
      </c>
      <c r="J103" s="137">
        <v>1800</v>
      </c>
      <c r="K103" s="138">
        <v>1200</v>
      </c>
      <c r="L103" s="138"/>
      <c r="M103" s="30">
        <f t="shared" si="7"/>
        <v>-42.307692307692307</v>
      </c>
      <c r="N103" s="30">
        <f t="shared" si="8"/>
        <v>-33.333333333333329</v>
      </c>
      <c r="O103" s="417" t="s">
        <v>264</v>
      </c>
      <c r="P103" s="470">
        <f t="shared" si="6"/>
        <v>-880</v>
      </c>
    </row>
    <row r="104" spans="1:16" s="121" customFormat="1" ht="18.75" hidden="1" x14ac:dyDescent="0.3">
      <c r="A104" s="740"/>
      <c r="B104" s="677"/>
      <c r="C104" s="417" t="s">
        <v>1027</v>
      </c>
      <c r="D104" s="417" t="s">
        <v>1028</v>
      </c>
      <c r="E104" s="129">
        <v>300</v>
      </c>
      <c r="F104" s="129">
        <v>700</v>
      </c>
      <c r="G104" s="130">
        <v>2400</v>
      </c>
      <c r="H104" s="135">
        <v>2.9</v>
      </c>
      <c r="I104" s="136">
        <v>870</v>
      </c>
      <c r="J104" s="137">
        <v>1400</v>
      </c>
      <c r="K104" s="138">
        <v>800</v>
      </c>
      <c r="L104" s="138"/>
      <c r="M104" s="30">
        <f t="shared" si="7"/>
        <v>-8.0459770114942533</v>
      </c>
      <c r="N104" s="30">
        <f t="shared" si="8"/>
        <v>-42.857142857142854</v>
      </c>
      <c r="O104" s="417" t="s">
        <v>1029</v>
      </c>
      <c r="P104" s="470">
        <f t="shared" si="6"/>
        <v>-70</v>
      </c>
    </row>
    <row r="105" spans="1:16" s="121" customFormat="1" ht="50.25" hidden="1" customHeight="1" x14ac:dyDescent="0.3">
      <c r="A105" s="740"/>
      <c r="B105" s="677"/>
      <c r="C105" s="417" t="s">
        <v>1030</v>
      </c>
      <c r="D105" s="417" t="s">
        <v>1031</v>
      </c>
      <c r="E105" s="129">
        <v>300</v>
      </c>
      <c r="F105" s="129">
        <v>600</v>
      </c>
      <c r="G105" s="130">
        <v>2400</v>
      </c>
      <c r="H105" s="135">
        <v>2.9</v>
      </c>
      <c r="I105" s="136">
        <v>870</v>
      </c>
      <c r="J105" s="137">
        <v>1200</v>
      </c>
      <c r="K105" s="138">
        <v>700</v>
      </c>
      <c r="L105" s="138"/>
      <c r="M105" s="30">
        <f t="shared" si="7"/>
        <v>-19.540229885057471</v>
      </c>
      <c r="N105" s="30">
        <f t="shared" si="8"/>
        <v>-41.666666666666671</v>
      </c>
      <c r="O105" s="417" t="s">
        <v>1029</v>
      </c>
      <c r="P105" s="470">
        <f t="shared" si="6"/>
        <v>-170</v>
      </c>
    </row>
    <row r="106" spans="1:16" s="121" customFormat="1" ht="18.75" hidden="1" x14ac:dyDescent="0.3">
      <c r="A106" s="740"/>
      <c r="B106" s="677"/>
      <c r="C106" s="417" t="s">
        <v>1031</v>
      </c>
      <c r="D106" s="417" t="s">
        <v>1032</v>
      </c>
      <c r="E106" s="129">
        <v>200</v>
      </c>
      <c r="F106" s="129">
        <v>400</v>
      </c>
      <c r="G106" s="130">
        <v>1600</v>
      </c>
      <c r="H106" s="135">
        <v>2.1</v>
      </c>
      <c r="I106" s="136">
        <v>420</v>
      </c>
      <c r="J106" s="137">
        <v>900</v>
      </c>
      <c r="K106" s="138">
        <v>600</v>
      </c>
      <c r="L106" s="138"/>
      <c r="M106" s="30">
        <f t="shared" si="7"/>
        <v>42.857142857142854</v>
      </c>
      <c r="N106" s="30">
        <f t="shared" si="8"/>
        <v>-33.333333333333329</v>
      </c>
      <c r="O106" s="417" t="s">
        <v>264</v>
      </c>
      <c r="P106" s="470">
        <f t="shared" si="6"/>
        <v>180</v>
      </c>
    </row>
    <row r="107" spans="1:16" s="121" customFormat="1" ht="37.5" x14ac:dyDescent="0.3">
      <c r="A107" s="123">
        <v>3</v>
      </c>
      <c r="B107" s="139" t="s">
        <v>1033</v>
      </c>
      <c r="C107" s="417" t="s">
        <v>1034</v>
      </c>
      <c r="D107" s="417" t="s">
        <v>1035</v>
      </c>
      <c r="E107" s="129">
        <v>300</v>
      </c>
      <c r="F107" s="129">
        <v>400</v>
      </c>
      <c r="G107" s="130">
        <v>600</v>
      </c>
      <c r="H107" s="135">
        <v>2.9</v>
      </c>
      <c r="I107" s="136">
        <v>870</v>
      </c>
      <c r="J107" s="137">
        <v>400</v>
      </c>
      <c r="K107" s="138">
        <v>600</v>
      </c>
      <c r="L107" s="138"/>
      <c r="M107" s="30">
        <f t="shared" si="7"/>
        <v>-31.03448275862069</v>
      </c>
      <c r="N107" s="30">
        <f t="shared" si="8"/>
        <v>50</v>
      </c>
      <c r="O107" s="417" t="s">
        <v>1029</v>
      </c>
      <c r="P107" s="470">
        <f t="shared" si="6"/>
        <v>-270</v>
      </c>
    </row>
    <row r="108" spans="1:16" s="121" customFormat="1" ht="37.5" x14ac:dyDescent="0.3">
      <c r="A108" s="123"/>
      <c r="B108" s="139"/>
      <c r="C108" s="417" t="s">
        <v>1035</v>
      </c>
      <c r="D108" s="417" t="s">
        <v>1036</v>
      </c>
      <c r="E108" s="129">
        <v>300</v>
      </c>
      <c r="F108" s="129">
        <v>350</v>
      </c>
      <c r="G108" s="130">
        <v>600</v>
      </c>
      <c r="H108" s="135">
        <v>2.9</v>
      </c>
      <c r="I108" s="136">
        <v>870</v>
      </c>
      <c r="J108" s="137">
        <v>360</v>
      </c>
      <c r="K108" s="138">
        <v>400</v>
      </c>
      <c r="L108" s="138"/>
      <c r="M108" s="30">
        <f t="shared" si="7"/>
        <v>-54.022988505747129</v>
      </c>
      <c r="N108" s="30">
        <f t="shared" si="8"/>
        <v>11.111111111111111</v>
      </c>
      <c r="O108" s="417" t="s">
        <v>1029</v>
      </c>
      <c r="P108" s="470">
        <f t="shared" si="6"/>
        <v>-470</v>
      </c>
    </row>
    <row r="109" spans="1:16" s="121" customFormat="1" ht="37.5" hidden="1" x14ac:dyDescent="0.3">
      <c r="A109" s="123"/>
      <c r="B109" s="139"/>
      <c r="C109" s="140" t="s">
        <v>1037</v>
      </c>
      <c r="D109" s="140" t="s">
        <v>1038</v>
      </c>
      <c r="E109" s="129">
        <v>100</v>
      </c>
      <c r="F109" s="129">
        <v>400</v>
      </c>
      <c r="G109" s="130">
        <v>600</v>
      </c>
      <c r="H109" s="135">
        <v>3.7</v>
      </c>
      <c r="I109" s="136">
        <v>370</v>
      </c>
      <c r="J109" s="137">
        <v>400</v>
      </c>
      <c r="K109" s="138">
        <v>300</v>
      </c>
      <c r="L109" s="138"/>
      <c r="M109" s="30">
        <f t="shared" si="7"/>
        <v>-18.918918918918919</v>
      </c>
      <c r="N109" s="30">
        <f t="shared" si="8"/>
        <v>-25</v>
      </c>
      <c r="O109" s="140" t="s">
        <v>815</v>
      </c>
      <c r="P109" s="470">
        <f t="shared" si="6"/>
        <v>-70</v>
      </c>
    </row>
    <row r="110" spans="1:16" s="121" customFormat="1" ht="18.75" hidden="1" x14ac:dyDescent="0.3">
      <c r="A110" s="411"/>
      <c r="B110" s="417"/>
      <c r="C110" s="140" t="s">
        <v>1038</v>
      </c>
      <c r="D110" s="140" t="s">
        <v>906</v>
      </c>
      <c r="E110" s="129">
        <v>100</v>
      </c>
      <c r="F110" s="129">
        <v>400</v>
      </c>
      <c r="G110" s="130">
        <v>600</v>
      </c>
      <c r="H110" s="135">
        <v>3.7</v>
      </c>
      <c r="I110" s="136">
        <v>370</v>
      </c>
      <c r="J110" s="137">
        <v>400</v>
      </c>
      <c r="K110" s="138">
        <v>400</v>
      </c>
      <c r="L110" s="138"/>
      <c r="M110" s="30">
        <f t="shared" si="7"/>
        <v>8.1081081081081088</v>
      </c>
      <c r="N110" s="30">
        <f t="shared" si="8"/>
        <v>0</v>
      </c>
      <c r="O110" s="140" t="s">
        <v>815</v>
      </c>
      <c r="P110" s="470">
        <f t="shared" si="6"/>
        <v>30</v>
      </c>
    </row>
    <row r="111" spans="1:16" s="121" customFormat="1" ht="37.5" hidden="1" x14ac:dyDescent="0.3">
      <c r="A111" s="740">
        <v>4</v>
      </c>
      <c r="B111" s="677" t="s">
        <v>1039</v>
      </c>
      <c r="C111" s="417" t="s">
        <v>1040</v>
      </c>
      <c r="D111" s="140" t="s">
        <v>1041</v>
      </c>
      <c r="E111" s="129">
        <v>150</v>
      </c>
      <c r="F111" s="129">
        <v>400</v>
      </c>
      <c r="G111" s="130">
        <v>1200</v>
      </c>
      <c r="H111" s="135">
        <v>2.7</v>
      </c>
      <c r="I111" s="136">
        <v>405</v>
      </c>
      <c r="J111" s="137">
        <v>500</v>
      </c>
      <c r="K111" s="138">
        <v>350</v>
      </c>
      <c r="L111" s="138"/>
      <c r="M111" s="30">
        <f t="shared" si="7"/>
        <v>-13.580246913580247</v>
      </c>
      <c r="N111" s="30">
        <f t="shared" si="8"/>
        <v>-30</v>
      </c>
      <c r="O111" s="417" t="s">
        <v>271</v>
      </c>
      <c r="P111" s="470">
        <f t="shared" si="6"/>
        <v>-55</v>
      </c>
    </row>
    <row r="112" spans="1:16" s="121" customFormat="1" ht="37.5" hidden="1" x14ac:dyDescent="0.3">
      <c r="A112" s="740"/>
      <c r="B112" s="677"/>
      <c r="C112" s="417" t="s">
        <v>1042</v>
      </c>
      <c r="D112" s="417" t="s">
        <v>1043</v>
      </c>
      <c r="E112" s="129">
        <v>400</v>
      </c>
      <c r="F112" s="129">
        <v>1000</v>
      </c>
      <c r="G112" s="130">
        <v>1800</v>
      </c>
      <c r="H112" s="135">
        <v>2</v>
      </c>
      <c r="I112" s="136">
        <v>800</v>
      </c>
      <c r="J112" s="137">
        <v>1100</v>
      </c>
      <c r="K112" s="138">
        <v>1000</v>
      </c>
      <c r="L112" s="138"/>
      <c r="M112" s="30">
        <f t="shared" si="7"/>
        <v>25</v>
      </c>
      <c r="N112" s="30">
        <f t="shared" si="8"/>
        <v>-9.0909090909090917</v>
      </c>
      <c r="O112" s="417" t="s">
        <v>271</v>
      </c>
      <c r="P112" s="470">
        <f t="shared" si="6"/>
        <v>200</v>
      </c>
    </row>
    <row r="113" spans="1:16" s="121" customFormat="1" ht="18.75" hidden="1" x14ac:dyDescent="0.3">
      <c r="A113" s="740"/>
      <c r="B113" s="677"/>
      <c r="C113" s="417" t="s">
        <v>1044</v>
      </c>
      <c r="D113" s="417" t="s">
        <v>1045</v>
      </c>
      <c r="E113" s="129">
        <v>200</v>
      </c>
      <c r="F113" s="129">
        <v>400</v>
      </c>
      <c r="G113" s="130">
        <v>1000</v>
      </c>
      <c r="H113" s="135">
        <v>3.8</v>
      </c>
      <c r="I113" s="136">
        <v>760</v>
      </c>
      <c r="J113" s="137">
        <v>600</v>
      </c>
      <c r="K113" s="138">
        <v>500</v>
      </c>
      <c r="L113" s="138"/>
      <c r="M113" s="30">
        <f t="shared" si="7"/>
        <v>-34.210526315789473</v>
      </c>
      <c r="N113" s="30">
        <f t="shared" si="8"/>
        <v>-16.666666666666664</v>
      </c>
      <c r="O113" s="417" t="s">
        <v>264</v>
      </c>
      <c r="P113" s="470">
        <f t="shared" si="6"/>
        <v>-260</v>
      </c>
    </row>
    <row r="114" spans="1:16" s="121" customFormat="1" ht="18.75" hidden="1" x14ac:dyDescent="0.3">
      <c r="A114" s="740">
        <v>5</v>
      </c>
      <c r="B114" s="677" t="s">
        <v>1046</v>
      </c>
      <c r="C114" s="417" t="s">
        <v>1047</v>
      </c>
      <c r="D114" s="417" t="s">
        <v>1048</v>
      </c>
      <c r="E114" s="129">
        <v>150</v>
      </c>
      <c r="F114" s="129">
        <v>250</v>
      </c>
      <c r="G114" s="130">
        <v>600</v>
      </c>
      <c r="H114" s="135">
        <v>2.4</v>
      </c>
      <c r="I114" s="136">
        <v>360</v>
      </c>
      <c r="J114" s="137">
        <v>360</v>
      </c>
      <c r="K114" s="138">
        <v>300</v>
      </c>
      <c r="L114" s="138"/>
      <c r="M114" s="30">
        <f t="shared" si="7"/>
        <v>-16.666666666666664</v>
      </c>
      <c r="N114" s="30">
        <f t="shared" si="8"/>
        <v>-16.666666666666664</v>
      </c>
      <c r="O114" s="417" t="s">
        <v>264</v>
      </c>
      <c r="P114" s="470">
        <f t="shared" si="6"/>
        <v>-60</v>
      </c>
    </row>
    <row r="115" spans="1:16" s="121" customFormat="1" ht="18.75" hidden="1" x14ac:dyDescent="0.3">
      <c r="A115" s="740"/>
      <c r="B115" s="677"/>
      <c r="C115" s="417" t="s">
        <v>1049</v>
      </c>
      <c r="D115" s="417" t="s">
        <v>1050</v>
      </c>
      <c r="E115" s="129">
        <v>150</v>
      </c>
      <c r="F115" s="129">
        <v>250</v>
      </c>
      <c r="G115" s="130">
        <v>1000</v>
      </c>
      <c r="H115" s="135">
        <v>4.0999999999999996</v>
      </c>
      <c r="I115" s="136">
        <v>615</v>
      </c>
      <c r="J115" s="137">
        <v>600</v>
      </c>
      <c r="K115" s="138">
        <v>300</v>
      </c>
      <c r="L115" s="138"/>
      <c r="M115" s="30">
        <f t="shared" si="7"/>
        <v>-51.219512195121951</v>
      </c>
      <c r="N115" s="30">
        <f t="shared" si="8"/>
        <v>-50</v>
      </c>
      <c r="O115" s="417" t="s">
        <v>264</v>
      </c>
      <c r="P115" s="470">
        <f t="shared" si="6"/>
        <v>-315</v>
      </c>
    </row>
    <row r="116" spans="1:16" s="121" customFormat="1" ht="37.5" hidden="1" x14ac:dyDescent="0.3">
      <c r="A116" s="740"/>
      <c r="B116" s="677"/>
      <c r="C116" s="417" t="s">
        <v>1051</v>
      </c>
      <c r="D116" s="417"/>
      <c r="E116" s="129">
        <v>90</v>
      </c>
      <c r="F116" s="129">
        <v>250</v>
      </c>
      <c r="G116" s="130">
        <v>1000</v>
      </c>
      <c r="H116" s="135">
        <v>4.4000000000000004</v>
      </c>
      <c r="I116" s="136">
        <v>396.00000000000006</v>
      </c>
      <c r="J116" s="137">
        <v>600</v>
      </c>
      <c r="K116" s="138">
        <v>300</v>
      </c>
      <c r="L116" s="138"/>
      <c r="M116" s="30">
        <f t="shared" si="7"/>
        <v>-24.242424242424253</v>
      </c>
      <c r="N116" s="30">
        <f t="shared" si="8"/>
        <v>-50</v>
      </c>
      <c r="O116" s="417" t="s">
        <v>264</v>
      </c>
      <c r="P116" s="470">
        <f t="shared" si="6"/>
        <v>-96.000000000000057</v>
      </c>
    </row>
    <row r="117" spans="1:16" s="121" customFormat="1" ht="37.5" hidden="1" x14ac:dyDescent="0.25">
      <c r="A117" s="411">
        <v>6</v>
      </c>
      <c r="B117" s="412" t="s">
        <v>1052</v>
      </c>
      <c r="C117" s="417" t="s">
        <v>1053</v>
      </c>
      <c r="D117" s="417" t="s">
        <v>1054</v>
      </c>
      <c r="E117" s="129"/>
      <c r="F117" s="129">
        <v>300</v>
      </c>
      <c r="G117" s="130">
        <v>600</v>
      </c>
      <c r="H117" s="96"/>
      <c r="I117" s="96"/>
      <c r="J117" s="137">
        <v>360</v>
      </c>
      <c r="K117" s="138">
        <v>300</v>
      </c>
      <c r="L117" s="138"/>
      <c r="M117" s="30"/>
      <c r="N117" s="30">
        <f t="shared" si="8"/>
        <v>-16.666666666666664</v>
      </c>
      <c r="O117" s="417" t="s">
        <v>132</v>
      </c>
      <c r="P117" s="470">
        <f t="shared" si="6"/>
        <v>300</v>
      </c>
    </row>
    <row r="118" spans="1:16" s="121" customFormat="1" ht="37.5" hidden="1" x14ac:dyDescent="0.25">
      <c r="A118" s="411">
        <v>7</v>
      </c>
      <c r="B118" s="412" t="s">
        <v>1055</v>
      </c>
      <c r="C118" s="417" t="s">
        <v>1056</v>
      </c>
      <c r="D118" s="417" t="s">
        <v>1057</v>
      </c>
      <c r="E118" s="129"/>
      <c r="F118" s="129">
        <v>300</v>
      </c>
      <c r="G118" s="130">
        <v>600</v>
      </c>
      <c r="H118" s="96"/>
      <c r="I118" s="96"/>
      <c r="J118" s="137">
        <v>360</v>
      </c>
      <c r="K118" s="138">
        <v>300</v>
      </c>
      <c r="L118" s="138"/>
      <c r="M118" s="30"/>
      <c r="N118" s="30">
        <f t="shared" si="8"/>
        <v>-16.666666666666664</v>
      </c>
      <c r="O118" s="417" t="s">
        <v>132</v>
      </c>
      <c r="P118" s="470">
        <f t="shared" si="6"/>
        <v>300</v>
      </c>
    </row>
    <row r="119" spans="1:16" s="121" customFormat="1" ht="37.5" hidden="1" x14ac:dyDescent="0.3">
      <c r="A119" s="411">
        <v>8</v>
      </c>
      <c r="B119" s="412" t="s">
        <v>1058</v>
      </c>
      <c r="C119" s="417" t="s">
        <v>255</v>
      </c>
      <c r="D119" s="417"/>
      <c r="E119" s="129">
        <v>600</v>
      </c>
      <c r="F119" s="129">
        <v>700</v>
      </c>
      <c r="G119" s="130">
        <v>1800</v>
      </c>
      <c r="H119" s="135">
        <v>1.9</v>
      </c>
      <c r="I119" s="136">
        <v>1140</v>
      </c>
      <c r="J119" s="137">
        <v>1000</v>
      </c>
      <c r="K119" s="132">
        <v>1000</v>
      </c>
      <c r="L119" s="132"/>
      <c r="M119" s="30">
        <f t="shared" si="7"/>
        <v>-12.280701754385964</v>
      </c>
      <c r="N119" s="30">
        <f t="shared" si="8"/>
        <v>0</v>
      </c>
      <c r="O119" s="417" t="s">
        <v>264</v>
      </c>
      <c r="P119" s="470">
        <f t="shared" si="6"/>
        <v>-140</v>
      </c>
    </row>
    <row r="120" spans="1:16" s="121" customFormat="1" ht="18.75" x14ac:dyDescent="0.3">
      <c r="A120" s="411">
        <v>9</v>
      </c>
      <c r="B120" s="141" t="s">
        <v>1033</v>
      </c>
      <c r="C120" s="417" t="s">
        <v>1018</v>
      </c>
      <c r="D120" s="417" t="s">
        <v>1059</v>
      </c>
      <c r="E120" s="129">
        <v>250</v>
      </c>
      <c r="F120" s="129">
        <v>350</v>
      </c>
      <c r="G120" s="130">
        <v>650</v>
      </c>
      <c r="H120" s="135">
        <v>1.9</v>
      </c>
      <c r="I120" s="136">
        <v>400</v>
      </c>
      <c r="J120" s="137">
        <v>390</v>
      </c>
      <c r="K120" s="138">
        <v>400</v>
      </c>
      <c r="L120" s="138"/>
      <c r="M120" s="30">
        <f t="shared" si="7"/>
        <v>0</v>
      </c>
      <c r="N120" s="30">
        <f t="shared" si="8"/>
        <v>2.5641025641025639</v>
      </c>
      <c r="O120" s="142"/>
      <c r="P120" s="470">
        <f t="shared" si="6"/>
        <v>0</v>
      </c>
    </row>
    <row r="121" spans="1:16" s="121" customFormat="1" ht="42.75" customHeight="1" x14ac:dyDescent="0.3">
      <c r="A121" s="411">
        <v>10</v>
      </c>
      <c r="B121" s="412" t="s">
        <v>1060</v>
      </c>
      <c r="C121" s="417" t="s">
        <v>1026</v>
      </c>
      <c r="D121" s="417" t="s">
        <v>34</v>
      </c>
      <c r="E121" s="129">
        <v>300</v>
      </c>
      <c r="F121" s="129">
        <v>450</v>
      </c>
      <c r="G121" s="130">
        <v>600</v>
      </c>
      <c r="H121" s="135">
        <v>1.8</v>
      </c>
      <c r="I121" s="136">
        <v>540</v>
      </c>
      <c r="J121" s="137">
        <v>450</v>
      </c>
      <c r="K121" s="138">
        <v>600</v>
      </c>
      <c r="L121" s="138"/>
      <c r="M121" s="30">
        <f t="shared" si="7"/>
        <v>11.111111111111111</v>
      </c>
      <c r="N121" s="30">
        <f t="shared" si="8"/>
        <v>33.333333333333329</v>
      </c>
      <c r="O121" s="417" t="s">
        <v>264</v>
      </c>
      <c r="P121" s="470">
        <f t="shared" si="6"/>
        <v>60</v>
      </c>
    </row>
    <row r="122" spans="1:16" s="121" customFormat="1" ht="18.75" x14ac:dyDescent="0.3">
      <c r="A122" s="411">
        <v>11</v>
      </c>
      <c r="B122" s="143" t="s">
        <v>1033</v>
      </c>
      <c r="C122" s="417" t="s">
        <v>1026</v>
      </c>
      <c r="D122" s="417" t="s">
        <v>1061</v>
      </c>
      <c r="E122" s="129">
        <v>250</v>
      </c>
      <c r="F122" s="129">
        <v>350</v>
      </c>
      <c r="G122" s="130">
        <v>600</v>
      </c>
      <c r="H122" s="135">
        <v>1.6</v>
      </c>
      <c r="I122" s="136">
        <v>400</v>
      </c>
      <c r="J122" s="137">
        <v>360</v>
      </c>
      <c r="K122" s="138">
        <v>450</v>
      </c>
      <c r="L122" s="138"/>
      <c r="M122" s="30">
        <f t="shared" si="7"/>
        <v>12.5</v>
      </c>
      <c r="N122" s="30">
        <f t="shared" si="8"/>
        <v>25</v>
      </c>
      <c r="O122" s="417" t="s">
        <v>264</v>
      </c>
      <c r="P122" s="470">
        <f t="shared" si="6"/>
        <v>50</v>
      </c>
    </row>
    <row r="123" spans="1:16" s="121" customFormat="1" ht="18.75" hidden="1" x14ac:dyDescent="0.3">
      <c r="A123" s="710">
        <v>12</v>
      </c>
      <c r="B123" s="867" t="s">
        <v>1062</v>
      </c>
      <c r="C123" s="417" t="s">
        <v>1045</v>
      </c>
      <c r="D123" s="143" t="s">
        <v>1063</v>
      </c>
      <c r="E123" s="129">
        <v>100</v>
      </c>
      <c r="F123" s="129">
        <v>400</v>
      </c>
      <c r="G123" s="130">
        <v>600</v>
      </c>
      <c r="H123" s="135">
        <v>2.4</v>
      </c>
      <c r="I123" s="136">
        <v>240</v>
      </c>
      <c r="J123" s="137">
        <v>400</v>
      </c>
      <c r="K123" s="132">
        <v>400</v>
      </c>
      <c r="L123" s="132"/>
      <c r="M123" s="30">
        <f t="shared" si="7"/>
        <v>66.666666666666657</v>
      </c>
      <c r="N123" s="30">
        <f t="shared" si="8"/>
        <v>0</v>
      </c>
      <c r="O123" s="716" t="s">
        <v>1029</v>
      </c>
      <c r="P123" s="470">
        <f t="shared" si="6"/>
        <v>160</v>
      </c>
    </row>
    <row r="124" spans="1:16" s="121" customFormat="1" ht="18.75" hidden="1" x14ac:dyDescent="0.3">
      <c r="A124" s="712"/>
      <c r="B124" s="868"/>
      <c r="C124" s="143" t="s">
        <v>1063</v>
      </c>
      <c r="D124" s="417" t="s">
        <v>1064</v>
      </c>
      <c r="E124" s="129">
        <v>100</v>
      </c>
      <c r="F124" s="129">
        <v>300</v>
      </c>
      <c r="G124" s="130">
        <v>600</v>
      </c>
      <c r="H124" s="135">
        <v>2.4</v>
      </c>
      <c r="I124" s="136">
        <v>240</v>
      </c>
      <c r="J124" s="137">
        <v>360</v>
      </c>
      <c r="K124" s="138">
        <v>300</v>
      </c>
      <c r="L124" s="138"/>
      <c r="M124" s="30">
        <f t="shared" si="7"/>
        <v>25</v>
      </c>
      <c r="N124" s="30">
        <f t="shared" si="8"/>
        <v>-16.666666666666664</v>
      </c>
      <c r="O124" s="716"/>
      <c r="P124" s="470">
        <f t="shared" si="6"/>
        <v>60</v>
      </c>
    </row>
    <row r="125" spans="1:16" s="121" customFormat="1" ht="18.75" x14ac:dyDescent="0.25">
      <c r="A125" s="411">
        <v>13</v>
      </c>
      <c r="B125" s="412" t="s">
        <v>1065</v>
      </c>
      <c r="C125" s="417" t="s">
        <v>255</v>
      </c>
      <c r="D125" s="417" t="s">
        <v>1066</v>
      </c>
      <c r="E125" s="129"/>
      <c r="F125" s="129">
        <v>300</v>
      </c>
      <c r="G125" s="130">
        <v>300</v>
      </c>
      <c r="H125" s="135"/>
      <c r="I125" s="96"/>
      <c r="J125" s="137">
        <v>300</v>
      </c>
      <c r="K125" s="138">
        <v>400</v>
      </c>
      <c r="L125" s="138"/>
      <c r="M125" s="30"/>
      <c r="N125" s="30">
        <f t="shared" si="8"/>
        <v>33.333333333333329</v>
      </c>
      <c r="O125" s="417" t="s">
        <v>132</v>
      </c>
      <c r="P125" s="470">
        <f t="shared" si="6"/>
        <v>400</v>
      </c>
    </row>
    <row r="126" spans="1:16" s="121" customFormat="1" ht="44.25" hidden="1" customHeight="1" x14ac:dyDescent="0.25">
      <c r="A126" s="411">
        <v>14</v>
      </c>
      <c r="B126" s="412" t="s">
        <v>1067</v>
      </c>
      <c r="C126" s="417" t="s">
        <v>1068</v>
      </c>
      <c r="D126" s="417" t="s">
        <v>23</v>
      </c>
      <c r="E126" s="129"/>
      <c r="F126" s="129">
        <v>300</v>
      </c>
      <c r="G126" s="130">
        <v>350</v>
      </c>
      <c r="H126" s="135"/>
      <c r="I126" s="96"/>
      <c r="J126" s="137">
        <v>300</v>
      </c>
      <c r="K126" s="132">
        <v>300</v>
      </c>
      <c r="L126" s="132"/>
      <c r="M126" s="30"/>
      <c r="N126" s="30">
        <f t="shared" si="8"/>
        <v>0</v>
      </c>
      <c r="O126" s="417" t="s">
        <v>132</v>
      </c>
      <c r="P126" s="470">
        <f t="shared" si="6"/>
        <v>300</v>
      </c>
    </row>
    <row r="127" spans="1:16" s="121" customFormat="1" ht="37.5" hidden="1" x14ac:dyDescent="0.3">
      <c r="A127" s="411">
        <v>15</v>
      </c>
      <c r="B127" s="412" t="s">
        <v>46</v>
      </c>
      <c r="C127" s="417"/>
      <c r="D127" s="417"/>
      <c r="E127" s="129">
        <v>90</v>
      </c>
      <c r="F127" s="129">
        <v>150</v>
      </c>
      <c r="G127" s="130">
        <v>200</v>
      </c>
      <c r="H127" s="135">
        <v>2.8</v>
      </c>
      <c r="I127" s="136">
        <v>251.99999999999997</v>
      </c>
      <c r="J127" s="137">
        <v>150</v>
      </c>
      <c r="K127" s="132">
        <v>150</v>
      </c>
      <c r="L127" s="132"/>
      <c r="M127" s="30">
        <f t="shared" si="7"/>
        <v>-40.476190476190474</v>
      </c>
      <c r="N127" s="30">
        <f t="shared" si="8"/>
        <v>0</v>
      </c>
      <c r="O127" s="417" t="s">
        <v>264</v>
      </c>
      <c r="P127" s="470">
        <f t="shared" si="6"/>
        <v>-101.99999999999997</v>
      </c>
    </row>
    <row r="128" spans="1:16" s="121" customFormat="1" ht="18.75" x14ac:dyDescent="0.3">
      <c r="A128" s="144" t="s">
        <v>62</v>
      </c>
      <c r="B128" s="145" t="s">
        <v>480</v>
      </c>
      <c r="C128" s="146"/>
      <c r="D128" s="146"/>
      <c r="E128" s="147"/>
      <c r="F128" s="147"/>
      <c r="G128" s="148"/>
      <c r="H128" s="149"/>
      <c r="I128" s="96"/>
      <c r="J128" s="137"/>
      <c r="K128" s="132"/>
      <c r="L128" s="132"/>
      <c r="M128" s="30"/>
      <c r="N128" s="30"/>
      <c r="O128" s="146"/>
      <c r="P128" s="470"/>
    </row>
    <row r="129" spans="1:16" s="121" customFormat="1" ht="37.5" x14ac:dyDescent="0.3">
      <c r="A129" s="740">
        <v>1</v>
      </c>
      <c r="B129" s="863" t="s">
        <v>257</v>
      </c>
      <c r="C129" s="424" t="s">
        <v>481</v>
      </c>
      <c r="D129" s="424" t="s">
        <v>482</v>
      </c>
      <c r="E129" s="150">
        <v>1200</v>
      </c>
      <c r="F129" s="150">
        <v>1300</v>
      </c>
      <c r="G129" s="151">
        <v>2700</v>
      </c>
      <c r="H129" s="149">
        <v>1.6</v>
      </c>
      <c r="I129" s="96">
        <v>1920</v>
      </c>
      <c r="J129" s="137">
        <v>1600</v>
      </c>
      <c r="K129" s="138">
        <v>2000</v>
      </c>
      <c r="L129" s="138"/>
      <c r="M129" s="30">
        <f t="shared" si="7"/>
        <v>4.1666666666666661</v>
      </c>
      <c r="N129" s="30">
        <f t="shared" si="8"/>
        <v>25</v>
      </c>
      <c r="O129" s="424" t="s">
        <v>271</v>
      </c>
      <c r="P129" s="470">
        <f t="shared" si="6"/>
        <v>80</v>
      </c>
    </row>
    <row r="130" spans="1:16" s="121" customFormat="1" ht="18.75" x14ac:dyDescent="0.3">
      <c r="A130" s="740"/>
      <c r="B130" s="866"/>
      <c r="C130" s="424" t="s">
        <v>482</v>
      </c>
      <c r="D130" s="424" t="s">
        <v>483</v>
      </c>
      <c r="E130" s="150">
        <v>2000</v>
      </c>
      <c r="F130" s="150">
        <v>2300</v>
      </c>
      <c r="G130" s="151">
        <v>7100</v>
      </c>
      <c r="H130" s="149">
        <v>2.5</v>
      </c>
      <c r="I130" s="96">
        <v>5000</v>
      </c>
      <c r="J130" s="137">
        <v>3000</v>
      </c>
      <c r="K130" s="138">
        <v>4000</v>
      </c>
      <c r="L130" s="138"/>
      <c r="M130" s="30">
        <f t="shared" si="7"/>
        <v>-20</v>
      </c>
      <c r="N130" s="30">
        <f t="shared" si="8"/>
        <v>33.333333333333329</v>
      </c>
      <c r="O130" s="152" t="s">
        <v>263</v>
      </c>
      <c r="P130" s="470">
        <f t="shared" si="6"/>
        <v>-1000</v>
      </c>
    </row>
    <row r="131" spans="1:16" s="121" customFormat="1" ht="29.25" customHeight="1" x14ac:dyDescent="0.3">
      <c r="A131" s="740"/>
      <c r="B131" s="866"/>
      <c r="C131" s="424" t="s">
        <v>483</v>
      </c>
      <c r="D131" s="424" t="s">
        <v>484</v>
      </c>
      <c r="E131" s="150">
        <v>2500</v>
      </c>
      <c r="F131" s="150">
        <v>3000</v>
      </c>
      <c r="G131" s="151">
        <v>9700</v>
      </c>
      <c r="H131" s="149">
        <v>2.7</v>
      </c>
      <c r="I131" s="96">
        <v>6750</v>
      </c>
      <c r="J131" s="137">
        <v>3700</v>
      </c>
      <c r="K131" s="138">
        <v>6000</v>
      </c>
      <c r="L131" s="138"/>
      <c r="M131" s="30">
        <f t="shared" si="7"/>
        <v>-11.111111111111111</v>
      </c>
      <c r="N131" s="30">
        <f t="shared" si="8"/>
        <v>62.162162162162161</v>
      </c>
      <c r="O131" s="152" t="s">
        <v>264</v>
      </c>
      <c r="P131" s="470">
        <f t="shared" si="6"/>
        <v>-750</v>
      </c>
    </row>
    <row r="132" spans="1:16" s="121" customFormat="1" ht="18.75" x14ac:dyDescent="0.3">
      <c r="A132" s="740"/>
      <c r="B132" s="866"/>
      <c r="C132" s="424" t="s">
        <v>484</v>
      </c>
      <c r="D132" s="424" t="s">
        <v>485</v>
      </c>
      <c r="E132" s="150">
        <v>2000</v>
      </c>
      <c r="F132" s="150">
        <v>2500</v>
      </c>
      <c r="G132" s="151">
        <v>7400</v>
      </c>
      <c r="H132" s="149">
        <v>2.6</v>
      </c>
      <c r="I132" s="96">
        <v>5200</v>
      </c>
      <c r="J132" s="137">
        <v>3200</v>
      </c>
      <c r="K132" s="138">
        <v>4000</v>
      </c>
      <c r="L132" s="138"/>
      <c r="M132" s="30">
        <f t="shared" si="7"/>
        <v>-23.076923076923077</v>
      </c>
      <c r="N132" s="30">
        <f t="shared" si="8"/>
        <v>25</v>
      </c>
      <c r="O132" s="152" t="s">
        <v>264</v>
      </c>
      <c r="P132" s="470">
        <f t="shared" si="6"/>
        <v>-1200</v>
      </c>
    </row>
    <row r="133" spans="1:16" s="121" customFormat="1" ht="45" customHeight="1" x14ac:dyDescent="0.3">
      <c r="A133" s="740"/>
      <c r="B133" s="866"/>
      <c r="C133" s="424" t="s">
        <v>485</v>
      </c>
      <c r="D133" s="424" t="s">
        <v>486</v>
      </c>
      <c r="E133" s="153">
        <v>700</v>
      </c>
      <c r="F133" s="153">
        <v>1100</v>
      </c>
      <c r="G133" s="151">
        <v>2900</v>
      </c>
      <c r="H133" s="149">
        <v>2.9</v>
      </c>
      <c r="I133" s="96">
        <v>2030</v>
      </c>
      <c r="J133" s="137">
        <v>1500</v>
      </c>
      <c r="K133" s="138">
        <v>2000</v>
      </c>
      <c r="L133" s="138"/>
      <c r="M133" s="30">
        <f t="shared" si="7"/>
        <v>-1.4778325123152709</v>
      </c>
      <c r="N133" s="30">
        <f t="shared" si="8"/>
        <v>33.333333333333329</v>
      </c>
      <c r="O133" s="424" t="s">
        <v>271</v>
      </c>
      <c r="P133" s="470">
        <f t="shared" si="6"/>
        <v>-30</v>
      </c>
    </row>
    <row r="134" spans="1:16" s="121" customFormat="1" ht="66" customHeight="1" x14ac:dyDescent="0.3">
      <c r="A134" s="740"/>
      <c r="B134" s="866"/>
      <c r="C134" s="424" t="s">
        <v>486</v>
      </c>
      <c r="D134" s="424" t="s">
        <v>487</v>
      </c>
      <c r="E134" s="153">
        <v>890</v>
      </c>
      <c r="F134" s="150">
        <v>1200</v>
      </c>
      <c r="G134" s="151">
        <v>2500</v>
      </c>
      <c r="H134" s="149">
        <v>2</v>
      </c>
      <c r="I134" s="96">
        <v>1780</v>
      </c>
      <c r="J134" s="137">
        <v>1600</v>
      </c>
      <c r="K134" s="138">
        <v>3000</v>
      </c>
      <c r="L134" s="138"/>
      <c r="M134" s="30">
        <f t="shared" si="7"/>
        <v>68.539325842696627</v>
      </c>
      <c r="N134" s="30">
        <f t="shared" si="8"/>
        <v>87.5</v>
      </c>
      <c r="O134" s="424" t="s">
        <v>271</v>
      </c>
      <c r="P134" s="470">
        <f t="shared" si="6"/>
        <v>1220</v>
      </c>
    </row>
    <row r="135" spans="1:16" s="121" customFormat="1" ht="63.75" customHeight="1" x14ac:dyDescent="0.3">
      <c r="A135" s="740"/>
      <c r="B135" s="866"/>
      <c r="C135" s="424" t="s">
        <v>487</v>
      </c>
      <c r="D135" s="424" t="s">
        <v>488</v>
      </c>
      <c r="E135" s="153">
        <v>650</v>
      </c>
      <c r="F135" s="153">
        <v>1100</v>
      </c>
      <c r="G135" s="151">
        <v>2200</v>
      </c>
      <c r="H135" s="149">
        <v>2.4</v>
      </c>
      <c r="I135" s="96">
        <v>1560</v>
      </c>
      <c r="J135" s="137">
        <v>1300</v>
      </c>
      <c r="K135" s="138">
        <v>2500</v>
      </c>
      <c r="L135" s="138"/>
      <c r="M135" s="30">
        <f t="shared" si="7"/>
        <v>60.256410256410255</v>
      </c>
      <c r="N135" s="30">
        <f t="shared" si="8"/>
        <v>92.307692307692307</v>
      </c>
      <c r="O135" s="424" t="s">
        <v>271</v>
      </c>
      <c r="P135" s="470">
        <f t="shared" si="6"/>
        <v>940</v>
      </c>
    </row>
    <row r="136" spans="1:16" s="121" customFormat="1" ht="68.25" customHeight="1" x14ac:dyDescent="0.3">
      <c r="A136" s="740"/>
      <c r="B136" s="866"/>
      <c r="C136" s="424" t="s">
        <v>488</v>
      </c>
      <c r="D136" s="424" t="s">
        <v>390</v>
      </c>
      <c r="E136" s="153">
        <v>950</v>
      </c>
      <c r="F136" s="150">
        <v>1200</v>
      </c>
      <c r="G136" s="151">
        <v>2700</v>
      </c>
      <c r="H136" s="149">
        <v>2</v>
      </c>
      <c r="I136" s="96">
        <v>1900</v>
      </c>
      <c r="J136" s="137">
        <v>1600</v>
      </c>
      <c r="K136" s="138">
        <v>3000</v>
      </c>
      <c r="L136" s="138"/>
      <c r="M136" s="30">
        <f t="shared" si="7"/>
        <v>57.894736842105267</v>
      </c>
      <c r="N136" s="30">
        <f t="shared" si="8"/>
        <v>87.5</v>
      </c>
      <c r="O136" s="424" t="s">
        <v>271</v>
      </c>
      <c r="P136" s="470">
        <f t="shared" si="6"/>
        <v>1100</v>
      </c>
    </row>
    <row r="137" spans="1:16" s="121" customFormat="1" ht="63" hidden="1" customHeight="1" x14ac:dyDescent="0.3">
      <c r="A137" s="740"/>
      <c r="B137" s="866"/>
      <c r="C137" s="424" t="s">
        <v>390</v>
      </c>
      <c r="D137" s="424" t="s">
        <v>300</v>
      </c>
      <c r="E137" s="153">
        <v>690</v>
      </c>
      <c r="F137" s="153">
        <v>1100</v>
      </c>
      <c r="G137" s="151">
        <v>2000</v>
      </c>
      <c r="H137" s="149">
        <v>2</v>
      </c>
      <c r="I137" s="96">
        <v>1380</v>
      </c>
      <c r="J137" s="137">
        <v>1200</v>
      </c>
      <c r="K137" s="138">
        <v>1000</v>
      </c>
      <c r="L137" s="138"/>
      <c r="M137" s="30">
        <f t="shared" si="7"/>
        <v>-27.536231884057973</v>
      </c>
      <c r="N137" s="30">
        <f t="shared" si="8"/>
        <v>-16.666666666666664</v>
      </c>
      <c r="O137" s="424" t="s">
        <v>271</v>
      </c>
      <c r="P137" s="470">
        <f t="shared" si="6"/>
        <v>-380</v>
      </c>
    </row>
    <row r="138" spans="1:16" s="121" customFormat="1" ht="18.75" x14ac:dyDescent="0.3">
      <c r="A138" s="740"/>
      <c r="B138" s="864"/>
      <c r="C138" s="424" t="s">
        <v>441</v>
      </c>
      <c r="D138" s="424" t="s">
        <v>301</v>
      </c>
      <c r="E138" s="122">
        <v>600</v>
      </c>
      <c r="F138" s="122">
        <v>780</v>
      </c>
      <c r="G138" s="151">
        <v>1100</v>
      </c>
      <c r="H138" s="149">
        <v>1.3</v>
      </c>
      <c r="I138" s="96">
        <v>780</v>
      </c>
      <c r="J138" s="137">
        <v>780</v>
      </c>
      <c r="K138" s="138">
        <v>900</v>
      </c>
      <c r="L138" s="138"/>
      <c r="M138" s="30">
        <f t="shared" si="7"/>
        <v>15.384615384615385</v>
      </c>
      <c r="N138" s="30">
        <f t="shared" si="8"/>
        <v>15.384615384615385</v>
      </c>
      <c r="O138" s="152" t="s">
        <v>263</v>
      </c>
      <c r="P138" s="470">
        <f t="shared" si="6"/>
        <v>120</v>
      </c>
    </row>
    <row r="139" spans="1:16" s="121" customFormat="1" ht="18.75" x14ac:dyDescent="0.3">
      <c r="A139" s="411">
        <v>2</v>
      </c>
      <c r="B139" s="692" t="s">
        <v>489</v>
      </c>
      <c r="C139" s="693"/>
      <c r="D139" s="424"/>
      <c r="E139" s="153"/>
      <c r="F139" s="153"/>
      <c r="G139" s="151"/>
      <c r="H139" s="96"/>
      <c r="I139" s="96"/>
      <c r="J139" s="137"/>
      <c r="K139" s="138"/>
      <c r="L139" s="138"/>
      <c r="M139" s="30"/>
      <c r="N139" s="30"/>
      <c r="O139" s="152"/>
      <c r="P139" s="470"/>
    </row>
    <row r="140" spans="1:16" s="121" customFormat="1" ht="42" customHeight="1" x14ac:dyDescent="0.3">
      <c r="A140" s="740" t="s">
        <v>238</v>
      </c>
      <c r="B140" s="863" t="s">
        <v>490</v>
      </c>
      <c r="C140" s="424" t="s">
        <v>491</v>
      </c>
      <c r="D140" s="424" t="s">
        <v>1069</v>
      </c>
      <c r="E140" s="153">
        <v>900</v>
      </c>
      <c r="F140" s="150">
        <v>1600</v>
      </c>
      <c r="G140" s="151">
        <v>4900</v>
      </c>
      <c r="H140" s="149">
        <v>3.8</v>
      </c>
      <c r="I140" s="96">
        <v>3420</v>
      </c>
      <c r="J140" s="137">
        <v>2000</v>
      </c>
      <c r="K140" s="138">
        <v>3000</v>
      </c>
      <c r="L140" s="138"/>
      <c r="M140" s="30">
        <f t="shared" si="7"/>
        <v>-12.280701754385964</v>
      </c>
      <c r="N140" s="30">
        <f t="shared" si="8"/>
        <v>50</v>
      </c>
      <c r="O140" s="424" t="s">
        <v>271</v>
      </c>
      <c r="P140" s="470">
        <f t="shared" ref="P140:P202" si="9">K140-I140</f>
        <v>-420</v>
      </c>
    </row>
    <row r="141" spans="1:16" s="121" customFormat="1" ht="37.5" hidden="1" x14ac:dyDescent="0.3">
      <c r="A141" s="740"/>
      <c r="B141" s="866"/>
      <c r="C141" s="424" t="s">
        <v>492</v>
      </c>
      <c r="D141" s="424" t="s">
        <v>493</v>
      </c>
      <c r="E141" s="153">
        <v>400</v>
      </c>
      <c r="F141" s="153">
        <v>800</v>
      </c>
      <c r="G141" s="151">
        <v>1700</v>
      </c>
      <c r="H141" s="149">
        <v>2.9</v>
      </c>
      <c r="I141" s="96">
        <v>1160</v>
      </c>
      <c r="J141" s="137">
        <v>1200</v>
      </c>
      <c r="K141" s="138">
        <v>1000</v>
      </c>
      <c r="L141" s="138"/>
      <c r="M141" s="30">
        <f t="shared" si="7"/>
        <v>-13.793103448275861</v>
      </c>
      <c r="N141" s="30">
        <f t="shared" si="8"/>
        <v>-16.666666666666664</v>
      </c>
      <c r="O141" s="424" t="s">
        <v>271</v>
      </c>
      <c r="P141" s="470">
        <f t="shared" si="9"/>
        <v>-160</v>
      </c>
    </row>
    <row r="142" spans="1:16" s="121" customFormat="1" ht="18.75" hidden="1" x14ac:dyDescent="0.3">
      <c r="A142" s="740"/>
      <c r="B142" s="866"/>
      <c r="C142" s="424" t="s">
        <v>494</v>
      </c>
      <c r="D142" s="424" t="s">
        <v>495</v>
      </c>
      <c r="E142" s="153">
        <v>450</v>
      </c>
      <c r="F142" s="153">
        <v>700</v>
      </c>
      <c r="G142" s="151">
        <v>1700</v>
      </c>
      <c r="H142" s="149">
        <v>2.7</v>
      </c>
      <c r="I142" s="96">
        <v>1215</v>
      </c>
      <c r="J142" s="137">
        <v>1000</v>
      </c>
      <c r="K142" s="137">
        <v>1000</v>
      </c>
      <c r="L142" s="137"/>
      <c r="M142" s="30">
        <f t="shared" si="7"/>
        <v>-17.695473251028808</v>
      </c>
      <c r="N142" s="30">
        <f t="shared" si="8"/>
        <v>0</v>
      </c>
      <c r="O142" s="152" t="s">
        <v>264</v>
      </c>
      <c r="P142" s="470">
        <f t="shared" si="9"/>
        <v>-215</v>
      </c>
    </row>
    <row r="143" spans="1:16" s="121" customFormat="1" ht="18.75" hidden="1" x14ac:dyDescent="0.3">
      <c r="A143" s="740"/>
      <c r="B143" s="864"/>
      <c r="C143" s="424" t="s">
        <v>496</v>
      </c>
      <c r="D143" s="424" t="s">
        <v>497</v>
      </c>
      <c r="E143" s="153">
        <v>400</v>
      </c>
      <c r="F143" s="153">
        <v>600</v>
      </c>
      <c r="G143" s="151">
        <v>1500</v>
      </c>
      <c r="H143" s="149">
        <v>2.7</v>
      </c>
      <c r="I143" s="96">
        <v>1080</v>
      </c>
      <c r="J143" s="137">
        <v>900</v>
      </c>
      <c r="K143" s="137">
        <v>900</v>
      </c>
      <c r="L143" s="137"/>
      <c r="M143" s="30">
        <f t="shared" si="7"/>
        <v>-16.666666666666664</v>
      </c>
      <c r="N143" s="30">
        <f t="shared" si="8"/>
        <v>0</v>
      </c>
      <c r="O143" s="152" t="s">
        <v>263</v>
      </c>
      <c r="P143" s="470">
        <f t="shared" si="9"/>
        <v>-180</v>
      </c>
    </row>
    <row r="144" spans="1:16" s="121" customFormat="1" ht="18.75" x14ac:dyDescent="0.3">
      <c r="A144" s="740" t="s">
        <v>238</v>
      </c>
      <c r="B144" s="863" t="s">
        <v>259</v>
      </c>
      <c r="C144" s="424" t="s">
        <v>498</v>
      </c>
      <c r="D144" s="424" t="s">
        <v>260</v>
      </c>
      <c r="E144" s="153">
        <v>350</v>
      </c>
      <c r="F144" s="153">
        <v>800</v>
      </c>
      <c r="G144" s="151">
        <v>1600</v>
      </c>
      <c r="H144" s="149">
        <v>3.2</v>
      </c>
      <c r="I144" s="96">
        <v>1120</v>
      </c>
      <c r="J144" s="137">
        <v>960</v>
      </c>
      <c r="K144" s="138">
        <v>1000</v>
      </c>
      <c r="L144" s="138"/>
      <c r="M144" s="30">
        <f t="shared" si="7"/>
        <v>-10.714285714285714</v>
      </c>
      <c r="N144" s="30">
        <f t="shared" si="8"/>
        <v>4.1666666666666661</v>
      </c>
      <c r="O144" s="152" t="s">
        <v>310</v>
      </c>
      <c r="P144" s="470">
        <f t="shared" si="9"/>
        <v>-120</v>
      </c>
    </row>
    <row r="145" spans="1:16" s="121" customFormat="1" ht="18.75" x14ac:dyDescent="0.3">
      <c r="A145" s="740"/>
      <c r="B145" s="864"/>
      <c r="C145" s="424" t="s">
        <v>260</v>
      </c>
      <c r="D145" s="424" t="s">
        <v>440</v>
      </c>
      <c r="E145" s="153">
        <v>200</v>
      </c>
      <c r="F145" s="153">
        <v>500</v>
      </c>
      <c r="G145" s="151">
        <v>970</v>
      </c>
      <c r="H145" s="149">
        <v>3.4</v>
      </c>
      <c r="I145" s="96">
        <v>680</v>
      </c>
      <c r="J145" s="137">
        <v>580</v>
      </c>
      <c r="K145" s="138">
        <v>600</v>
      </c>
      <c r="L145" s="138"/>
      <c r="M145" s="30">
        <f t="shared" si="7"/>
        <v>-11.76470588235294</v>
      </c>
      <c r="N145" s="30">
        <f t="shared" si="8"/>
        <v>3.4482758620689653</v>
      </c>
      <c r="O145" s="152" t="s">
        <v>310</v>
      </c>
      <c r="P145" s="470">
        <f t="shared" si="9"/>
        <v>-80</v>
      </c>
    </row>
    <row r="146" spans="1:16" s="121" customFormat="1" ht="37.5" hidden="1" x14ac:dyDescent="0.3">
      <c r="A146" s="740" t="s">
        <v>240</v>
      </c>
      <c r="B146" s="863" t="s">
        <v>499</v>
      </c>
      <c r="C146" s="424" t="s">
        <v>500</v>
      </c>
      <c r="D146" s="424" t="s">
        <v>501</v>
      </c>
      <c r="E146" s="153">
        <v>500</v>
      </c>
      <c r="F146" s="153">
        <v>800</v>
      </c>
      <c r="G146" s="151">
        <v>1800</v>
      </c>
      <c r="H146" s="149">
        <v>2.5</v>
      </c>
      <c r="I146" s="96">
        <v>1250</v>
      </c>
      <c r="J146" s="137">
        <v>1000</v>
      </c>
      <c r="K146" s="132">
        <v>1000</v>
      </c>
      <c r="L146" s="132"/>
      <c r="M146" s="30">
        <f t="shared" si="7"/>
        <v>-20</v>
      </c>
      <c r="N146" s="30">
        <f t="shared" si="8"/>
        <v>0</v>
      </c>
      <c r="O146" s="424" t="s">
        <v>271</v>
      </c>
      <c r="P146" s="470">
        <f t="shared" si="9"/>
        <v>-250</v>
      </c>
    </row>
    <row r="147" spans="1:16" s="121" customFormat="1" ht="18.75" hidden="1" x14ac:dyDescent="0.3">
      <c r="A147" s="740"/>
      <c r="B147" s="864"/>
      <c r="C147" s="424" t="s">
        <v>501</v>
      </c>
      <c r="D147" s="424" t="s">
        <v>23</v>
      </c>
      <c r="E147" s="153"/>
      <c r="F147" s="153">
        <v>500</v>
      </c>
      <c r="G147" s="151">
        <v>900</v>
      </c>
      <c r="H147" s="96"/>
      <c r="I147" s="96"/>
      <c r="J147" s="137">
        <v>540</v>
      </c>
      <c r="K147" s="132">
        <v>540</v>
      </c>
      <c r="L147" s="132"/>
      <c r="M147" s="30"/>
      <c r="N147" s="30">
        <f t="shared" si="8"/>
        <v>0</v>
      </c>
      <c r="O147" s="152" t="s">
        <v>132</v>
      </c>
      <c r="P147" s="470">
        <f t="shared" si="9"/>
        <v>540</v>
      </c>
    </row>
    <row r="148" spans="1:16" s="121" customFormat="1" ht="45.75" hidden="1" customHeight="1" x14ac:dyDescent="0.3">
      <c r="A148" s="411" t="s">
        <v>502</v>
      </c>
      <c r="B148" s="414" t="s">
        <v>503</v>
      </c>
      <c r="C148" s="424" t="s">
        <v>504</v>
      </c>
      <c r="D148" s="424" t="s">
        <v>505</v>
      </c>
      <c r="E148" s="153">
        <v>250</v>
      </c>
      <c r="F148" s="153">
        <v>500</v>
      </c>
      <c r="G148" s="151">
        <v>970</v>
      </c>
      <c r="H148" s="149">
        <v>2.7</v>
      </c>
      <c r="I148" s="96">
        <v>675</v>
      </c>
      <c r="J148" s="137">
        <v>580</v>
      </c>
      <c r="K148" s="132">
        <v>580</v>
      </c>
      <c r="L148" s="132"/>
      <c r="M148" s="30">
        <f t="shared" si="7"/>
        <v>-14.074074074074074</v>
      </c>
      <c r="N148" s="30">
        <f t="shared" si="8"/>
        <v>0</v>
      </c>
      <c r="O148" s="424" t="s">
        <v>271</v>
      </c>
      <c r="P148" s="470">
        <f t="shared" si="9"/>
        <v>-95</v>
      </c>
    </row>
    <row r="149" spans="1:16" s="121" customFormat="1" ht="56.25" hidden="1" x14ac:dyDescent="0.3">
      <c r="A149" s="411" t="s">
        <v>506</v>
      </c>
      <c r="B149" s="414" t="s">
        <v>507</v>
      </c>
      <c r="C149" s="424" t="s">
        <v>508</v>
      </c>
      <c r="D149" s="424" t="s">
        <v>509</v>
      </c>
      <c r="E149" s="153">
        <v>350</v>
      </c>
      <c r="F149" s="153">
        <v>800</v>
      </c>
      <c r="G149" s="151">
        <v>1450</v>
      </c>
      <c r="H149" s="149">
        <v>2.9</v>
      </c>
      <c r="I149" s="96">
        <v>1015</v>
      </c>
      <c r="J149" s="137">
        <v>870</v>
      </c>
      <c r="K149" s="132">
        <v>870</v>
      </c>
      <c r="L149" s="132"/>
      <c r="M149" s="30">
        <f t="shared" si="7"/>
        <v>-14.285714285714285</v>
      </c>
      <c r="N149" s="30">
        <f t="shared" si="8"/>
        <v>0</v>
      </c>
      <c r="O149" s="152" t="s">
        <v>264</v>
      </c>
      <c r="P149" s="470">
        <f t="shared" si="9"/>
        <v>-145</v>
      </c>
    </row>
    <row r="150" spans="1:16" s="121" customFormat="1" ht="23.25" customHeight="1" x14ac:dyDescent="0.3">
      <c r="A150" s="411" t="s">
        <v>510</v>
      </c>
      <c r="B150" s="414" t="s">
        <v>511</v>
      </c>
      <c r="C150" s="424" t="s">
        <v>512</v>
      </c>
      <c r="D150" s="424" t="s">
        <v>513</v>
      </c>
      <c r="E150" s="153">
        <v>450</v>
      </c>
      <c r="F150" s="153">
        <v>600</v>
      </c>
      <c r="G150" s="151">
        <v>840</v>
      </c>
      <c r="H150" s="149">
        <v>1.3</v>
      </c>
      <c r="I150" s="96">
        <v>585</v>
      </c>
      <c r="J150" s="137">
        <v>600</v>
      </c>
      <c r="K150" s="138">
        <v>700</v>
      </c>
      <c r="L150" s="138"/>
      <c r="M150" s="30">
        <f t="shared" si="7"/>
        <v>19.658119658119659</v>
      </c>
      <c r="N150" s="30">
        <f t="shared" si="8"/>
        <v>16.666666666666664</v>
      </c>
      <c r="O150" s="152" t="s">
        <v>264</v>
      </c>
      <c r="P150" s="470">
        <f t="shared" si="9"/>
        <v>115</v>
      </c>
    </row>
    <row r="151" spans="1:16" s="121" customFormat="1" ht="42.75" hidden="1" customHeight="1" x14ac:dyDescent="0.3">
      <c r="A151" s="411" t="s">
        <v>514</v>
      </c>
      <c r="B151" s="414" t="s">
        <v>515</v>
      </c>
      <c r="C151" s="424" t="s">
        <v>500</v>
      </c>
      <c r="D151" s="424" t="s">
        <v>516</v>
      </c>
      <c r="E151" s="122">
        <v>500</v>
      </c>
      <c r="F151" s="122">
        <v>1100</v>
      </c>
      <c r="G151" s="151">
        <v>2500</v>
      </c>
      <c r="H151" s="149">
        <v>3.5</v>
      </c>
      <c r="I151" s="96">
        <v>1750</v>
      </c>
      <c r="J151" s="137">
        <v>1500</v>
      </c>
      <c r="K151" s="137">
        <v>1500</v>
      </c>
      <c r="L151" s="137"/>
      <c r="M151" s="30">
        <f t="shared" si="7"/>
        <v>-14.285714285714285</v>
      </c>
      <c r="N151" s="30">
        <f t="shared" si="8"/>
        <v>0</v>
      </c>
      <c r="O151" s="424" t="s">
        <v>271</v>
      </c>
      <c r="P151" s="470">
        <f t="shared" si="9"/>
        <v>-250</v>
      </c>
    </row>
    <row r="152" spans="1:16" s="121" customFormat="1" ht="21.75" hidden="1" customHeight="1" x14ac:dyDescent="0.3">
      <c r="A152" s="411" t="s">
        <v>517</v>
      </c>
      <c r="B152" s="414" t="s">
        <v>518</v>
      </c>
      <c r="C152" s="424" t="s">
        <v>500</v>
      </c>
      <c r="D152" s="424" t="s">
        <v>519</v>
      </c>
      <c r="E152" s="122">
        <v>550</v>
      </c>
      <c r="F152" s="122">
        <v>1100</v>
      </c>
      <c r="G152" s="151">
        <v>2900</v>
      </c>
      <c r="H152" s="149">
        <v>3.7</v>
      </c>
      <c r="I152" s="96">
        <v>2035</v>
      </c>
      <c r="J152" s="137">
        <v>1700</v>
      </c>
      <c r="K152" s="154">
        <v>1500</v>
      </c>
      <c r="L152" s="154"/>
      <c r="M152" s="30">
        <f t="shared" si="7"/>
        <v>-26.289926289926292</v>
      </c>
      <c r="N152" s="30">
        <f t="shared" si="8"/>
        <v>-11.76470588235294</v>
      </c>
      <c r="O152" s="152" t="s">
        <v>310</v>
      </c>
      <c r="P152" s="470">
        <f t="shared" si="9"/>
        <v>-535</v>
      </c>
    </row>
    <row r="153" spans="1:16" s="121" customFormat="1" ht="42" hidden="1" customHeight="1" x14ac:dyDescent="0.3">
      <c r="A153" s="411" t="s">
        <v>520</v>
      </c>
      <c r="B153" s="414" t="s">
        <v>521</v>
      </c>
      <c r="C153" s="424" t="s">
        <v>500</v>
      </c>
      <c r="D153" s="424" t="s">
        <v>522</v>
      </c>
      <c r="E153" s="122">
        <v>700</v>
      </c>
      <c r="F153" s="122">
        <v>1100</v>
      </c>
      <c r="G153" s="151">
        <v>2500</v>
      </c>
      <c r="H153" s="149">
        <v>2.5</v>
      </c>
      <c r="I153" s="96">
        <v>1750</v>
      </c>
      <c r="J153" s="137">
        <v>1500</v>
      </c>
      <c r="K153" s="137">
        <v>1500</v>
      </c>
      <c r="L153" s="137"/>
      <c r="M153" s="30">
        <f t="shared" si="7"/>
        <v>-14.285714285714285</v>
      </c>
      <c r="N153" s="30">
        <f t="shared" si="8"/>
        <v>0</v>
      </c>
      <c r="O153" s="424" t="s">
        <v>271</v>
      </c>
      <c r="P153" s="470">
        <f t="shared" si="9"/>
        <v>-250</v>
      </c>
    </row>
    <row r="154" spans="1:16" s="121" customFormat="1" ht="42.75" hidden="1" customHeight="1" x14ac:dyDescent="0.3">
      <c r="A154" s="411" t="s">
        <v>523</v>
      </c>
      <c r="B154" s="414" t="s">
        <v>524</v>
      </c>
      <c r="C154" s="424" t="s">
        <v>525</v>
      </c>
      <c r="D154" s="424" t="s">
        <v>526</v>
      </c>
      <c r="E154" s="153">
        <v>350</v>
      </c>
      <c r="F154" s="153">
        <v>910</v>
      </c>
      <c r="G154" s="151">
        <v>1300</v>
      </c>
      <c r="H154" s="149">
        <v>2.6</v>
      </c>
      <c r="I154" s="96">
        <v>910</v>
      </c>
      <c r="J154" s="137">
        <v>910</v>
      </c>
      <c r="K154" s="132">
        <v>910</v>
      </c>
      <c r="L154" s="132"/>
      <c r="M154" s="30">
        <f t="shared" si="7"/>
        <v>0</v>
      </c>
      <c r="N154" s="30">
        <f t="shared" si="8"/>
        <v>0</v>
      </c>
      <c r="O154" s="152" t="s">
        <v>263</v>
      </c>
      <c r="P154" s="470">
        <f t="shared" si="9"/>
        <v>0</v>
      </c>
    </row>
    <row r="155" spans="1:16" s="121" customFormat="1" ht="42.75" hidden="1" customHeight="1" x14ac:dyDescent="0.3">
      <c r="A155" s="411" t="s">
        <v>527</v>
      </c>
      <c r="B155" s="414" t="s">
        <v>1070</v>
      </c>
      <c r="C155" s="424" t="s">
        <v>500</v>
      </c>
      <c r="D155" s="424" t="s">
        <v>528</v>
      </c>
      <c r="E155" s="153">
        <v>400</v>
      </c>
      <c r="F155" s="153">
        <v>800</v>
      </c>
      <c r="G155" s="151">
        <v>1900</v>
      </c>
      <c r="H155" s="149">
        <v>3.3</v>
      </c>
      <c r="I155" s="96">
        <v>1320</v>
      </c>
      <c r="J155" s="137">
        <v>1140</v>
      </c>
      <c r="K155" s="138">
        <v>800</v>
      </c>
      <c r="L155" s="138"/>
      <c r="M155" s="30">
        <f t="shared" si="7"/>
        <v>-39.393939393939391</v>
      </c>
      <c r="N155" s="30">
        <f t="shared" si="8"/>
        <v>-29.82456140350877</v>
      </c>
      <c r="O155" s="152" t="s">
        <v>263</v>
      </c>
      <c r="P155" s="470">
        <f t="shared" si="9"/>
        <v>-520</v>
      </c>
    </row>
    <row r="156" spans="1:16" s="121" customFormat="1" ht="42.75" hidden="1" customHeight="1" x14ac:dyDescent="0.3">
      <c r="A156" s="411" t="s">
        <v>529</v>
      </c>
      <c r="B156" s="415" t="s">
        <v>530</v>
      </c>
      <c r="C156" s="424" t="s">
        <v>498</v>
      </c>
      <c r="D156" s="424" t="s">
        <v>531</v>
      </c>
      <c r="E156" s="153">
        <v>300</v>
      </c>
      <c r="F156" s="153">
        <v>910</v>
      </c>
      <c r="G156" s="151">
        <v>2100</v>
      </c>
      <c r="H156" s="149">
        <v>4.9000000000000004</v>
      </c>
      <c r="I156" s="96">
        <v>1470</v>
      </c>
      <c r="J156" s="137">
        <v>1300</v>
      </c>
      <c r="K156" s="138">
        <v>900</v>
      </c>
      <c r="L156" s="138"/>
      <c r="M156" s="30">
        <f t="shared" si="7"/>
        <v>-38.775510204081634</v>
      </c>
      <c r="N156" s="30">
        <f t="shared" si="8"/>
        <v>-30.76923076923077</v>
      </c>
      <c r="O156" s="152" t="s">
        <v>263</v>
      </c>
      <c r="P156" s="470">
        <f t="shared" si="9"/>
        <v>-570</v>
      </c>
    </row>
    <row r="157" spans="1:16" s="121" customFormat="1" ht="26.25" hidden="1" customHeight="1" x14ac:dyDescent="0.3">
      <c r="A157" s="411" t="s">
        <v>532</v>
      </c>
      <c r="B157" s="414" t="s">
        <v>533</v>
      </c>
      <c r="C157" s="424" t="s">
        <v>508</v>
      </c>
      <c r="D157" s="424" t="s">
        <v>534</v>
      </c>
      <c r="E157" s="153">
        <v>270</v>
      </c>
      <c r="F157" s="153">
        <v>500</v>
      </c>
      <c r="G157" s="151">
        <v>850</v>
      </c>
      <c r="H157" s="149">
        <v>2.2000000000000002</v>
      </c>
      <c r="I157" s="96">
        <v>594</v>
      </c>
      <c r="J157" s="137">
        <v>510</v>
      </c>
      <c r="K157" s="138">
        <v>500</v>
      </c>
      <c r="L157" s="138"/>
      <c r="M157" s="30">
        <f t="shared" ref="M157:M220" si="10">(K157-I157)/I157*100</f>
        <v>-15.824915824915825</v>
      </c>
      <c r="N157" s="30">
        <f t="shared" ref="N157:N220" si="11">(K157-J157)/J157*100</f>
        <v>-1.9607843137254901</v>
      </c>
      <c r="O157" s="152" t="s">
        <v>310</v>
      </c>
      <c r="P157" s="470">
        <f t="shared" si="9"/>
        <v>-94</v>
      </c>
    </row>
    <row r="158" spans="1:16" s="121" customFormat="1" ht="42.75" hidden="1" customHeight="1" x14ac:dyDescent="0.3">
      <c r="A158" s="411" t="s">
        <v>535</v>
      </c>
      <c r="B158" s="414" t="s">
        <v>536</v>
      </c>
      <c r="C158" s="424" t="s">
        <v>537</v>
      </c>
      <c r="D158" s="424" t="s">
        <v>538</v>
      </c>
      <c r="E158" s="153">
        <v>300</v>
      </c>
      <c r="F158" s="153">
        <v>800</v>
      </c>
      <c r="G158" s="151">
        <v>1200</v>
      </c>
      <c r="H158" s="149">
        <v>2.7</v>
      </c>
      <c r="I158" s="96">
        <v>810</v>
      </c>
      <c r="J158" s="137">
        <v>800</v>
      </c>
      <c r="K158" s="138">
        <v>500</v>
      </c>
      <c r="L158" s="138"/>
      <c r="M158" s="30">
        <f t="shared" si="10"/>
        <v>-38.271604938271601</v>
      </c>
      <c r="N158" s="30">
        <f t="shared" si="11"/>
        <v>-37.5</v>
      </c>
      <c r="O158" s="152" t="s">
        <v>310</v>
      </c>
      <c r="P158" s="470">
        <f t="shared" si="9"/>
        <v>-310</v>
      </c>
    </row>
    <row r="159" spans="1:16" s="121" customFormat="1" ht="45.75" hidden="1" customHeight="1" x14ac:dyDescent="0.25">
      <c r="A159" s="411" t="s">
        <v>539</v>
      </c>
      <c r="B159" s="414" t="s">
        <v>540</v>
      </c>
      <c r="C159" s="424" t="s">
        <v>541</v>
      </c>
      <c r="D159" s="424" t="s">
        <v>542</v>
      </c>
      <c r="E159" s="153"/>
      <c r="F159" s="153">
        <v>500</v>
      </c>
      <c r="G159" s="131">
        <v>920</v>
      </c>
      <c r="H159" s="96"/>
      <c r="I159" s="96"/>
      <c r="J159" s="137">
        <v>550</v>
      </c>
      <c r="K159" s="138">
        <v>500</v>
      </c>
      <c r="L159" s="138"/>
      <c r="M159" s="30"/>
      <c r="N159" s="30">
        <f t="shared" si="11"/>
        <v>-9.0909090909090917</v>
      </c>
      <c r="O159" s="152" t="s">
        <v>132</v>
      </c>
      <c r="P159" s="470">
        <f t="shared" si="9"/>
        <v>500</v>
      </c>
    </row>
    <row r="160" spans="1:16" s="121" customFormat="1" ht="42.75" hidden="1" customHeight="1" x14ac:dyDescent="0.3">
      <c r="A160" s="411" t="s">
        <v>543</v>
      </c>
      <c r="B160" s="414" t="s">
        <v>544</v>
      </c>
      <c r="C160" s="424" t="s">
        <v>10</v>
      </c>
      <c r="D160" s="424" t="s">
        <v>545</v>
      </c>
      <c r="E160" s="153">
        <v>280</v>
      </c>
      <c r="F160" s="153">
        <v>800</v>
      </c>
      <c r="G160" s="151">
        <v>840</v>
      </c>
      <c r="H160" s="149">
        <v>2.1</v>
      </c>
      <c r="I160" s="96">
        <v>588</v>
      </c>
      <c r="J160" s="137">
        <v>800</v>
      </c>
      <c r="K160" s="132">
        <v>800</v>
      </c>
      <c r="L160" s="132"/>
      <c r="M160" s="30">
        <f t="shared" si="10"/>
        <v>36.054421768707485</v>
      </c>
      <c r="N160" s="30">
        <f t="shared" si="11"/>
        <v>0</v>
      </c>
      <c r="O160" s="152" t="s">
        <v>310</v>
      </c>
      <c r="P160" s="470">
        <f t="shared" si="9"/>
        <v>212</v>
      </c>
    </row>
    <row r="161" spans="1:16" s="121" customFormat="1" ht="45" hidden="1" customHeight="1" x14ac:dyDescent="0.3">
      <c r="A161" s="411" t="s">
        <v>546</v>
      </c>
      <c r="B161" s="414" t="s">
        <v>547</v>
      </c>
      <c r="C161" s="424" t="s">
        <v>548</v>
      </c>
      <c r="D161" s="424" t="s">
        <v>549</v>
      </c>
      <c r="E161" s="153">
        <v>350</v>
      </c>
      <c r="F161" s="153">
        <v>800</v>
      </c>
      <c r="G161" s="151">
        <v>1550</v>
      </c>
      <c r="H161" s="149">
        <v>3.1</v>
      </c>
      <c r="I161" s="96">
        <v>1085</v>
      </c>
      <c r="J161" s="137">
        <v>930</v>
      </c>
      <c r="K161" s="138">
        <v>800</v>
      </c>
      <c r="L161" s="138"/>
      <c r="M161" s="30">
        <f t="shared" si="10"/>
        <v>-26.267281105990779</v>
      </c>
      <c r="N161" s="30">
        <f t="shared" si="11"/>
        <v>-13.978494623655912</v>
      </c>
      <c r="O161" s="152" t="s">
        <v>310</v>
      </c>
      <c r="P161" s="470">
        <f t="shared" si="9"/>
        <v>-285</v>
      </c>
    </row>
    <row r="162" spans="1:16" s="121" customFormat="1" ht="37.5" hidden="1" x14ac:dyDescent="0.3">
      <c r="A162" s="710" t="s">
        <v>550</v>
      </c>
      <c r="B162" s="685" t="s">
        <v>551</v>
      </c>
      <c r="C162" s="424" t="s">
        <v>552</v>
      </c>
      <c r="D162" s="424" t="s">
        <v>553</v>
      </c>
      <c r="E162" s="153">
        <v>160</v>
      </c>
      <c r="F162" s="153">
        <v>300</v>
      </c>
      <c r="G162" s="151">
        <v>530</v>
      </c>
      <c r="H162" s="149">
        <v>2.2999999999999998</v>
      </c>
      <c r="I162" s="96">
        <v>368</v>
      </c>
      <c r="J162" s="137">
        <v>320</v>
      </c>
      <c r="K162" s="138">
        <v>300</v>
      </c>
      <c r="L162" s="138"/>
      <c r="M162" s="30">
        <f t="shared" si="10"/>
        <v>-18.478260869565215</v>
      </c>
      <c r="N162" s="30">
        <f t="shared" si="11"/>
        <v>-6.25</v>
      </c>
      <c r="O162" s="424" t="s">
        <v>554</v>
      </c>
      <c r="P162" s="470">
        <f t="shared" si="9"/>
        <v>-68</v>
      </c>
    </row>
    <row r="163" spans="1:16" s="121" customFormat="1" ht="25.5" hidden="1" customHeight="1" x14ac:dyDescent="0.3">
      <c r="A163" s="711"/>
      <c r="B163" s="686"/>
      <c r="C163" s="424" t="s">
        <v>555</v>
      </c>
      <c r="D163" s="424" t="s">
        <v>556</v>
      </c>
      <c r="E163" s="153"/>
      <c r="F163" s="153">
        <v>500</v>
      </c>
      <c r="G163" s="151">
        <v>890</v>
      </c>
      <c r="H163" s="96"/>
      <c r="I163" s="96"/>
      <c r="J163" s="137">
        <v>530</v>
      </c>
      <c r="K163" s="138">
        <v>500</v>
      </c>
      <c r="L163" s="138"/>
      <c r="M163" s="30"/>
      <c r="N163" s="30">
        <f t="shared" si="11"/>
        <v>-5.6603773584905666</v>
      </c>
      <c r="O163" s="152" t="s">
        <v>132</v>
      </c>
      <c r="P163" s="470">
        <f t="shared" si="9"/>
        <v>500</v>
      </c>
    </row>
    <row r="164" spans="1:16" s="121" customFormat="1" ht="37.5" hidden="1" x14ac:dyDescent="0.3">
      <c r="A164" s="712"/>
      <c r="B164" s="687"/>
      <c r="C164" s="424" t="s">
        <v>557</v>
      </c>
      <c r="D164" s="424" t="s">
        <v>558</v>
      </c>
      <c r="E164" s="153"/>
      <c r="F164" s="153">
        <v>300</v>
      </c>
      <c r="G164" s="151">
        <v>600</v>
      </c>
      <c r="H164" s="96"/>
      <c r="I164" s="96"/>
      <c r="J164" s="137">
        <v>360</v>
      </c>
      <c r="K164" s="138">
        <v>300</v>
      </c>
      <c r="L164" s="138"/>
      <c r="M164" s="30"/>
      <c r="N164" s="30">
        <f t="shared" si="11"/>
        <v>-16.666666666666664</v>
      </c>
      <c r="O164" s="152" t="s">
        <v>132</v>
      </c>
      <c r="P164" s="470">
        <f t="shared" si="9"/>
        <v>300</v>
      </c>
    </row>
    <row r="165" spans="1:16" s="121" customFormat="1" ht="42" customHeight="1" x14ac:dyDescent="0.3">
      <c r="A165" s="740" t="s">
        <v>559</v>
      </c>
      <c r="B165" s="863" t="s">
        <v>560</v>
      </c>
      <c r="C165" s="424" t="s">
        <v>561</v>
      </c>
      <c r="D165" s="424" t="s">
        <v>562</v>
      </c>
      <c r="E165" s="153">
        <v>220</v>
      </c>
      <c r="F165" s="153">
        <v>350</v>
      </c>
      <c r="G165" s="151">
        <v>810</v>
      </c>
      <c r="H165" s="149">
        <v>2.6</v>
      </c>
      <c r="I165" s="96">
        <v>572</v>
      </c>
      <c r="J165" s="137">
        <v>490</v>
      </c>
      <c r="K165" s="138">
        <v>500</v>
      </c>
      <c r="L165" s="138"/>
      <c r="M165" s="30">
        <f t="shared" si="10"/>
        <v>-12.587412587412588</v>
      </c>
      <c r="N165" s="30">
        <f t="shared" si="11"/>
        <v>2.0408163265306123</v>
      </c>
      <c r="O165" s="424" t="s">
        <v>554</v>
      </c>
      <c r="P165" s="470">
        <f t="shared" si="9"/>
        <v>-72</v>
      </c>
    </row>
    <row r="166" spans="1:16" s="121" customFormat="1" ht="27" customHeight="1" x14ac:dyDescent="0.3">
      <c r="A166" s="740"/>
      <c r="B166" s="864"/>
      <c r="C166" s="424" t="s">
        <v>563</v>
      </c>
      <c r="D166" s="424" t="s">
        <v>564</v>
      </c>
      <c r="E166" s="153"/>
      <c r="F166" s="153">
        <v>250</v>
      </c>
      <c r="G166" s="151">
        <v>550</v>
      </c>
      <c r="H166" s="96"/>
      <c r="I166" s="96"/>
      <c r="J166" s="137">
        <v>330</v>
      </c>
      <c r="K166" s="138">
        <v>350</v>
      </c>
      <c r="L166" s="138"/>
      <c r="M166" s="30"/>
      <c r="N166" s="30">
        <f t="shared" si="11"/>
        <v>6.0606060606060606</v>
      </c>
      <c r="O166" s="424" t="s">
        <v>132</v>
      </c>
      <c r="P166" s="470">
        <f t="shared" si="9"/>
        <v>350</v>
      </c>
    </row>
    <row r="167" spans="1:16" s="121" customFormat="1" ht="45" customHeight="1" x14ac:dyDescent="0.3">
      <c r="A167" s="740" t="s">
        <v>565</v>
      </c>
      <c r="B167" s="863" t="s">
        <v>566</v>
      </c>
      <c r="C167" s="424" t="s">
        <v>567</v>
      </c>
      <c r="D167" s="424" t="s">
        <v>568</v>
      </c>
      <c r="E167" s="153">
        <v>320</v>
      </c>
      <c r="F167" s="153">
        <v>300</v>
      </c>
      <c r="G167" s="151">
        <v>580</v>
      </c>
      <c r="H167" s="96"/>
      <c r="I167" s="96"/>
      <c r="J167" s="137">
        <v>350</v>
      </c>
      <c r="K167" s="138">
        <v>500</v>
      </c>
      <c r="L167" s="138"/>
      <c r="M167" s="30"/>
      <c r="N167" s="30">
        <f t="shared" si="11"/>
        <v>42.857142857142854</v>
      </c>
      <c r="O167" s="152" t="s">
        <v>263</v>
      </c>
      <c r="P167" s="470">
        <f t="shared" si="9"/>
        <v>500</v>
      </c>
    </row>
    <row r="168" spans="1:16" s="121" customFormat="1" ht="23.25" hidden="1" customHeight="1" x14ac:dyDescent="0.3">
      <c r="A168" s="740"/>
      <c r="B168" s="864"/>
      <c r="C168" s="424" t="s">
        <v>1071</v>
      </c>
      <c r="D168" s="424" t="s">
        <v>569</v>
      </c>
      <c r="E168" s="153"/>
      <c r="F168" s="153">
        <v>600</v>
      </c>
      <c r="G168" s="151">
        <v>920</v>
      </c>
      <c r="H168" s="96"/>
      <c r="I168" s="96"/>
      <c r="J168" s="137">
        <v>600</v>
      </c>
      <c r="K168" s="132">
        <v>600</v>
      </c>
      <c r="L168" s="132"/>
      <c r="M168" s="30"/>
      <c r="N168" s="30">
        <f t="shared" si="11"/>
        <v>0</v>
      </c>
      <c r="O168" s="152" t="s">
        <v>132</v>
      </c>
      <c r="P168" s="470">
        <f t="shared" si="9"/>
        <v>600</v>
      </c>
    </row>
    <row r="169" spans="1:16" s="121" customFormat="1" ht="37.5" x14ac:dyDescent="0.3">
      <c r="A169" s="411">
        <v>3</v>
      </c>
      <c r="B169" s="414" t="s">
        <v>570</v>
      </c>
      <c r="C169" s="424"/>
      <c r="D169" s="424" t="s">
        <v>571</v>
      </c>
      <c r="E169" s="153">
        <v>240</v>
      </c>
      <c r="F169" s="153">
        <v>350</v>
      </c>
      <c r="G169" s="151">
        <v>410</v>
      </c>
      <c r="H169" s="149">
        <v>1.2</v>
      </c>
      <c r="I169" s="96">
        <v>288</v>
      </c>
      <c r="J169" s="137">
        <v>350</v>
      </c>
      <c r="K169" s="138">
        <v>400</v>
      </c>
      <c r="L169" s="138"/>
      <c r="M169" s="30">
        <f t="shared" si="10"/>
        <v>38.888888888888893</v>
      </c>
      <c r="N169" s="30">
        <f t="shared" si="11"/>
        <v>14.285714285714285</v>
      </c>
      <c r="O169" s="424" t="s">
        <v>554</v>
      </c>
      <c r="P169" s="470">
        <f t="shared" si="9"/>
        <v>112</v>
      </c>
    </row>
    <row r="170" spans="1:16" s="121" customFormat="1" ht="45" customHeight="1" x14ac:dyDescent="0.3">
      <c r="A170" s="411">
        <v>4</v>
      </c>
      <c r="B170" s="414" t="s">
        <v>571</v>
      </c>
      <c r="C170" s="424"/>
      <c r="D170" s="424" t="s">
        <v>572</v>
      </c>
      <c r="E170" s="153">
        <v>130</v>
      </c>
      <c r="F170" s="153">
        <v>220</v>
      </c>
      <c r="G170" s="151">
        <v>320</v>
      </c>
      <c r="H170" s="149">
        <v>1.7</v>
      </c>
      <c r="I170" s="96">
        <v>221</v>
      </c>
      <c r="J170" s="137">
        <v>220</v>
      </c>
      <c r="K170" s="138">
        <v>250</v>
      </c>
      <c r="L170" s="138"/>
      <c r="M170" s="30">
        <f t="shared" si="10"/>
        <v>13.122171945701359</v>
      </c>
      <c r="N170" s="30">
        <f t="shared" si="11"/>
        <v>13.636363636363635</v>
      </c>
      <c r="O170" s="424" t="s">
        <v>554</v>
      </c>
      <c r="P170" s="470">
        <f t="shared" si="9"/>
        <v>29</v>
      </c>
    </row>
    <row r="171" spans="1:16" s="121" customFormat="1" ht="44.25" customHeight="1" x14ac:dyDescent="0.3">
      <c r="A171" s="411">
        <v>5</v>
      </c>
      <c r="B171" s="414" t="s">
        <v>573</v>
      </c>
      <c r="C171" s="424"/>
      <c r="D171" s="424" t="s">
        <v>574</v>
      </c>
      <c r="E171" s="153">
        <v>140</v>
      </c>
      <c r="F171" s="153">
        <v>220</v>
      </c>
      <c r="G171" s="151">
        <v>360</v>
      </c>
      <c r="H171" s="149">
        <v>1.8</v>
      </c>
      <c r="I171" s="96">
        <v>252</v>
      </c>
      <c r="J171" s="137">
        <v>220</v>
      </c>
      <c r="K171" s="138">
        <v>250</v>
      </c>
      <c r="L171" s="138"/>
      <c r="M171" s="30">
        <f t="shared" si="10"/>
        <v>-0.79365079365079361</v>
      </c>
      <c r="N171" s="30">
        <f t="shared" si="11"/>
        <v>13.636363636363635</v>
      </c>
      <c r="O171" s="424" t="s">
        <v>554</v>
      </c>
      <c r="P171" s="470">
        <f t="shared" si="9"/>
        <v>-2</v>
      </c>
    </row>
    <row r="172" spans="1:16" s="121" customFormat="1" ht="37.5" x14ac:dyDescent="0.3">
      <c r="A172" s="411">
        <v>6</v>
      </c>
      <c r="B172" s="414" t="s">
        <v>575</v>
      </c>
      <c r="C172" s="424"/>
      <c r="D172" s="424" t="s">
        <v>576</v>
      </c>
      <c r="E172" s="153">
        <v>110</v>
      </c>
      <c r="F172" s="153">
        <v>220</v>
      </c>
      <c r="G172" s="151">
        <v>240</v>
      </c>
      <c r="H172" s="149">
        <v>1.5</v>
      </c>
      <c r="I172" s="96">
        <v>165</v>
      </c>
      <c r="J172" s="137">
        <v>220</v>
      </c>
      <c r="K172" s="138">
        <v>250</v>
      </c>
      <c r="L172" s="138"/>
      <c r="M172" s="30">
        <f t="shared" si="10"/>
        <v>51.515151515151516</v>
      </c>
      <c r="N172" s="30">
        <f t="shared" si="11"/>
        <v>13.636363636363635</v>
      </c>
      <c r="O172" s="424" t="s">
        <v>554</v>
      </c>
      <c r="P172" s="470">
        <f t="shared" si="9"/>
        <v>85</v>
      </c>
    </row>
    <row r="173" spans="1:16" s="121" customFormat="1" ht="42.75" customHeight="1" x14ac:dyDescent="0.3">
      <c r="A173" s="411">
        <v>7</v>
      </c>
      <c r="B173" s="414" t="s">
        <v>577</v>
      </c>
      <c r="C173" s="424" t="s">
        <v>578</v>
      </c>
      <c r="D173" s="424" t="s">
        <v>579</v>
      </c>
      <c r="E173" s="153">
        <v>310</v>
      </c>
      <c r="F173" s="153">
        <v>600</v>
      </c>
      <c r="G173" s="151">
        <v>620</v>
      </c>
      <c r="H173" s="149">
        <v>1.4</v>
      </c>
      <c r="I173" s="96">
        <v>434</v>
      </c>
      <c r="J173" s="137">
        <v>600</v>
      </c>
      <c r="K173" s="138">
        <v>700</v>
      </c>
      <c r="L173" s="138"/>
      <c r="M173" s="30">
        <f t="shared" si="10"/>
        <v>61.29032258064516</v>
      </c>
      <c r="N173" s="30">
        <f t="shared" si="11"/>
        <v>16.666666666666664</v>
      </c>
      <c r="O173" s="424" t="s">
        <v>554</v>
      </c>
      <c r="P173" s="470">
        <f t="shared" si="9"/>
        <v>266</v>
      </c>
    </row>
    <row r="174" spans="1:16" s="121" customFormat="1" ht="24" customHeight="1" x14ac:dyDescent="0.3">
      <c r="A174" s="710">
        <v>8</v>
      </c>
      <c r="B174" s="685" t="s">
        <v>580</v>
      </c>
      <c r="C174" s="424" t="s">
        <v>10</v>
      </c>
      <c r="D174" s="424" t="s">
        <v>581</v>
      </c>
      <c r="E174" s="153">
        <v>170</v>
      </c>
      <c r="F174" s="153">
        <v>300</v>
      </c>
      <c r="G174" s="151">
        <v>270</v>
      </c>
      <c r="H174" s="149">
        <v>1.1000000000000001</v>
      </c>
      <c r="I174" s="96">
        <v>187.00000000000003</v>
      </c>
      <c r="J174" s="137">
        <v>300</v>
      </c>
      <c r="K174" s="138">
        <v>400</v>
      </c>
      <c r="L174" s="138"/>
      <c r="M174" s="30">
        <f t="shared" si="10"/>
        <v>113.903743315508</v>
      </c>
      <c r="N174" s="30">
        <f t="shared" si="11"/>
        <v>33.333333333333329</v>
      </c>
      <c r="O174" s="152" t="s">
        <v>310</v>
      </c>
      <c r="P174" s="470">
        <f t="shared" si="9"/>
        <v>212.99999999999997</v>
      </c>
    </row>
    <row r="175" spans="1:16" s="121" customFormat="1" ht="18.75" x14ac:dyDescent="0.3">
      <c r="A175" s="712"/>
      <c r="B175" s="687"/>
      <c r="C175" s="424" t="s">
        <v>581</v>
      </c>
      <c r="D175" s="424" t="s">
        <v>23</v>
      </c>
      <c r="E175" s="153">
        <v>110</v>
      </c>
      <c r="F175" s="153">
        <v>220</v>
      </c>
      <c r="G175" s="151">
        <v>190</v>
      </c>
      <c r="H175" s="149">
        <v>1.2</v>
      </c>
      <c r="I175" s="96">
        <v>132</v>
      </c>
      <c r="J175" s="137">
        <v>220</v>
      </c>
      <c r="K175" s="138">
        <v>300</v>
      </c>
      <c r="L175" s="138"/>
      <c r="M175" s="30">
        <f t="shared" si="10"/>
        <v>127.27272727272727</v>
      </c>
      <c r="N175" s="30">
        <f t="shared" si="11"/>
        <v>36.363636363636367</v>
      </c>
      <c r="O175" s="152" t="s">
        <v>310</v>
      </c>
      <c r="P175" s="470">
        <f t="shared" si="9"/>
        <v>168</v>
      </c>
    </row>
    <row r="176" spans="1:16" s="121" customFormat="1" ht="37.5" hidden="1" x14ac:dyDescent="0.3">
      <c r="A176" s="411">
        <v>9</v>
      </c>
      <c r="B176" s="414" t="s">
        <v>582</v>
      </c>
      <c r="C176" s="424" t="s">
        <v>498</v>
      </c>
      <c r="D176" s="424" t="s">
        <v>23</v>
      </c>
      <c r="E176" s="153">
        <v>230</v>
      </c>
      <c r="F176" s="153">
        <v>400</v>
      </c>
      <c r="G176" s="151">
        <v>400</v>
      </c>
      <c r="H176" s="149">
        <v>1.2</v>
      </c>
      <c r="I176" s="96">
        <v>276</v>
      </c>
      <c r="J176" s="137">
        <v>400</v>
      </c>
      <c r="K176" s="132">
        <v>400</v>
      </c>
      <c r="L176" s="132"/>
      <c r="M176" s="30">
        <f t="shared" si="10"/>
        <v>44.927536231884055</v>
      </c>
      <c r="N176" s="30">
        <f t="shared" si="11"/>
        <v>0</v>
      </c>
      <c r="O176" s="152" t="s">
        <v>310</v>
      </c>
      <c r="P176" s="470">
        <f t="shared" si="9"/>
        <v>124</v>
      </c>
    </row>
    <row r="177" spans="1:16" s="121" customFormat="1" ht="42.75" customHeight="1" x14ac:dyDescent="0.3">
      <c r="A177" s="740">
        <v>10</v>
      </c>
      <c r="B177" s="863" t="s">
        <v>583</v>
      </c>
      <c r="C177" s="424" t="s">
        <v>584</v>
      </c>
      <c r="D177" s="424" t="s">
        <v>190</v>
      </c>
      <c r="E177" s="153">
        <v>240</v>
      </c>
      <c r="F177" s="153">
        <v>300</v>
      </c>
      <c r="G177" s="151">
        <v>510</v>
      </c>
      <c r="H177" s="149">
        <v>1.5</v>
      </c>
      <c r="I177" s="96">
        <v>360</v>
      </c>
      <c r="J177" s="137">
        <v>300</v>
      </c>
      <c r="K177" s="138">
        <v>400</v>
      </c>
      <c r="L177" s="138"/>
      <c r="M177" s="30">
        <f t="shared" si="10"/>
        <v>11.111111111111111</v>
      </c>
      <c r="N177" s="30">
        <f t="shared" si="11"/>
        <v>33.333333333333329</v>
      </c>
      <c r="O177" s="152" t="s">
        <v>310</v>
      </c>
      <c r="P177" s="470">
        <f t="shared" si="9"/>
        <v>40</v>
      </c>
    </row>
    <row r="178" spans="1:16" s="121" customFormat="1" ht="18.75" x14ac:dyDescent="0.3">
      <c r="A178" s="740"/>
      <c r="B178" s="866"/>
      <c r="C178" s="424" t="s">
        <v>498</v>
      </c>
      <c r="D178" s="424" t="s">
        <v>585</v>
      </c>
      <c r="E178" s="153">
        <v>220</v>
      </c>
      <c r="F178" s="153">
        <v>300</v>
      </c>
      <c r="G178" s="151">
        <v>350</v>
      </c>
      <c r="H178" s="149">
        <v>1.1000000000000001</v>
      </c>
      <c r="I178" s="96">
        <v>242.00000000000003</v>
      </c>
      <c r="J178" s="137">
        <v>300</v>
      </c>
      <c r="K178" s="138">
        <v>350</v>
      </c>
      <c r="L178" s="138"/>
      <c r="M178" s="30">
        <f t="shared" si="10"/>
        <v>44.628099173553707</v>
      </c>
      <c r="N178" s="30">
        <f t="shared" si="11"/>
        <v>16.666666666666664</v>
      </c>
      <c r="O178" s="152" t="s">
        <v>263</v>
      </c>
      <c r="P178" s="470">
        <f t="shared" si="9"/>
        <v>107.99999999999997</v>
      </c>
    </row>
    <row r="179" spans="1:16" s="121" customFormat="1" ht="18.75" hidden="1" x14ac:dyDescent="0.3">
      <c r="A179" s="740"/>
      <c r="B179" s="864"/>
      <c r="C179" s="424" t="s">
        <v>586</v>
      </c>
      <c r="D179" s="424" t="s">
        <v>587</v>
      </c>
      <c r="E179" s="153"/>
      <c r="F179" s="153">
        <v>300</v>
      </c>
      <c r="G179" s="151">
        <v>630</v>
      </c>
      <c r="H179" s="96"/>
      <c r="I179" s="96"/>
      <c r="J179" s="137">
        <v>380</v>
      </c>
      <c r="K179" s="132">
        <v>380</v>
      </c>
      <c r="L179" s="132"/>
      <c r="M179" s="30"/>
      <c r="N179" s="30">
        <f t="shared" si="11"/>
        <v>0</v>
      </c>
      <c r="O179" s="152" t="s">
        <v>132</v>
      </c>
      <c r="P179" s="470">
        <f t="shared" si="9"/>
        <v>380</v>
      </c>
    </row>
    <row r="180" spans="1:16" s="121" customFormat="1" ht="45" hidden="1" customHeight="1" x14ac:dyDescent="0.3">
      <c r="A180" s="740">
        <v>11</v>
      </c>
      <c r="B180" s="863" t="s">
        <v>588</v>
      </c>
      <c r="C180" s="424" t="s">
        <v>498</v>
      </c>
      <c r="D180" s="424" t="s">
        <v>589</v>
      </c>
      <c r="E180" s="153">
        <v>310</v>
      </c>
      <c r="F180" s="153">
        <v>800</v>
      </c>
      <c r="G180" s="151">
        <v>1100</v>
      </c>
      <c r="H180" s="149">
        <v>2.5</v>
      </c>
      <c r="I180" s="96">
        <v>775</v>
      </c>
      <c r="J180" s="137">
        <v>800</v>
      </c>
      <c r="K180" s="132">
        <v>800</v>
      </c>
      <c r="L180" s="132"/>
      <c r="M180" s="30">
        <f t="shared" si="10"/>
        <v>3.225806451612903</v>
      </c>
      <c r="N180" s="30">
        <f t="shared" si="11"/>
        <v>0</v>
      </c>
      <c r="O180" s="424" t="s">
        <v>554</v>
      </c>
      <c r="P180" s="470">
        <f t="shared" si="9"/>
        <v>25</v>
      </c>
    </row>
    <row r="181" spans="1:16" s="121" customFormat="1" ht="45" hidden="1" customHeight="1" x14ac:dyDescent="0.3">
      <c r="A181" s="740"/>
      <c r="B181" s="864"/>
      <c r="C181" s="424" t="s">
        <v>589</v>
      </c>
      <c r="D181" s="414" t="s">
        <v>509</v>
      </c>
      <c r="E181" s="153"/>
      <c r="F181" s="153">
        <v>500</v>
      </c>
      <c r="G181" s="151">
        <v>860</v>
      </c>
      <c r="H181" s="96"/>
      <c r="I181" s="96"/>
      <c r="J181" s="137">
        <v>520</v>
      </c>
      <c r="K181" s="138">
        <v>500</v>
      </c>
      <c r="L181" s="138"/>
      <c r="M181" s="30"/>
      <c r="N181" s="30">
        <f t="shared" si="11"/>
        <v>-3.8461538461538463</v>
      </c>
      <c r="O181" s="152" t="s">
        <v>132</v>
      </c>
      <c r="P181" s="470">
        <f t="shared" si="9"/>
        <v>500</v>
      </c>
    </row>
    <row r="182" spans="1:16" s="121" customFormat="1" ht="39.75" customHeight="1" x14ac:dyDescent="0.3">
      <c r="A182" s="710">
        <v>12</v>
      </c>
      <c r="B182" s="685" t="s">
        <v>590</v>
      </c>
      <c r="C182" s="424" t="s">
        <v>591</v>
      </c>
      <c r="D182" s="424" t="s">
        <v>592</v>
      </c>
      <c r="E182" s="153"/>
      <c r="F182" s="153">
        <v>800</v>
      </c>
      <c r="G182" s="151">
        <v>1150</v>
      </c>
      <c r="H182" s="96"/>
      <c r="I182" s="96"/>
      <c r="J182" s="137">
        <v>800</v>
      </c>
      <c r="K182" s="138">
        <v>1200</v>
      </c>
      <c r="L182" s="138"/>
      <c r="M182" s="30"/>
      <c r="N182" s="30">
        <f t="shared" si="11"/>
        <v>50</v>
      </c>
      <c r="O182" s="152" t="s">
        <v>132</v>
      </c>
      <c r="P182" s="470">
        <f t="shared" si="9"/>
        <v>1200</v>
      </c>
    </row>
    <row r="183" spans="1:16" s="121" customFormat="1" ht="44.25" customHeight="1" x14ac:dyDescent="0.3">
      <c r="A183" s="712"/>
      <c r="B183" s="687"/>
      <c r="C183" s="424" t="s">
        <v>592</v>
      </c>
      <c r="D183" s="424" t="s">
        <v>593</v>
      </c>
      <c r="E183" s="153"/>
      <c r="F183" s="153">
        <v>600</v>
      </c>
      <c r="G183" s="151">
        <v>780</v>
      </c>
      <c r="H183" s="96"/>
      <c r="I183" s="96"/>
      <c r="J183" s="137">
        <v>600</v>
      </c>
      <c r="K183" s="138">
        <v>1000</v>
      </c>
      <c r="L183" s="138"/>
      <c r="M183" s="30"/>
      <c r="N183" s="30">
        <f t="shared" si="11"/>
        <v>66.666666666666657</v>
      </c>
      <c r="O183" s="152" t="s">
        <v>132</v>
      </c>
      <c r="P183" s="470">
        <f t="shared" si="9"/>
        <v>1000</v>
      </c>
    </row>
    <row r="184" spans="1:16" s="121" customFormat="1" ht="47.25" hidden="1" customHeight="1" x14ac:dyDescent="0.3">
      <c r="A184" s="411">
        <v>13</v>
      </c>
      <c r="B184" s="413" t="s">
        <v>594</v>
      </c>
      <c r="C184" s="424" t="s">
        <v>595</v>
      </c>
      <c r="D184" s="424" t="s">
        <v>596</v>
      </c>
      <c r="E184" s="153"/>
      <c r="F184" s="153">
        <v>300</v>
      </c>
      <c r="G184" s="151">
        <v>520</v>
      </c>
      <c r="H184" s="155"/>
      <c r="I184" s="155"/>
      <c r="J184" s="137">
        <v>310</v>
      </c>
      <c r="K184" s="138">
        <v>300</v>
      </c>
      <c r="L184" s="138"/>
      <c r="M184" s="30"/>
      <c r="N184" s="30">
        <f t="shared" si="11"/>
        <v>-3.225806451612903</v>
      </c>
      <c r="O184" s="152" t="s">
        <v>132</v>
      </c>
      <c r="P184" s="470">
        <f t="shared" si="9"/>
        <v>300</v>
      </c>
    </row>
    <row r="185" spans="1:16" s="121" customFormat="1" ht="37.5" hidden="1" x14ac:dyDescent="0.3">
      <c r="A185" s="411">
        <v>14</v>
      </c>
      <c r="B185" s="413" t="s">
        <v>46</v>
      </c>
      <c r="C185" s="424"/>
      <c r="D185" s="424"/>
      <c r="E185" s="153"/>
      <c r="F185" s="153">
        <v>150</v>
      </c>
      <c r="G185" s="151">
        <v>320</v>
      </c>
      <c r="H185" s="96"/>
      <c r="I185" s="96"/>
      <c r="J185" s="137">
        <v>190</v>
      </c>
      <c r="K185" s="154">
        <v>150</v>
      </c>
      <c r="L185" s="154"/>
      <c r="M185" s="30"/>
      <c r="N185" s="30">
        <f t="shared" si="11"/>
        <v>-21.052631578947366</v>
      </c>
      <c r="O185" s="152"/>
      <c r="P185" s="470">
        <f t="shared" si="9"/>
        <v>150</v>
      </c>
    </row>
    <row r="186" spans="1:16" s="121" customFormat="1" ht="18.75" x14ac:dyDescent="0.25">
      <c r="A186" s="144" t="s">
        <v>92</v>
      </c>
      <c r="B186" s="156" t="s">
        <v>784</v>
      </c>
      <c r="C186" s="427"/>
      <c r="D186" s="427"/>
      <c r="E186" s="118"/>
      <c r="F186" s="118"/>
      <c r="G186" s="157"/>
      <c r="H186" s="96"/>
      <c r="I186" s="96"/>
      <c r="J186" s="137"/>
      <c r="K186" s="132"/>
      <c r="L186" s="132"/>
      <c r="M186" s="30"/>
      <c r="N186" s="30"/>
      <c r="O186" s="427"/>
      <c r="P186" s="470"/>
    </row>
    <row r="187" spans="1:16" s="121" customFormat="1" ht="45.75" customHeight="1" x14ac:dyDescent="0.25">
      <c r="A187" s="740">
        <v>1</v>
      </c>
      <c r="B187" s="863" t="s">
        <v>269</v>
      </c>
      <c r="C187" s="419" t="s">
        <v>785</v>
      </c>
      <c r="D187" s="419" t="s">
        <v>786</v>
      </c>
      <c r="E187" s="158">
        <v>1500</v>
      </c>
      <c r="F187" s="158">
        <v>2000</v>
      </c>
      <c r="G187" s="159">
        <v>8000</v>
      </c>
      <c r="H187" s="160">
        <v>1.3</v>
      </c>
      <c r="I187" s="161">
        <v>1950</v>
      </c>
      <c r="J187" s="137">
        <v>2600</v>
      </c>
      <c r="K187" s="138">
        <v>3000</v>
      </c>
      <c r="L187" s="138"/>
      <c r="M187" s="30">
        <f t="shared" si="10"/>
        <v>53.846153846153847</v>
      </c>
      <c r="N187" s="30">
        <f t="shared" si="11"/>
        <v>15.384615384615385</v>
      </c>
      <c r="O187" s="433" t="s">
        <v>263</v>
      </c>
      <c r="P187" s="470">
        <f t="shared" si="9"/>
        <v>1050</v>
      </c>
    </row>
    <row r="188" spans="1:16" s="121" customFormat="1" ht="38.450000000000003" customHeight="1" x14ac:dyDescent="0.25">
      <c r="A188" s="740"/>
      <c r="B188" s="866"/>
      <c r="C188" s="424" t="s">
        <v>787</v>
      </c>
      <c r="D188" s="424" t="s">
        <v>788</v>
      </c>
      <c r="E188" s="116">
        <v>1500</v>
      </c>
      <c r="F188" s="158">
        <v>2000</v>
      </c>
      <c r="G188" s="150">
        <v>8000</v>
      </c>
      <c r="H188" s="160">
        <v>1.3</v>
      </c>
      <c r="I188" s="161">
        <v>1950</v>
      </c>
      <c r="J188" s="137">
        <v>2500</v>
      </c>
      <c r="K188" s="138">
        <v>3000</v>
      </c>
      <c r="L188" s="138"/>
      <c r="M188" s="30">
        <f t="shared" si="10"/>
        <v>53.846153846153847</v>
      </c>
      <c r="N188" s="30">
        <f t="shared" si="11"/>
        <v>20</v>
      </c>
      <c r="O188" s="433" t="s">
        <v>263</v>
      </c>
      <c r="P188" s="470">
        <f t="shared" si="9"/>
        <v>1050</v>
      </c>
    </row>
    <row r="189" spans="1:16" s="121" customFormat="1" ht="19.5" hidden="1" customHeight="1" x14ac:dyDescent="0.25">
      <c r="A189" s="740"/>
      <c r="B189" s="866"/>
      <c r="C189" s="424" t="s">
        <v>789</v>
      </c>
      <c r="D189" s="424" t="s">
        <v>850</v>
      </c>
      <c r="E189" s="116">
        <v>1000</v>
      </c>
      <c r="F189" s="116">
        <v>1400</v>
      </c>
      <c r="G189" s="150">
        <v>4000</v>
      </c>
      <c r="H189" s="149">
        <v>1.4</v>
      </c>
      <c r="I189" s="96">
        <v>1400</v>
      </c>
      <c r="J189" s="137">
        <v>2300</v>
      </c>
      <c r="K189" s="138">
        <v>2000</v>
      </c>
      <c r="L189" s="138"/>
      <c r="M189" s="30">
        <f t="shared" si="10"/>
        <v>42.857142857142854</v>
      </c>
      <c r="N189" s="30">
        <f t="shared" si="11"/>
        <v>-13.043478260869565</v>
      </c>
      <c r="O189" s="433" t="s">
        <v>263</v>
      </c>
      <c r="P189" s="470">
        <f t="shared" si="9"/>
        <v>600</v>
      </c>
    </row>
    <row r="190" spans="1:16" s="121" customFormat="1" ht="44.25" hidden="1" customHeight="1" x14ac:dyDescent="0.25">
      <c r="A190" s="740"/>
      <c r="B190" s="866"/>
      <c r="C190" s="424" t="s">
        <v>791</v>
      </c>
      <c r="D190" s="424" t="s">
        <v>792</v>
      </c>
      <c r="E190" s="116">
        <v>1100</v>
      </c>
      <c r="F190" s="116">
        <v>1500</v>
      </c>
      <c r="G190" s="150">
        <v>4000</v>
      </c>
      <c r="H190" s="149">
        <v>2.2000000000000002</v>
      </c>
      <c r="I190" s="96">
        <v>2420</v>
      </c>
      <c r="J190" s="137">
        <v>2400</v>
      </c>
      <c r="K190" s="138">
        <v>2000</v>
      </c>
      <c r="L190" s="138"/>
      <c r="M190" s="30">
        <f t="shared" si="10"/>
        <v>-17.355371900826448</v>
      </c>
      <c r="N190" s="30">
        <f t="shared" si="11"/>
        <v>-16.666666666666664</v>
      </c>
      <c r="O190" s="433" t="s">
        <v>263</v>
      </c>
      <c r="P190" s="470">
        <f t="shared" si="9"/>
        <v>-420</v>
      </c>
    </row>
    <row r="191" spans="1:16" s="121" customFormat="1" ht="23.25" hidden="1" customHeight="1" x14ac:dyDescent="0.25">
      <c r="A191" s="740"/>
      <c r="B191" s="864"/>
      <c r="C191" s="424" t="s">
        <v>793</v>
      </c>
      <c r="D191" s="424" t="s">
        <v>794</v>
      </c>
      <c r="E191" s="153">
        <v>800</v>
      </c>
      <c r="F191" s="153">
        <v>1200</v>
      </c>
      <c r="G191" s="150">
        <v>4000</v>
      </c>
      <c r="H191" s="149">
        <v>1.8</v>
      </c>
      <c r="I191" s="96">
        <v>1440</v>
      </c>
      <c r="J191" s="137">
        <v>2000</v>
      </c>
      <c r="K191" s="138">
        <v>1700</v>
      </c>
      <c r="L191" s="138"/>
      <c r="M191" s="30">
        <f t="shared" si="10"/>
        <v>18.055555555555554</v>
      </c>
      <c r="N191" s="30">
        <f t="shared" si="11"/>
        <v>-15</v>
      </c>
      <c r="O191" s="433" t="s">
        <v>263</v>
      </c>
      <c r="P191" s="470">
        <f t="shared" si="9"/>
        <v>260</v>
      </c>
    </row>
    <row r="192" spans="1:16" s="121" customFormat="1" ht="41.45" hidden="1" customHeight="1" x14ac:dyDescent="0.25">
      <c r="A192" s="710">
        <v>2</v>
      </c>
      <c r="B192" s="688" t="s">
        <v>795</v>
      </c>
      <c r="C192" s="432" t="s">
        <v>1072</v>
      </c>
      <c r="D192" s="432" t="s">
        <v>711</v>
      </c>
      <c r="E192" s="153">
        <v>570</v>
      </c>
      <c r="F192" s="153"/>
      <c r="G192" s="150"/>
      <c r="H192" s="149"/>
      <c r="I192" s="96">
        <v>1140</v>
      </c>
      <c r="J192" s="137">
        <v>840</v>
      </c>
      <c r="K192" s="138">
        <v>800</v>
      </c>
      <c r="L192" s="138"/>
      <c r="M192" s="30">
        <f t="shared" ref="M192" si="12">(K192-I192)/I192*100</f>
        <v>-29.82456140350877</v>
      </c>
      <c r="N192" s="30">
        <f t="shared" ref="N192" si="13">(K192-J192)/J192*100</f>
        <v>-4.7619047619047619</v>
      </c>
      <c r="O192" s="450" t="s">
        <v>554</v>
      </c>
      <c r="P192" s="470">
        <f t="shared" si="9"/>
        <v>-340</v>
      </c>
    </row>
    <row r="193" spans="1:16" s="121" customFormat="1" ht="42" hidden="1" customHeight="1" x14ac:dyDescent="0.25">
      <c r="A193" s="711"/>
      <c r="B193" s="689"/>
      <c r="C193" s="432" t="s">
        <v>1072</v>
      </c>
      <c r="D193" s="432" t="s">
        <v>1073</v>
      </c>
      <c r="E193" s="122">
        <v>570</v>
      </c>
      <c r="F193" s="122">
        <v>600</v>
      </c>
      <c r="G193" s="163">
        <v>1400</v>
      </c>
      <c r="H193" s="149">
        <v>2</v>
      </c>
      <c r="I193" s="96">
        <v>1140</v>
      </c>
      <c r="J193" s="137">
        <v>840</v>
      </c>
      <c r="K193" s="132">
        <v>840</v>
      </c>
      <c r="L193" s="132"/>
      <c r="M193" s="30">
        <f t="shared" si="10"/>
        <v>-26.315789473684209</v>
      </c>
      <c r="N193" s="30">
        <f t="shared" si="11"/>
        <v>0</v>
      </c>
      <c r="O193" s="424" t="s">
        <v>554</v>
      </c>
      <c r="P193" s="470">
        <f t="shared" si="9"/>
        <v>-300</v>
      </c>
    </row>
    <row r="194" spans="1:16" s="121" customFormat="1" ht="40.5" hidden="1" customHeight="1" x14ac:dyDescent="0.25">
      <c r="A194" s="712"/>
      <c r="B194" s="690"/>
      <c r="C194" s="432" t="s">
        <v>1073</v>
      </c>
      <c r="D194" s="424" t="s">
        <v>733</v>
      </c>
      <c r="E194" s="122">
        <v>200</v>
      </c>
      <c r="F194" s="122">
        <v>500</v>
      </c>
      <c r="G194" s="163">
        <v>1400</v>
      </c>
      <c r="H194" s="149">
        <v>2.2999999999999998</v>
      </c>
      <c r="I194" s="96">
        <v>459.99999999999994</v>
      </c>
      <c r="J194" s="137">
        <v>800</v>
      </c>
      <c r="K194" s="138">
        <v>500</v>
      </c>
      <c r="L194" s="138"/>
      <c r="M194" s="30">
        <f t="shared" si="10"/>
        <v>8.6956521739130572</v>
      </c>
      <c r="N194" s="30">
        <f t="shared" si="11"/>
        <v>-37.5</v>
      </c>
      <c r="O194" s="424" t="s">
        <v>554</v>
      </c>
      <c r="P194" s="470">
        <f t="shared" si="9"/>
        <v>40.000000000000057</v>
      </c>
    </row>
    <row r="195" spans="1:16" s="121" customFormat="1" ht="44.25" customHeight="1" x14ac:dyDescent="0.25">
      <c r="A195" s="740">
        <v>3</v>
      </c>
      <c r="B195" s="693" t="s">
        <v>796</v>
      </c>
      <c r="C195" s="424" t="s">
        <v>797</v>
      </c>
      <c r="D195" s="424" t="s">
        <v>798</v>
      </c>
      <c r="E195" s="122">
        <v>260</v>
      </c>
      <c r="F195" s="122">
        <v>600</v>
      </c>
      <c r="G195" s="163">
        <v>1400</v>
      </c>
      <c r="H195" s="149">
        <v>3.8</v>
      </c>
      <c r="I195" s="96">
        <v>988</v>
      </c>
      <c r="J195" s="137">
        <v>840</v>
      </c>
      <c r="K195" s="138">
        <v>1000</v>
      </c>
      <c r="L195" s="138"/>
      <c r="M195" s="30">
        <f t="shared" si="10"/>
        <v>1.214574898785425</v>
      </c>
      <c r="N195" s="30">
        <f t="shared" si="11"/>
        <v>19.047619047619047</v>
      </c>
      <c r="O195" s="433" t="s">
        <v>263</v>
      </c>
      <c r="P195" s="470">
        <f t="shared" si="9"/>
        <v>12</v>
      </c>
    </row>
    <row r="196" spans="1:16" s="121" customFormat="1" ht="61.5" hidden="1" customHeight="1" x14ac:dyDescent="0.25">
      <c r="A196" s="740"/>
      <c r="B196" s="693"/>
      <c r="C196" s="424" t="s">
        <v>798</v>
      </c>
      <c r="D196" s="424" t="s">
        <v>799</v>
      </c>
      <c r="E196" s="122">
        <v>300</v>
      </c>
      <c r="F196" s="122">
        <v>500</v>
      </c>
      <c r="G196" s="163">
        <v>1400</v>
      </c>
      <c r="H196" s="149">
        <v>2.1</v>
      </c>
      <c r="I196" s="96">
        <v>630</v>
      </c>
      <c r="J196" s="137">
        <v>800</v>
      </c>
      <c r="K196" s="132">
        <v>800</v>
      </c>
      <c r="L196" s="132"/>
      <c r="M196" s="30">
        <f t="shared" si="10"/>
        <v>26.984126984126984</v>
      </c>
      <c r="N196" s="30">
        <f t="shared" si="11"/>
        <v>0</v>
      </c>
      <c r="O196" s="433" t="s">
        <v>263</v>
      </c>
      <c r="P196" s="470">
        <f t="shared" si="9"/>
        <v>170</v>
      </c>
    </row>
    <row r="197" spans="1:16" s="121" customFormat="1" ht="18.75" x14ac:dyDescent="0.25">
      <c r="A197" s="740"/>
      <c r="B197" s="693"/>
      <c r="C197" s="424" t="s">
        <v>800</v>
      </c>
      <c r="D197" s="424" t="s">
        <v>801</v>
      </c>
      <c r="E197" s="122">
        <v>300</v>
      </c>
      <c r="F197" s="122">
        <v>600</v>
      </c>
      <c r="G197" s="164">
        <v>1000</v>
      </c>
      <c r="H197" s="149">
        <v>2.6</v>
      </c>
      <c r="I197" s="96">
        <v>780</v>
      </c>
      <c r="J197" s="137">
        <v>700</v>
      </c>
      <c r="K197" s="138">
        <v>800</v>
      </c>
      <c r="L197" s="138"/>
      <c r="M197" s="30">
        <f t="shared" si="10"/>
        <v>2.5641025641025639</v>
      </c>
      <c r="N197" s="30">
        <f t="shared" si="11"/>
        <v>14.285714285714285</v>
      </c>
      <c r="O197" s="433" t="s">
        <v>263</v>
      </c>
      <c r="P197" s="470">
        <f t="shared" si="9"/>
        <v>20</v>
      </c>
    </row>
    <row r="198" spans="1:16" s="121" customFormat="1" ht="18.75" hidden="1" x14ac:dyDescent="0.25">
      <c r="A198" s="740">
        <v>4</v>
      </c>
      <c r="B198" s="693" t="s">
        <v>802</v>
      </c>
      <c r="C198" s="424" t="s">
        <v>801</v>
      </c>
      <c r="D198" s="424" t="s">
        <v>803</v>
      </c>
      <c r="E198" s="122">
        <v>200</v>
      </c>
      <c r="F198" s="122">
        <v>400</v>
      </c>
      <c r="G198" s="164">
        <v>1000</v>
      </c>
      <c r="H198" s="149">
        <v>1.3</v>
      </c>
      <c r="I198" s="96">
        <v>260</v>
      </c>
      <c r="J198" s="137">
        <v>550</v>
      </c>
      <c r="K198" s="138">
        <v>500</v>
      </c>
      <c r="L198" s="138"/>
      <c r="M198" s="30">
        <f t="shared" si="10"/>
        <v>92.307692307692307</v>
      </c>
      <c r="N198" s="30">
        <f t="shared" si="11"/>
        <v>-9.0909090909090917</v>
      </c>
      <c r="O198" s="433" t="s">
        <v>263</v>
      </c>
      <c r="P198" s="470">
        <f t="shared" si="9"/>
        <v>240</v>
      </c>
    </row>
    <row r="199" spans="1:16" s="121" customFormat="1" ht="44.25" hidden="1" customHeight="1" x14ac:dyDescent="0.25">
      <c r="A199" s="740"/>
      <c r="B199" s="693"/>
      <c r="C199" s="424" t="s">
        <v>803</v>
      </c>
      <c r="D199" s="424" t="s">
        <v>804</v>
      </c>
      <c r="E199" s="122">
        <v>150</v>
      </c>
      <c r="F199" s="122">
        <v>300</v>
      </c>
      <c r="G199" s="164">
        <v>800</v>
      </c>
      <c r="H199" s="149">
        <v>1.8</v>
      </c>
      <c r="I199" s="96">
        <v>270</v>
      </c>
      <c r="J199" s="137">
        <v>480</v>
      </c>
      <c r="K199" s="138">
        <v>300</v>
      </c>
      <c r="L199" s="138"/>
      <c r="M199" s="30">
        <f t="shared" si="10"/>
        <v>11.111111111111111</v>
      </c>
      <c r="N199" s="30">
        <f t="shared" si="11"/>
        <v>-37.5</v>
      </c>
      <c r="O199" s="433" t="s">
        <v>263</v>
      </c>
      <c r="P199" s="470">
        <f t="shared" si="9"/>
        <v>30</v>
      </c>
    </row>
    <row r="200" spans="1:16" s="121" customFormat="1" ht="44.25" hidden="1" customHeight="1" x14ac:dyDescent="0.25">
      <c r="A200" s="740">
        <v>5</v>
      </c>
      <c r="B200" s="693" t="s">
        <v>805</v>
      </c>
      <c r="C200" s="424" t="s">
        <v>806</v>
      </c>
      <c r="D200" s="432" t="s">
        <v>807</v>
      </c>
      <c r="E200" s="122">
        <v>300</v>
      </c>
      <c r="F200" s="122">
        <v>500</v>
      </c>
      <c r="G200" s="164">
        <v>1400</v>
      </c>
      <c r="H200" s="149">
        <v>2.7</v>
      </c>
      <c r="I200" s="96">
        <v>810</v>
      </c>
      <c r="J200" s="137">
        <v>800</v>
      </c>
      <c r="K200" s="132">
        <v>800</v>
      </c>
      <c r="L200" s="132"/>
      <c r="M200" s="30">
        <f t="shared" si="10"/>
        <v>-1.2345679012345678</v>
      </c>
      <c r="N200" s="30">
        <f t="shared" si="11"/>
        <v>0</v>
      </c>
      <c r="O200" s="433" t="s">
        <v>263</v>
      </c>
      <c r="P200" s="470">
        <f t="shared" si="9"/>
        <v>-10</v>
      </c>
    </row>
    <row r="201" spans="1:16" s="121" customFormat="1" ht="18.75" x14ac:dyDescent="0.25">
      <c r="A201" s="740"/>
      <c r="B201" s="693"/>
      <c r="C201" s="432" t="s">
        <v>808</v>
      </c>
      <c r="D201" s="424" t="s">
        <v>809</v>
      </c>
      <c r="E201" s="122"/>
      <c r="F201" s="122">
        <v>400</v>
      </c>
      <c r="G201" s="164">
        <v>680</v>
      </c>
      <c r="H201" s="96"/>
      <c r="I201" s="96"/>
      <c r="J201" s="137">
        <v>410</v>
      </c>
      <c r="K201" s="138">
        <v>500</v>
      </c>
      <c r="L201" s="138"/>
      <c r="M201" s="30"/>
      <c r="N201" s="30">
        <f t="shared" si="11"/>
        <v>21.951219512195124</v>
      </c>
      <c r="O201" s="433" t="s">
        <v>132</v>
      </c>
      <c r="P201" s="470">
        <f t="shared" si="9"/>
        <v>500</v>
      </c>
    </row>
    <row r="202" spans="1:16" s="121" customFormat="1" ht="21.75" hidden="1" customHeight="1" x14ac:dyDescent="0.25">
      <c r="A202" s="740"/>
      <c r="B202" s="693"/>
      <c r="C202" s="424" t="s">
        <v>809</v>
      </c>
      <c r="D202" s="424" t="s">
        <v>810</v>
      </c>
      <c r="E202" s="122">
        <v>200</v>
      </c>
      <c r="F202" s="122">
        <v>300</v>
      </c>
      <c r="G202" s="164">
        <v>1400</v>
      </c>
      <c r="H202" s="149">
        <v>3.3</v>
      </c>
      <c r="I202" s="96">
        <v>660</v>
      </c>
      <c r="J202" s="137">
        <v>600</v>
      </c>
      <c r="K202" s="138">
        <v>400</v>
      </c>
      <c r="L202" s="138"/>
      <c r="M202" s="30">
        <f t="shared" si="10"/>
        <v>-39.393939393939391</v>
      </c>
      <c r="N202" s="30">
        <f t="shared" si="11"/>
        <v>-33.333333333333329</v>
      </c>
      <c r="O202" s="433" t="s">
        <v>263</v>
      </c>
      <c r="P202" s="470">
        <f t="shared" si="9"/>
        <v>-260</v>
      </c>
    </row>
    <row r="203" spans="1:16" s="121" customFormat="1" ht="48" hidden="1" customHeight="1" x14ac:dyDescent="0.25">
      <c r="A203" s="740">
        <v>6</v>
      </c>
      <c r="B203" s="693" t="s">
        <v>811</v>
      </c>
      <c r="C203" s="424" t="s">
        <v>812</v>
      </c>
      <c r="D203" s="424" t="s">
        <v>813</v>
      </c>
      <c r="E203" s="122">
        <v>150</v>
      </c>
      <c r="F203" s="122">
        <v>430</v>
      </c>
      <c r="G203" s="164">
        <v>1400</v>
      </c>
      <c r="H203" s="149">
        <v>1.6</v>
      </c>
      <c r="I203" s="96">
        <v>240</v>
      </c>
      <c r="J203" s="137">
        <v>750</v>
      </c>
      <c r="K203" s="138">
        <v>500</v>
      </c>
      <c r="L203" s="138"/>
      <c r="M203" s="30">
        <f t="shared" si="10"/>
        <v>108.33333333333333</v>
      </c>
      <c r="N203" s="30">
        <f t="shared" si="11"/>
        <v>-33.333333333333329</v>
      </c>
      <c r="O203" s="433" t="s">
        <v>263</v>
      </c>
      <c r="P203" s="470">
        <f t="shared" ref="P203:P266" si="14">K203-I203</f>
        <v>260</v>
      </c>
    </row>
    <row r="204" spans="1:16" s="121" customFormat="1" ht="42.75" hidden="1" customHeight="1" x14ac:dyDescent="0.25">
      <c r="A204" s="740"/>
      <c r="B204" s="693"/>
      <c r="C204" s="424" t="s">
        <v>813</v>
      </c>
      <c r="D204" s="424" t="s">
        <v>814</v>
      </c>
      <c r="E204" s="122">
        <v>120</v>
      </c>
      <c r="F204" s="122">
        <v>400</v>
      </c>
      <c r="G204" s="164">
        <v>600</v>
      </c>
      <c r="H204" s="149">
        <v>1.6</v>
      </c>
      <c r="I204" s="96">
        <v>192</v>
      </c>
      <c r="J204" s="137">
        <v>400</v>
      </c>
      <c r="K204" s="132">
        <v>400</v>
      </c>
      <c r="L204" s="132"/>
      <c r="M204" s="30">
        <f t="shared" si="10"/>
        <v>108.33333333333333</v>
      </c>
      <c r="N204" s="30">
        <f t="shared" si="11"/>
        <v>0</v>
      </c>
      <c r="O204" s="433" t="s">
        <v>815</v>
      </c>
      <c r="P204" s="470">
        <f t="shared" si="14"/>
        <v>208</v>
      </c>
    </row>
    <row r="205" spans="1:16" s="121" customFormat="1" ht="18.75" hidden="1" x14ac:dyDescent="0.25">
      <c r="A205" s="740"/>
      <c r="B205" s="693"/>
      <c r="C205" s="424" t="s">
        <v>816</v>
      </c>
      <c r="D205" s="424" t="s">
        <v>817</v>
      </c>
      <c r="E205" s="122">
        <v>120</v>
      </c>
      <c r="F205" s="122">
        <v>300</v>
      </c>
      <c r="G205" s="164">
        <v>420</v>
      </c>
      <c r="H205" s="149">
        <v>1.6</v>
      </c>
      <c r="I205" s="96">
        <v>192</v>
      </c>
      <c r="J205" s="137">
        <v>400</v>
      </c>
      <c r="K205" s="138">
        <v>300</v>
      </c>
      <c r="L205" s="138"/>
      <c r="M205" s="30">
        <f t="shared" si="10"/>
        <v>56.25</v>
      </c>
      <c r="N205" s="30">
        <f t="shared" si="11"/>
        <v>-25</v>
      </c>
      <c r="O205" s="433" t="s">
        <v>815</v>
      </c>
      <c r="P205" s="470">
        <f t="shared" si="14"/>
        <v>108</v>
      </c>
    </row>
    <row r="206" spans="1:16" s="121" customFormat="1" ht="18.75" hidden="1" x14ac:dyDescent="0.25">
      <c r="A206" s="740">
        <v>7</v>
      </c>
      <c r="B206" s="693" t="s">
        <v>228</v>
      </c>
      <c r="C206" s="424" t="s">
        <v>818</v>
      </c>
      <c r="D206" s="424" t="s">
        <v>819</v>
      </c>
      <c r="E206" s="153">
        <v>130</v>
      </c>
      <c r="F206" s="153">
        <v>200</v>
      </c>
      <c r="G206" s="164">
        <v>600</v>
      </c>
      <c r="H206" s="149">
        <v>4.5999999999999996</v>
      </c>
      <c r="I206" s="96">
        <v>598</v>
      </c>
      <c r="J206" s="137">
        <v>360</v>
      </c>
      <c r="K206" s="138">
        <v>250</v>
      </c>
      <c r="L206" s="138"/>
      <c r="M206" s="30">
        <f t="shared" si="10"/>
        <v>-58.193979933110363</v>
      </c>
      <c r="N206" s="30">
        <f t="shared" si="11"/>
        <v>-30.555555555555557</v>
      </c>
      <c r="O206" s="424" t="s">
        <v>264</v>
      </c>
      <c r="P206" s="470">
        <f t="shared" si="14"/>
        <v>-348</v>
      </c>
    </row>
    <row r="207" spans="1:16" s="121" customFormat="1" ht="18.75" hidden="1" x14ac:dyDescent="0.25">
      <c r="A207" s="740"/>
      <c r="B207" s="693"/>
      <c r="C207" s="424" t="s">
        <v>549</v>
      </c>
      <c r="D207" s="424" t="s">
        <v>820</v>
      </c>
      <c r="E207" s="122">
        <v>240</v>
      </c>
      <c r="F207" s="122">
        <v>500</v>
      </c>
      <c r="G207" s="164">
        <v>1200</v>
      </c>
      <c r="H207" s="149">
        <v>2.7</v>
      </c>
      <c r="I207" s="96">
        <v>648</v>
      </c>
      <c r="J207" s="137">
        <v>800</v>
      </c>
      <c r="K207" s="138">
        <v>600</v>
      </c>
      <c r="L207" s="138"/>
      <c r="M207" s="30">
        <f t="shared" si="10"/>
        <v>-7.4074074074074066</v>
      </c>
      <c r="N207" s="30">
        <f t="shared" si="11"/>
        <v>-25</v>
      </c>
      <c r="O207" s="424" t="s">
        <v>264</v>
      </c>
      <c r="P207" s="470">
        <f t="shared" si="14"/>
        <v>-48</v>
      </c>
    </row>
    <row r="208" spans="1:16" s="121" customFormat="1" ht="37.5" hidden="1" x14ac:dyDescent="0.25">
      <c r="A208" s="740"/>
      <c r="B208" s="693"/>
      <c r="C208" s="424" t="s">
        <v>820</v>
      </c>
      <c r="D208" s="424" t="s">
        <v>1074</v>
      </c>
      <c r="E208" s="122">
        <v>220</v>
      </c>
      <c r="F208" s="122">
        <v>400</v>
      </c>
      <c r="G208" s="164">
        <v>1200</v>
      </c>
      <c r="H208" s="149">
        <v>5</v>
      </c>
      <c r="I208" s="96">
        <v>1100</v>
      </c>
      <c r="J208" s="137">
        <v>720</v>
      </c>
      <c r="K208" s="138">
        <v>500</v>
      </c>
      <c r="L208" s="138"/>
      <c r="M208" s="30">
        <f t="shared" si="10"/>
        <v>-54.54545454545454</v>
      </c>
      <c r="N208" s="30">
        <f t="shared" si="11"/>
        <v>-30.555555555555557</v>
      </c>
      <c r="O208" s="433" t="s">
        <v>263</v>
      </c>
      <c r="P208" s="470">
        <f t="shared" si="14"/>
        <v>-600</v>
      </c>
    </row>
    <row r="209" spans="1:16" s="121" customFormat="1" ht="45" hidden="1" customHeight="1" x14ac:dyDescent="0.25">
      <c r="A209" s="411">
        <v>8</v>
      </c>
      <c r="B209" s="414" t="s">
        <v>821</v>
      </c>
      <c r="C209" s="424" t="s">
        <v>822</v>
      </c>
      <c r="D209" s="424" t="s">
        <v>823</v>
      </c>
      <c r="E209" s="122">
        <v>200</v>
      </c>
      <c r="F209" s="122">
        <v>200</v>
      </c>
      <c r="G209" s="164">
        <v>600</v>
      </c>
      <c r="H209" s="149">
        <v>2.8</v>
      </c>
      <c r="I209" s="96">
        <v>560</v>
      </c>
      <c r="J209" s="137">
        <v>300</v>
      </c>
      <c r="K209" s="132">
        <v>300</v>
      </c>
      <c r="L209" s="132"/>
      <c r="M209" s="30">
        <f t="shared" si="10"/>
        <v>-46.428571428571431</v>
      </c>
      <c r="N209" s="30">
        <f t="shared" si="11"/>
        <v>0</v>
      </c>
      <c r="O209" s="433" t="s">
        <v>263</v>
      </c>
      <c r="P209" s="470">
        <f t="shared" si="14"/>
        <v>-260</v>
      </c>
    </row>
    <row r="210" spans="1:16" s="121" customFormat="1" ht="18.75" hidden="1" x14ac:dyDescent="0.25">
      <c r="A210" s="740">
        <v>9</v>
      </c>
      <c r="B210" s="693" t="s">
        <v>824</v>
      </c>
      <c r="C210" s="424" t="s">
        <v>825</v>
      </c>
      <c r="D210" s="424" t="s">
        <v>826</v>
      </c>
      <c r="E210" s="122">
        <v>150</v>
      </c>
      <c r="F210" s="122">
        <v>300</v>
      </c>
      <c r="G210" s="164">
        <v>600</v>
      </c>
      <c r="H210" s="149">
        <v>2</v>
      </c>
      <c r="I210" s="96">
        <v>300</v>
      </c>
      <c r="J210" s="137">
        <v>360</v>
      </c>
      <c r="K210" s="138">
        <v>300</v>
      </c>
      <c r="L210" s="138"/>
      <c r="M210" s="30">
        <f t="shared" si="10"/>
        <v>0</v>
      </c>
      <c r="N210" s="30">
        <f t="shared" si="11"/>
        <v>-16.666666666666664</v>
      </c>
      <c r="O210" s="424" t="s">
        <v>264</v>
      </c>
      <c r="P210" s="470">
        <f t="shared" si="14"/>
        <v>0</v>
      </c>
    </row>
    <row r="211" spans="1:16" s="121" customFormat="1" ht="18.75" hidden="1" x14ac:dyDescent="0.25">
      <c r="A211" s="740"/>
      <c r="B211" s="693"/>
      <c r="C211" s="424" t="s">
        <v>827</v>
      </c>
      <c r="D211" s="424" t="s">
        <v>828</v>
      </c>
      <c r="E211" s="122">
        <v>150</v>
      </c>
      <c r="F211" s="122">
        <v>300</v>
      </c>
      <c r="G211" s="164">
        <v>600</v>
      </c>
      <c r="H211" s="149">
        <v>2.2999999999999998</v>
      </c>
      <c r="I211" s="96">
        <v>345</v>
      </c>
      <c r="J211" s="137">
        <v>360</v>
      </c>
      <c r="K211" s="138">
        <v>300</v>
      </c>
      <c r="L211" s="138"/>
      <c r="M211" s="30">
        <f t="shared" si="10"/>
        <v>-13.043478260869565</v>
      </c>
      <c r="N211" s="30">
        <f t="shared" si="11"/>
        <v>-16.666666666666664</v>
      </c>
      <c r="O211" s="424" t="s">
        <v>264</v>
      </c>
      <c r="P211" s="470">
        <f t="shared" si="14"/>
        <v>-45</v>
      </c>
    </row>
    <row r="212" spans="1:16" s="121" customFormat="1" ht="40.5" hidden="1" customHeight="1" x14ac:dyDescent="0.25">
      <c r="A212" s="740"/>
      <c r="B212" s="693"/>
      <c r="C212" s="424" t="s">
        <v>829</v>
      </c>
      <c r="D212" s="424" t="s">
        <v>830</v>
      </c>
      <c r="E212" s="122">
        <v>180</v>
      </c>
      <c r="F212" s="122">
        <v>300</v>
      </c>
      <c r="G212" s="164">
        <v>600</v>
      </c>
      <c r="H212" s="149">
        <v>2.2999999999999998</v>
      </c>
      <c r="I212" s="96">
        <v>413.99999999999994</v>
      </c>
      <c r="J212" s="137">
        <v>360</v>
      </c>
      <c r="K212" s="138">
        <v>300</v>
      </c>
      <c r="L212" s="138"/>
      <c r="M212" s="30">
        <f t="shared" si="10"/>
        <v>-27.536231884057962</v>
      </c>
      <c r="N212" s="30">
        <f t="shared" si="11"/>
        <v>-16.666666666666664</v>
      </c>
      <c r="O212" s="424" t="s">
        <v>264</v>
      </c>
      <c r="P212" s="470">
        <f t="shared" si="14"/>
        <v>-113.99999999999994</v>
      </c>
    </row>
    <row r="213" spans="1:16" s="121" customFormat="1" ht="37.5" hidden="1" x14ac:dyDescent="0.25">
      <c r="A213" s="740"/>
      <c r="B213" s="693"/>
      <c r="C213" s="432" t="s">
        <v>831</v>
      </c>
      <c r="D213" s="432" t="s">
        <v>832</v>
      </c>
      <c r="E213" s="122">
        <v>180</v>
      </c>
      <c r="F213" s="122">
        <v>300</v>
      </c>
      <c r="G213" s="164">
        <v>600</v>
      </c>
      <c r="H213" s="149">
        <v>1.3</v>
      </c>
      <c r="I213" s="96">
        <v>234</v>
      </c>
      <c r="J213" s="137">
        <v>360</v>
      </c>
      <c r="K213" s="138">
        <v>300</v>
      </c>
      <c r="L213" s="138"/>
      <c r="M213" s="30">
        <f t="shared" si="10"/>
        <v>28.205128205128204</v>
      </c>
      <c r="N213" s="30">
        <f t="shared" si="11"/>
        <v>-16.666666666666664</v>
      </c>
      <c r="O213" s="424" t="s">
        <v>264</v>
      </c>
      <c r="P213" s="470">
        <f t="shared" si="14"/>
        <v>66</v>
      </c>
    </row>
    <row r="214" spans="1:16" s="121" customFormat="1" ht="40.5" hidden="1" customHeight="1" x14ac:dyDescent="0.25">
      <c r="A214" s="740"/>
      <c r="B214" s="693"/>
      <c r="C214" s="424" t="s">
        <v>832</v>
      </c>
      <c r="D214" s="424" t="s">
        <v>833</v>
      </c>
      <c r="E214" s="153">
        <v>120</v>
      </c>
      <c r="F214" s="153">
        <v>300</v>
      </c>
      <c r="G214" s="164">
        <v>600</v>
      </c>
      <c r="H214" s="149">
        <v>2.4</v>
      </c>
      <c r="I214" s="96">
        <v>288</v>
      </c>
      <c r="J214" s="137">
        <v>360</v>
      </c>
      <c r="K214" s="138">
        <v>300</v>
      </c>
      <c r="L214" s="138"/>
      <c r="M214" s="30">
        <f t="shared" si="10"/>
        <v>4.1666666666666661</v>
      </c>
      <c r="N214" s="30">
        <f t="shared" si="11"/>
        <v>-16.666666666666664</v>
      </c>
      <c r="O214" s="424" t="s">
        <v>264</v>
      </c>
      <c r="P214" s="470">
        <f t="shared" si="14"/>
        <v>12</v>
      </c>
    </row>
    <row r="215" spans="1:16" s="121" customFormat="1" ht="18.75" hidden="1" x14ac:dyDescent="0.25">
      <c r="A215" s="411">
        <v>10</v>
      </c>
      <c r="B215" s="691" t="s">
        <v>834</v>
      </c>
      <c r="C215" s="692"/>
      <c r="D215" s="693"/>
      <c r="E215" s="153">
        <v>130</v>
      </c>
      <c r="F215" s="153">
        <v>300</v>
      </c>
      <c r="G215" s="164">
        <v>1200</v>
      </c>
      <c r="H215" s="149">
        <v>4.7</v>
      </c>
      <c r="I215" s="96">
        <v>611</v>
      </c>
      <c r="J215" s="137">
        <v>450</v>
      </c>
      <c r="K215" s="138">
        <v>300</v>
      </c>
      <c r="L215" s="138"/>
      <c r="M215" s="30">
        <f t="shared" si="10"/>
        <v>-50.900163666121109</v>
      </c>
      <c r="N215" s="30">
        <f t="shared" si="11"/>
        <v>-33.333333333333329</v>
      </c>
      <c r="O215" s="424" t="s">
        <v>264</v>
      </c>
      <c r="P215" s="470">
        <f t="shared" si="14"/>
        <v>-311</v>
      </c>
    </row>
    <row r="216" spans="1:16" s="121" customFormat="1" ht="37.5" hidden="1" x14ac:dyDescent="0.25">
      <c r="A216" s="740">
        <v>11</v>
      </c>
      <c r="B216" s="685" t="s">
        <v>835</v>
      </c>
      <c r="C216" s="424" t="s">
        <v>836</v>
      </c>
      <c r="D216" s="424" t="s">
        <v>837</v>
      </c>
      <c r="E216" s="153">
        <v>120</v>
      </c>
      <c r="F216" s="153">
        <v>300</v>
      </c>
      <c r="G216" s="164">
        <v>580</v>
      </c>
      <c r="H216" s="149">
        <v>1.5</v>
      </c>
      <c r="I216" s="96">
        <v>180</v>
      </c>
      <c r="J216" s="137">
        <v>350</v>
      </c>
      <c r="K216" s="138">
        <v>350</v>
      </c>
      <c r="L216" s="138"/>
      <c r="M216" s="30">
        <f t="shared" si="10"/>
        <v>94.444444444444443</v>
      </c>
      <c r="N216" s="30">
        <f t="shared" si="11"/>
        <v>0</v>
      </c>
      <c r="O216" s="424" t="s">
        <v>838</v>
      </c>
      <c r="P216" s="470">
        <f t="shared" si="14"/>
        <v>170</v>
      </c>
    </row>
    <row r="217" spans="1:16" s="121" customFormat="1" ht="40.5" hidden="1" customHeight="1" x14ac:dyDescent="0.25">
      <c r="A217" s="740"/>
      <c r="B217" s="686"/>
      <c r="C217" s="424" t="s">
        <v>837</v>
      </c>
      <c r="D217" s="424" t="s">
        <v>839</v>
      </c>
      <c r="E217" s="153">
        <v>120</v>
      </c>
      <c r="F217" s="153">
        <v>300</v>
      </c>
      <c r="G217" s="164">
        <v>1200</v>
      </c>
      <c r="H217" s="149">
        <v>1.5</v>
      </c>
      <c r="I217" s="96">
        <v>180</v>
      </c>
      <c r="J217" s="137">
        <v>450</v>
      </c>
      <c r="K217" s="138">
        <v>350</v>
      </c>
      <c r="L217" s="138"/>
      <c r="M217" s="30">
        <f t="shared" si="10"/>
        <v>94.444444444444443</v>
      </c>
      <c r="N217" s="30">
        <f t="shared" si="11"/>
        <v>-22.222222222222221</v>
      </c>
      <c r="O217" s="424" t="s">
        <v>838</v>
      </c>
      <c r="P217" s="470">
        <f t="shared" si="14"/>
        <v>170</v>
      </c>
    </row>
    <row r="218" spans="1:16" s="121" customFormat="1" ht="37.5" hidden="1" x14ac:dyDescent="0.25">
      <c r="A218" s="740"/>
      <c r="B218" s="687"/>
      <c r="C218" s="424" t="s">
        <v>837</v>
      </c>
      <c r="D218" s="424" t="s">
        <v>840</v>
      </c>
      <c r="E218" s="153">
        <v>120</v>
      </c>
      <c r="F218" s="153">
        <v>250</v>
      </c>
      <c r="G218" s="164">
        <v>530</v>
      </c>
      <c r="H218" s="149">
        <v>1.5</v>
      </c>
      <c r="I218" s="96">
        <v>180</v>
      </c>
      <c r="J218" s="137">
        <v>300</v>
      </c>
      <c r="K218" s="132">
        <v>300</v>
      </c>
      <c r="L218" s="132"/>
      <c r="M218" s="30">
        <f t="shared" si="10"/>
        <v>66.666666666666657</v>
      </c>
      <c r="N218" s="30">
        <f t="shared" si="11"/>
        <v>0</v>
      </c>
      <c r="O218" s="424" t="s">
        <v>838</v>
      </c>
      <c r="P218" s="470">
        <f t="shared" si="14"/>
        <v>120</v>
      </c>
    </row>
    <row r="219" spans="1:16" s="121" customFormat="1" ht="25.5" hidden="1" customHeight="1" x14ac:dyDescent="0.25">
      <c r="A219" s="740">
        <v>12</v>
      </c>
      <c r="B219" s="693" t="s">
        <v>841</v>
      </c>
      <c r="C219" s="424" t="s">
        <v>842</v>
      </c>
      <c r="D219" s="424" t="s">
        <v>843</v>
      </c>
      <c r="E219" s="153">
        <v>120</v>
      </c>
      <c r="F219" s="153">
        <v>200</v>
      </c>
      <c r="G219" s="164">
        <v>600</v>
      </c>
      <c r="H219" s="149">
        <v>1.5</v>
      </c>
      <c r="I219" s="96">
        <v>180</v>
      </c>
      <c r="J219" s="137">
        <v>360</v>
      </c>
      <c r="K219" s="138">
        <v>250</v>
      </c>
      <c r="L219" s="138"/>
      <c r="M219" s="30">
        <f t="shared" si="10"/>
        <v>38.888888888888893</v>
      </c>
      <c r="N219" s="30">
        <f t="shared" si="11"/>
        <v>-30.555555555555557</v>
      </c>
      <c r="O219" s="433" t="s">
        <v>263</v>
      </c>
      <c r="P219" s="470">
        <f t="shared" si="14"/>
        <v>70</v>
      </c>
    </row>
    <row r="220" spans="1:16" s="121" customFormat="1" ht="18.75" hidden="1" x14ac:dyDescent="0.25">
      <c r="A220" s="740"/>
      <c r="B220" s="693"/>
      <c r="C220" s="424" t="s">
        <v>843</v>
      </c>
      <c r="D220" s="424" t="s">
        <v>844</v>
      </c>
      <c r="E220" s="153">
        <v>100</v>
      </c>
      <c r="F220" s="153">
        <v>150</v>
      </c>
      <c r="G220" s="164">
        <v>600</v>
      </c>
      <c r="H220" s="149">
        <v>2.1</v>
      </c>
      <c r="I220" s="96">
        <v>210</v>
      </c>
      <c r="J220" s="137">
        <v>300</v>
      </c>
      <c r="K220" s="138">
        <v>250</v>
      </c>
      <c r="L220" s="138"/>
      <c r="M220" s="30">
        <f t="shared" si="10"/>
        <v>19.047619047619047</v>
      </c>
      <c r="N220" s="30">
        <f t="shared" si="11"/>
        <v>-16.666666666666664</v>
      </c>
      <c r="O220" s="424" t="s">
        <v>264</v>
      </c>
      <c r="P220" s="470">
        <f t="shared" si="14"/>
        <v>40</v>
      </c>
    </row>
    <row r="221" spans="1:16" s="121" customFormat="1" ht="21.75" hidden="1" customHeight="1" x14ac:dyDescent="0.25">
      <c r="A221" s="411">
        <v>13</v>
      </c>
      <c r="B221" s="414" t="s">
        <v>845</v>
      </c>
      <c r="C221" s="424" t="s">
        <v>846</v>
      </c>
      <c r="D221" s="424" t="s">
        <v>847</v>
      </c>
      <c r="E221" s="153">
        <v>100</v>
      </c>
      <c r="F221" s="153">
        <v>200</v>
      </c>
      <c r="G221" s="164">
        <v>600</v>
      </c>
      <c r="H221" s="149">
        <v>2.1</v>
      </c>
      <c r="I221" s="96">
        <v>210</v>
      </c>
      <c r="J221" s="137">
        <v>360</v>
      </c>
      <c r="K221" s="138">
        <v>250</v>
      </c>
      <c r="L221" s="138"/>
      <c r="M221" s="30">
        <f t="shared" ref="M221:M284" si="15">(K221-I221)/I221*100</f>
        <v>19.047619047619047</v>
      </c>
      <c r="N221" s="30">
        <f t="shared" ref="N221:N284" si="16">(K221-J221)/J221*100</f>
        <v>-30.555555555555557</v>
      </c>
      <c r="O221" s="424" t="s">
        <v>264</v>
      </c>
      <c r="P221" s="470">
        <f t="shared" si="14"/>
        <v>40</v>
      </c>
    </row>
    <row r="222" spans="1:16" s="121" customFormat="1" ht="37.5" hidden="1" x14ac:dyDescent="0.25">
      <c r="A222" s="411">
        <v>14</v>
      </c>
      <c r="B222" s="414" t="s">
        <v>848</v>
      </c>
      <c r="C222" s="424" t="s">
        <v>849</v>
      </c>
      <c r="D222" s="424" t="s">
        <v>850</v>
      </c>
      <c r="E222" s="153">
        <v>110</v>
      </c>
      <c r="F222" s="153">
        <v>300</v>
      </c>
      <c r="G222" s="164">
        <v>600</v>
      </c>
      <c r="H222" s="149">
        <v>1.6</v>
      </c>
      <c r="I222" s="96">
        <v>176</v>
      </c>
      <c r="J222" s="137">
        <v>400</v>
      </c>
      <c r="K222" s="138">
        <v>350</v>
      </c>
      <c r="L222" s="138"/>
      <c r="M222" s="30">
        <f t="shared" si="15"/>
        <v>98.86363636363636</v>
      </c>
      <c r="N222" s="30">
        <f t="shared" si="16"/>
        <v>-12.5</v>
      </c>
      <c r="O222" s="424" t="s">
        <v>264</v>
      </c>
      <c r="P222" s="470">
        <f t="shared" si="14"/>
        <v>174</v>
      </c>
    </row>
    <row r="223" spans="1:16" s="121" customFormat="1" ht="42" hidden="1" customHeight="1" x14ac:dyDescent="0.25">
      <c r="A223" s="411">
        <v>15</v>
      </c>
      <c r="B223" s="414" t="s">
        <v>841</v>
      </c>
      <c r="C223" s="424" t="s">
        <v>851</v>
      </c>
      <c r="D223" s="424" t="s">
        <v>852</v>
      </c>
      <c r="E223" s="153">
        <v>120</v>
      </c>
      <c r="F223" s="153">
        <v>150</v>
      </c>
      <c r="G223" s="164">
        <v>600</v>
      </c>
      <c r="H223" s="149">
        <v>1.5</v>
      </c>
      <c r="I223" s="96">
        <v>180</v>
      </c>
      <c r="J223" s="137">
        <v>300</v>
      </c>
      <c r="K223" s="138">
        <v>300</v>
      </c>
      <c r="L223" s="138"/>
      <c r="M223" s="30">
        <f t="shared" si="15"/>
        <v>66.666666666666657</v>
      </c>
      <c r="N223" s="30">
        <f t="shared" si="16"/>
        <v>0</v>
      </c>
      <c r="O223" s="433" t="s">
        <v>263</v>
      </c>
      <c r="P223" s="470">
        <f t="shared" si="14"/>
        <v>120</v>
      </c>
    </row>
    <row r="224" spans="1:16" s="121" customFormat="1" ht="21" hidden="1" customHeight="1" x14ac:dyDescent="0.25">
      <c r="A224" s="411">
        <v>16</v>
      </c>
      <c r="B224" s="414" t="s">
        <v>853</v>
      </c>
      <c r="C224" s="424" t="s">
        <v>854</v>
      </c>
      <c r="D224" s="424" t="s">
        <v>855</v>
      </c>
      <c r="E224" s="153"/>
      <c r="F224" s="153">
        <v>200</v>
      </c>
      <c r="G224" s="164">
        <v>600</v>
      </c>
      <c r="H224" s="165"/>
      <c r="I224" s="155"/>
      <c r="J224" s="137">
        <v>360</v>
      </c>
      <c r="K224" s="138">
        <v>300</v>
      </c>
      <c r="L224" s="138"/>
      <c r="M224" s="30"/>
      <c r="N224" s="30">
        <f t="shared" si="16"/>
        <v>-16.666666666666664</v>
      </c>
      <c r="O224" s="424" t="s">
        <v>132</v>
      </c>
      <c r="P224" s="470">
        <f t="shared" si="14"/>
        <v>300</v>
      </c>
    </row>
    <row r="225" spans="1:16" s="121" customFormat="1" ht="18.75" hidden="1" x14ac:dyDescent="0.25">
      <c r="A225" s="411">
        <v>17</v>
      </c>
      <c r="B225" s="692" t="s">
        <v>856</v>
      </c>
      <c r="C225" s="692"/>
      <c r="D225" s="693"/>
      <c r="E225" s="153">
        <v>631</v>
      </c>
      <c r="F225" s="153">
        <v>631</v>
      </c>
      <c r="G225" s="164">
        <v>2600</v>
      </c>
      <c r="H225" s="149">
        <v>2</v>
      </c>
      <c r="I225" s="96">
        <v>1262</v>
      </c>
      <c r="J225" s="137">
        <v>1000</v>
      </c>
      <c r="K225" s="132">
        <v>1000</v>
      </c>
      <c r="L225" s="132"/>
      <c r="M225" s="30">
        <f t="shared" si="15"/>
        <v>-20.760697305863708</v>
      </c>
      <c r="N225" s="30">
        <f t="shared" si="16"/>
        <v>0</v>
      </c>
      <c r="O225" s="424" t="s">
        <v>264</v>
      </c>
      <c r="P225" s="470">
        <f t="shared" si="14"/>
        <v>-262</v>
      </c>
    </row>
    <row r="226" spans="1:16" s="121" customFormat="1" ht="18.75" hidden="1" x14ac:dyDescent="0.25">
      <c r="A226" s="411">
        <v>18</v>
      </c>
      <c r="B226" s="865" t="s">
        <v>46</v>
      </c>
      <c r="C226" s="865"/>
      <c r="D226" s="863"/>
      <c r="E226" s="166">
        <v>90</v>
      </c>
      <c r="F226" s="166">
        <v>150</v>
      </c>
      <c r="G226" s="167">
        <v>600</v>
      </c>
      <c r="H226" s="165">
        <v>2.2999999999999998</v>
      </c>
      <c r="I226" s="155">
        <v>206.99999999999997</v>
      </c>
      <c r="J226" s="137">
        <v>200</v>
      </c>
      <c r="K226" s="138">
        <v>150</v>
      </c>
      <c r="L226" s="138"/>
      <c r="M226" s="30">
        <f t="shared" si="15"/>
        <v>-27.536231884057962</v>
      </c>
      <c r="N226" s="30">
        <f t="shared" si="16"/>
        <v>-25</v>
      </c>
      <c r="O226" s="424" t="s">
        <v>264</v>
      </c>
      <c r="P226" s="470">
        <f t="shared" si="14"/>
        <v>-56.999999999999972</v>
      </c>
    </row>
    <row r="227" spans="1:16" s="121" customFormat="1" ht="18.75" x14ac:dyDescent="0.25">
      <c r="A227" s="144" t="s">
        <v>703</v>
      </c>
      <c r="B227" s="156" t="s">
        <v>704</v>
      </c>
      <c r="C227" s="427"/>
      <c r="D227" s="427"/>
      <c r="E227" s="118"/>
      <c r="F227" s="118"/>
      <c r="G227" s="157"/>
      <c r="H227" s="96"/>
      <c r="I227" s="96"/>
      <c r="J227" s="137"/>
      <c r="K227" s="138"/>
      <c r="L227" s="138"/>
      <c r="M227" s="30"/>
      <c r="N227" s="30"/>
      <c r="O227" s="427"/>
      <c r="P227" s="470"/>
    </row>
    <row r="228" spans="1:16" s="121" customFormat="1" ht="18.75" hidden="1" x14ac:dyDescent="0.3">
      <c r="A228" s="740">
        <v>1</v>
      </c>
      <c r="B228" s="693" t="s">
        <v>705</v>
      </c>
      <c r="C228" s="419" t="s">
        <v>706</v>
      </c>
      <c r="D228" s="419" t="s">
        <v>707</v>
      </c>
      <c r="E228" s="168">
        <v>570</v>
      </c>
      <c r="F228" s="169">
        <v>700</v>
      </c>
      <c r="G228" s="170">
        <v>1700</v>
      </c>
      <c r="H228" s="160">
        <v>1.8</v>
      </c>
      <c r="I228" s="171">
        <v>1026</v>
      </c>
      <c r="J228" s="137">
        <v>1000</v>
      </c>
      <c r="K228" s="138">
        <v>850</v>
      </c>
      <c r="L228" s="138"/>
      <c r="M228" s="30">
        <f t="shared" si="15"/>
        <v>-17.15399610136452</v>
      </c>
      <c r="N228" s="30">
        <f t="shared" si="16"/>
        <v>-15</v>
      </c>
      <c r="O228" s="424" t="s">
        <v>264</v>
      </c>
      <c r="P228" s="470">
        <f t="shared" si="14"/>
        <v>-176</v>
      </c>
    </row>
    <row r="229" spans="1:16" s="121" customFormat="1" ht="18.75" hidden="1" x14ac:dyDescent="0.3">
      <c r="A229" s="740"/>
      <c r="B229" s="693"/>
      <c r="C229" s="424" t="s">
        <v>707</v>
      </c>
      <c r="D229" s="424" t="s">
        <v>708</v>
      </c>
      <c r="E229" s="122">
        <v>300</v>
      </c>
      <c r="F229" s="153">
        <v>600</v>
      </c>
      <c r="G229" s="172">
        <v>1000</v>
      </c>
      <c r="H229" s="149">
        <v>1.6</v>
      </c>
      <c r="I229" s="173">
        <v>480</v>
      </c>
      <c r="J229" s="137">
        <v>600</v>
      </c>
      <c r="K229" s="138">
        <v>600</v>
      </c>
      <c r="L229" s="138"/>
      <c r="M229" s="30">
        <f t="shared" si="15"/>
        <v>25</v>
      </c>
      <c r="N229" s="30">
        <f t="shared" si="16"/>
        <v>0</v>
      </c>
      <c r="O229" s="424" t="s">
        <v>264</v>
      </c>
      <c r="P229" s="470">
        <f t="shared" si="14"/>
        <v>120</v>
      </c>
    </row>
    <row r="230" spans="1:16" s="121" customFormat="1" ht="18.75" x14ac:dyDescent="0.3">
      <c r="A230" s="740"/>
      <c r="B230" s="693"/>
      <c r="C230" s="424" t="s">
        <v>706</v>
      </c>
      <c r="D230" s="424" t="s">
        <v>709</v>
      </c>
      <c r="E230" s="122">
        <v>570</v>
      </c>
      <c r="F230" s="153">
        <v>700</v>
      </c>
      <c r="G230" s="172">
        <v>1000</v>
      </c>
      <c r="H230" s="149">
        <v>1.5</v>
      </c>
      <c r="I230" s="173">
        <v>855</v>
      </c>
      <c r="J230" s="137">
        <v>700</v>
      </c>
      <c r="K230" s="138">
        <v>850</v>
      </c>
      <c r="L230" s="138"/>
      <c r="M230" s="30">
        <f t="shared" si="15"/>
        <v>-0.58479532163742687</v>
      </c>
      <c r="N230" s="30">
        <f t="shared" si="16"/>
        <v>21.428571428571427</v>
      </c>
      <c r="O230" s="424" t="s">
        <v>264</v>
      </c>
      <c r="P230" s="470">
        <f t="shared" si="14"/>
        <v>-5</v>
      </c>
    </row>
    <row r="231" spans="1:16" s="121" customFormat="1" ht="18.75" x14ac:dyDescent="0.3">
      <c r="A231" s="740"/>
      <c r="B231" s="693"/>
      <c r="C231" s="424" t="s">
        <v>709</v>
      </c>
      <c r="D231" s="424" t="s">
        <v>710</v>
      </c>
      <c r="E231" s="122">
        <v>220</v>
      </c>
      <c r="F231" s="153">
        <v>250</v>
      </c>
      <c r="G231" s="172">
        <v>700</v>
      </c>
      <c r="H231" s="149">
        <v>1.6</v>
      </c>
      <c r="I231" s="173">
        <v>352</v>
      </c>
      <c r="J231" s="137">
        <v>420</v>
      </c>
      <c r="K231" s="138">
        <v>550</v>
      </c>
      <c r="L231" s="138"/>
      <c r="M231" s="30">
        <f t="shared" si="15"/>
        <v>56.25</v>
      </c>
      <c r="N231" s="30">
        <f t="shared" si="16"/>
        <v>30.952380952380953</v>
      </c>
      <c r="O231" s="424" t="s">
        <v>264</v>
      </c>
      <c r="P231" s="470">
        <f t="shared" si="14"/>
        <v>198</v>
      </c>
    </row>
    <row r="232" spans="1:16" s="121" customFormat="1" ht="18.75" x14ac:dyDescent="0.3">
      <c r="A232" s="740"/>
      <c r="B232" s="693"/>
      <c r="C232" s="424" t="s">
        <v>708</v>
      </c>
      <c r="D232" s="424" t="s">
        <v>711</v>
      </c>
      <c r="E232" s="122">
        <v>250</v>
      </c>
      <c r="F232" s="153">
        <v>500</v>
      </c>
      <c r="G232" s="172">
        <v>700</v>
      </c>
      <c r="H232" s="149">
        <v>1.8</v>
      </c>
      <c r="I232" s="173">
        <v>450</v>
      </c>
      <c r="J232" s="137">
        <v>500</v>
      </c>
      <c r="K232" s="138">
        <v>600</v>
      </c>
      <c r="L232" s="138"/>
      <c r="M232" s="30">
        <f t="shared" si="15"/>
        <v>33.333333333333329</v>
      </c>
      <c r="N232" s="30">
        <f t="shared" si="16"/>
        <v>20</v>
      </c>
      <c r="O232" s="424" t="s">
        <v>264</v>
      </c>
      <c r="P232" s="470">
        <f t="shared" si="14"/>
        <v>150</v>
      </c>
    </row>
    <row r="233" spans="1:16" s="121" customFormat="1" ht="18.75" hidden="1" x14ac:dyDescent="0.3">
      <c r="A233" s="740">
        <v>2</v>
      </c>
      <c r="B233" s="693" t="s">
        <v>228</v>
      </c>
      <c r="C233" s="424" t="s">
        <v>706</v>
      </c>
      <c r="D233" s="424" t="s">
        <v>712</v>
      </c>
      <c r="E233" s="122">
        <v>450</v>
      </c>
      <c r="F233" s="153">
        <v>500</v>
      </c>
      <c r="G233" s="172">
        <v>1700</v>
      </c>
      <c r="H233" s="149">
        <v>1.7</v>
      </c>
      <c r="I233" s="173">
        <v>765</v>
      </c>
      <c r="J233" s="137">
        <v>800</v>
      </c>
      <c r="K233" s="138">
        <v>750</v>
      </c>
      <c r="L233" s="138"/>
      <c r="M233" s="30">
        <f t="shared" si="15"/>
        <v>-1.9607843137254901</v>
      </c>
      <c r="N233" s="30">
        <f t="shared" si="16"/>
        <v>-6.25</v>
      </c>
      <c r="O233" s="424" t="s">
        <v>264</v>
      </c>
      <c r="P233" s="470">
        <f t="shared" si="14"/>
        <v>-15</v>
      </c>
    </row>
    <row r="234" spans="1:16" s="121" customFormat="1" ht="18.75" x14ac:dyDescent="0.3">
      <c r="A234" s="740"/>
      <c r="B234" s="693"/>
      <c r="C234" s="424" t="s">
        <v>712</v>
      </c>
      <c r="D234" s="424" t="s">
        <v>713</v>
      </c>
      <c r="E234" s="122">
        <v>220</v>
      </c>
      <c r="F234" s="153">
        <v>250</v>
      </c>
      <c r="G234" s="172">
        <v>350</v>
      </c>
      <c r="H234" s="149">
        <v>2.4</v>
      </c>
      <c r="I234" s="173">
        <v>528</v>
      </c>
      <c r="J234" s="137">
        <v>250</v>
      </c>
      <c r="K234" s="138">
        <v>500</v>
      </c>
      <c r="L234" s="138"/>
      <c r="M234" s="30">
        <f t="shared" si="15"/>
        <v>-5.3030303030303028</v>
      </c>
      <c r="N234" s="30">
        <f t="shared" si="16"/>
        <v>100</v>
      </c>
      <c r="O234" s="424" t="s">
        <v>264</v>
      </c>
      <c r="P234" s="470">
        <f t="shared" si="14"/>
        <v>-28</v>
      </c>
    </row>
    <row r="235" spans="1:16" s="121" customFormat="1" ht="37.5" hidden="1" x14ac:dyDescent="0.3">
      <c r="A235" s="740"/>
      <c r="B235" s="693"/>
      <c r="C235" s="424" t="s">
        <v>714</v>
      </c>
      <c r="D235" s="424" t="s">
        <v>715</v>
      </c>
      <c r="E235" s="153">
        <v>150</v>
      </c>
      <c r="F235" s="153">
        <v>250</v>
      </c>
      <c r="G235" s="172">
        <v>500</v>
      </c>
      <c r="H235" s="149">
        <v>1.1000000000000001</v>
      </c>
      <c r="I235" s="173">
        <v>165</v>
      </c>
      <c r="J235" s="137">
        <v>300</v>
      </c>
      <c r="K235" s="132">
        <v>300</v>
      </c>
      <c r="L235" s="132"/>
      <c r="M235" s="30">
        <f t="shared" si="15"/>
        <v>81.818181818181827</v>
      </c>
      <c r="N235" s="30">
        <f t="shared" si="16"/>
        <v>0</v>
      </c>
      <c r="O235" s="424" t="s">
        <v>271</v>
      </c>
      <c r="P235" s="470">
        <f t="shared" si="14"/>
        <v>135</v>
      </c>
    </row>
    <row r="236" spans="1:16" s="121" customFormat="1" ht="18.75" hidden="1" x14ac:dyDescent="0.3">
      <c r="A236" s="740"/>
      <c r="B236" s="693"/>
      <c r="C236" s="424" t="s">
        <v>713</v>
      </c>
      <c r="D236" s="424" t="s">
        <v>716</v>
      </c>
      <c r="E236" s="153">
        <v>150</v>
      </c>
      <c r="F236" s="153">
        <v>250</v>
      </c>
      <c r="G236" s="172">
        <v>500</v>
      </c>
      <c r="H236" s="149">
        <v>1.2</v>
      </c>
      <c r="I236" s="173">
        <v>180</v>
      </c>
      <c r="J236" s="137">
        <v>300</v>
      </c>
      <c r="K236" s="132">
        <v>300</v>
      </c>
      <c r="L236" s="132"/>
      <c r="M236" s="30">
        <f t="shared" si="15"/>
        <v>66.666666666666657</v>
      </c>
      <c r="N236" s="30">
        <f t="shared" si="16"/>
        <v>0</v>
      </c>
      <c r="O236" s="424" t="s">
        <v>264</v>
      </c>
      <c r="P236" s="470">
        <f t="shared" si="14"/>
        <v>120</v>
      </c>
    </row>
    <row r="237" spans="1:16" s="121" customFormat="1" ht="18.75" x14ac:dyDescent="0.3">
      <c r="A237" s="740"/>
      <c r="B237" s="693"/>
      <c r="C237" s="424" t="s">
        <v>716</v>
      </c>
      <c r="D237" s="424" t="s">
        <v>717</v>
      </c>
      <c r="E237" s="153">
        <v>150</v>
      </c>
      <c r="F237" s="174">
        <v>250</v>
      </c>
      <c r="G237" s="172">
        <v>350</v>
      </c>
      <c r="H237" s="149">
        <v>1.1000000000000001</v>
      </c>
      <c r="I237" s="173">
        <v>165</v>
      </c>
      <c r="J237" s="137">
        <v>250</v>
      </c>
      <c r="K237" s="138">
        <v>300</v>
      </c>
      <c r="L237" s="138"/>
      <c r="M237" s="30">
        <f t="shared" si="15"/>
        <v>81.818181818181827</v>
      </c>
      <c r="N237" s="30">
        <f t="shared" si="16"/>
        <v>20</v>
      </c>
      <c r="O237" s="424" t="s">
        <v>264</v>
      </c>
      <c r="P237" s="470">
        <f t="shared" si="14"/>
        <v>135</v>
      </c>
    </row>
    <row r="238" spans="1:16" s="121" customFormat="1" ht="18.75" x14ac:dyDescent="0.3">
      <c r="A238" s="740"/>
      <c r="B238" s="693"/>
      <c r="C238" s="424" t="s">
        <v>708</v>
      </c>
      <c r="D238" s="424" t="s">
        <v>718</v>
      </c>
      <c r="E238" s="153">
        <v>150</v>
      </c>
      <c r="F238" s="174">
        <v>250</v>
      </c>
      <c r="G238" s="172">
        <v>350</v>
      </c>
      <c r="H238" s="149">
        <v>1.1000000000000001</v>
      </c>
      <c r="I238" s="173">
        <v>165</v>
      </c>
      <c r="J238" s="137">
        <v>250</v>
      </c>
      <c r="K238" s="138">
        <v>300</v>
      </c>
      <c r="L238" s="138"/>
      <c r="M238" s="30">
        <f t="shared" si="15"/>
        <v>81.818181818181827</v>
      </c>
      <c r="N238" s="30">
        <f t="shared" si="16"/>
        <v>20</v>
      </c>
      <c r="O238" s="424" t="s">
        <v>264</v>
      </c>
      <c r="P238" s="470">
        <f t="shared" si="14"/>
        <v>135</v>
      </c>
    </row>
    <row r="239" spans="1:16" s="121" customFormat="1" ht="18.75" x14ac:dyDescent="0.3">
      <c r="A239" s="740"/>
      <c r="B239" s="693"/>
      <c r="C239" s="424" t="s">
        <v>719</v>
      </c>
      <c r="D239" s="424" t="s">
        <v>720</v>
      </c>
      <c r="E239" s="153">
        <v>150</v>
      </c>
      <c r="F239" s="174">
        <v>180</v>
      </c>
      <c r="G239" s="172">
        <v>250</v>
      </c>
      <c r="H239" s="149">
        <v>1</v>
      </c>
      <c r="I239" s="173">
        <v>150</v>
      </c>
      <c r="J239" s="137">
        <v>180</v>
      </c>
      <c r="K239" s="138">
        <v>300</v>
      </c>
      <c r="L239" s="138"/>
      <c r="M239" s="30">
        <f t="shared" si="15"/>
        <v>100</v>
      </c>
      <c r="N239" s="30">
        <f t="shared" si="16"/>
        <v>66.666666666666657</v>
      </c>
      <c r="O239" s="424" t="s">
        <v>264</v>
      </c>
      <c r="P239" s="470">
        <f t="shared" si="14"/>
        <v>150</v>
      </c>
    </row>
    <row r="240" spans="1:16" s="121" customFormat="1" ht="37.5" x14ac:dyDescent="0.3">
      <c r="A240" s="740"/>
      <c r="B240" s="693"/>
      <c r="C240" s="424" t="s">
        <v>721</v>
      </c>
      <c r="D240" s="424" t="s">
        <v>722</v>
      </c>
      <c r="E240" s="153">
        <v>150</v>
      </c>
      <c r="F240" s="174">
        <v>180</v>
      </c>
      <c r="G240" s="172">
        <v>250</v>
      </c>
      <c r="H240" s="149">
        <v>1.1000000000000001</v>
      </c>
      <c r="I240" s="173">
        <v>165</v>
      </c>
      <c r="J240" s="137">
        <v>180</v>
      </c>
      <c r="K240" s="138">
        <v>300</v>
      </c>
      <c r="L240" s="138"/>
      <c r="M240" s="30">
        <f t="shared" si="15"/>
        <v>81.818181818181827</v>
      </c>
      <c r="N240" s="30">
        <f t="shared" si="16"/>
        <v>66.666666666666657</v>
      </c>
      <c r="O240" s="424" t="s">
        <v>271</v>
      </c>
      <c r="P240" s="470">
        <f t="shared" si="14"/>
        <v>135</v>
      </c>
    </row>
    <row r="241" spans="1:16" s="121" customFormat="1" ht="18.75" x14ac:dyDescent="0.3">
      <c r="A241" s="740"/>
      <c r="B241" s="693"/>
      <c r="C241" s="424" t="s">
        <v>723</v>
      </c>
      <c r="D241" s="424" t="s">
        <v>724</v>
      </c>
      <c r="E241" s="153"/>
      <c r="F241" s="174">
        <v>180</v>
      </c>
      <c r="G241" s="172">
        <v>250</v>
      </c>
      <c r="H241" s="149"/>
      <c r="I241" s="173"/>
      <c r="J241" s="137">
        <v>180</v>
      </c>
      <c r="K241" s="138">
        <v>250</v>
      </c>
      <c r="L241" s="138"/>
      <c r="M241" s="30"/>
      <c r="N241" s="30">
        <f t="shared" si="16"/>
        <v>38.888888888888893</v>
      </c>
      <c r="O241" s="424" t="s">
        <v>132</v>
      </c>
      <c r="P241" s="470">
        <f t="shared" si="14"/>
        <v>250</v>
      </c>
    </row>
    <row r="242" spans="1:16" s="121" customFormat="1" ht="18.75" x14ac:dyDescent="0.3">
      <c r="A242" s="740"/>
      <c r="B242" s="693"/>
      <c r="C242" s="424" t="s">
        <v>718</v>
      </c>
      <c r="D242" s="424" t="s">
        <v>725</v>
      </c>
      <c r="E242" s="153">
        <v>90</v>
      </c>
      <c r="F242" s="174">
        <v>180</v>
      </c>
      <c r="G242" s="172">
        <v>250</v>
      </c>
      <c r="H242" s="149">
        <v>1.1000000000000001</v>
      </c>
      <c r="I242" s="173">
        <v>99.000000000000014</v>
      </c>
      <c r="J242" s="137">
        <v>180</v>
      </c>
      <c r="K242" s="138">
        <v>200</v>
      </c>
      <c r="L242" s="138"/>
      <c r="M242" s="30">
        <f t="shared" si="15"/>
        <v>102.02020202020199</v>
      </c>
      <c r="N242" s="30">
        <f t="shared" si="16"/>
        <v>11.111111111111111</v>
      </c>
      <c r="O242" s="424" t="s">
        <v>264</v>
      </c>
      <c r="P242" s="470">
        <f t="shared" si="14"/>
        <v>100.99999999999999</v>
      </c>
    </row>
    <row r="243" spans="1:16" s="121" customFormat="1" ht="18.75" x14ac:dyDescent="0.3">
      <c r="A243" s="411">
        <v>3</v>
      </c>
      <c r="B243" s="414" t="s">
        <v>726</v>
      </c>
      <c r="C243" s="691" t="s">
        <v>712</v>
      </c>
      <c r="D243" s="693"/>
      <c r="E243" s="122">
        <v>70</v>
      </c>
      <c r="F243" s="174">
        <v>180</v>
      </c>
      <c r="G243" s="172">
        <v>250</v>
      </c>
      <c r="H243" s="149">
        <v>1.5</v>
      </c>
      <c r="I243" s="173">
        <v>105</v>
      </c>
      <c r="J243" s="137">
        <v>180</v>
      </c>
      <c r="K243" s="138">
        <v>200</v>
      </c>
      <c r="L243" s="138"/>
      <c r="M243" s="30">
        <f t="shared" si="15"/>
        <v>90.476190476190482</v>
      </c>
      <c r="N243" s="30">
        <f t="shared" si="16"/>
        <v>11.111111111111111</v>
      </c>
      <c r="O243" s="424" t="s">
        <v>264</v>
      </c>
      <c r="P243" s="470">
        <f t="shared" si="14"/>
        <v>95</v>
      </c>
    </row>
    <row r="244" spans="1:16" s="121" customFormat="1" ht="18.75" x14ac:dyDescent="0.3">
      <c r="A244" s="740">
        <v>4</v>
      </c>
      <c r="B244" s="693" t="s">
        <v>727</v>
      </c>
      <c r="C244" s="424" t="s">
        <v>728</v>
      </c>
      <c r="D244" s="424" t="s">
        <v>729</v>
      </c>
      <c r="E244" s="153">
        <v>100</v>
      </c>
      <c r="F244" s="174">
        <v>180</v>
      </c>
      <c r="G244" s="172">
        <v>250</v>
      </c>
      <c r="H244" s="149">
        <v>1</v>
      </c>
      <c r="I244" s="173">
        <v>100</v>
      </c>
      <c r="J244" s="137">
        <v>180</v>
      </c>
      <c r="K244" s="138">
        <v>200</v>
      </c>
      <c r="L244" s="138"/>
      <c r="M244" s="30">
        <f t="shared" si="15"/>
        <v>100</v>
      </c>
      <c r="N244" s="30">
        <f t="shared" si="16"/>
        <v>11.111111111111111</v>
      </c>
      <c r="O244" s="424" t="s">
        <v>264</v>
      </c>
      <c r="P244" s="470">
        <f t="shared" si="14"/>
        <v>100</v>
      </c>
    </row>
    <row r="245" spans="1:16" s="121" customFormat="1" ht="18.75" x14ac:dyDescent="0.3">
      <c r="A245" s="740"/>
      <c r="B245" s="693"/>
      <c r="C245" s="424" t="s">
        <v>730</v>
      </c>
      <c r="D245" s="424" t="s">
        <v>731</v>
      </c>
      <c r="E245" s="153">
        <v>90</v>
      </c>
      <c r="F245" s="174">
        <v>120</v>
      </c>
      <c r="G245" s="172">
        <v>170</v>
      </c>
      <c r="H245" s="149">
        <v>1.1000000000000001</v>
      </c>
      <c r="I245" s="173">
        <v>99.000000000000014</v>
      </c>
      <c r="J245" s="137">
        <v>120</v>
      </c>
      <c r="K245" s="138">
        <v>200</v>
      </c>
      <c r="L245" s="138"/>
      <c r="M245" s="30">
        <f t="shared" si="15"/>
        <v>102.02020202020199</v>
      </c>
      <c r="N245" s="30">
        <f t="shared" si="16"/>
        <v>66.666666666666657</v>
      </c>
      <c r="O245" s="424" t="s">
        <v>264</v>
      </c>
      <c r="P245" s="470">
        <f t="shared" si="14"/>
        <v>100.99999999999999</v>
      </c>
    </row>
    <row r="246" spans="1:16" s="121" customFormat="1" ht="40.5" customHeight="1" x14ac:dyDescent="0.3">
      <c r="A246" s="411">
        <v>5</v>
      </c>
      <c r="B246" s="414" t="s">
        <v>732</v>
      </c>
      <c r="C246" s="424" t="s">
        <v>733</v>
      </c>
      <c r="D246" s="424" t="s">
        <v>734</v>
      </c>
      <c r="E246" s="122"/>
      <c r="F246" s="174">
        <v>150</v>
      </c>
      <c r="G246" s="172">
        <v>300</v>
      </c>
      <c r="H246" s="149"/>
      <c r="I246" s="173"/>
      <c r="J246" s="137">
        <v>180</v>
      </c>
      <c r="K246" s="138">
        <v>250</v>
      </c>
      <c r="L246" s="138"/>
      <c r="M246" s="30"/>
      <c r="N246" s="30">
        <f t="shared" si="16"/>
        <v>38.888888888888893</v>
      </c>
      <c r="O246" s="424" t="s">
        <v>132</v>
      </c>
      <c r="P246" s="470">
        <f t="shared" si="14"/>
        <v>250</v>
      </c>
    </row>
    <row r="247" spans="1:16" s="121" customFormat="1" ht="18.75" x14ac:dyDescent="0.3">
      <c r="A247" s="411">
        <v>6</v>
      </c>
      <c r="B247" s="865" t="s">
        <v>46</v>
      </c>
      <c r="C247" s="865"/>
      <c r="D247" s="863"/>
      <c r="E247" s="175">
        <v>80</v>
      </c>
      <c r="F247" s="176">
        <v>120</v>
      </c>
      <c r="G247" s="177">
        <v>120</v>
      </c>
      <c r="H247" s="165">
        <v>1.1000000000000001</v>
      </c>
      <c r="I247" s="178">
        <v>88</v>
      </c>
      <c r="J247" s="137">
        <v>120</v>
      </c>
      <c r="K247" s="138">
        <v>150</v>
      </c>
      <c r="L247" s="138"/>
      <c r="M247" s="30">
        <f t="shared" si="15"/>
        <v>70.454545454545453</v>
      </c>
      <c r="N247" s="30">
        <f t="shared" si="16"/>
        <v>25</v>
      </c>
      <c r="O247" s="424" t="s">
        <v>264</v>
      </c>
      <c r="P247" s="470">
        <f t="shared" si="14"/>
        <v>62</v>
      </c>
    </row>
    <row r="248" spans="1:16" s="121" customFormat="1" ht="18.75" x14ac:dyDescent="0.25">
      <c r="A248" s="144" t="s">
        <v>882</v>
      </c>
      <c r="B248" s="156" t="s">
        <v>1075</v>
      </c>
      <c r="C248" s="427"/>
      <c r="D248" s="427"/>
      <c r="E248" s="118"/>
      <c r="F248" s="118"/>
      <c r="G248" s="157"/>
      <c r="H248" s="96"/>
      <c r="I248" s="96"/>
      <c r="J248" s="137"/>
      <c r="K248" s="138"/>
      <c r="L248" s="138"/>
      <c r="M248" s="30"/>
      <c r="N248" s="30"/>
      <c r="O248" s="427"/>
      <c r="P248" s="470"/>
    </row>
    <row r="249" spans="1:16" s="121" customFormat="1" ht="40.5" customHeight="1" x14ac:dyDescent="0.3">
      <c r="A249" s="740">
        <v>1</v>
      </c>
      <c r="B249" s="693" t="s">
        <v>1025</v>
      </c>
      <c r="C249" s="419" t="s">
        <v>1076</v>
      </c>
      <c r="D249" s="419" t="s">
        <v>1077</v>
      </c>
      <c r="E249" s="168">
        <v>550</v>
      </c>
      <c r="F249" s="168">
        <v>550</v>
      </c>
      <c r="G249" s="169">
        <v>650</v>
      </c>
      <c r="H249" s="160">
        <v>1.8</v>
      </c>
      <c r="I249" s="171">
        <v>990</v>
      </c>
      <c r="J249" s="137">
        <v>550</v>
      </c>
      <c r="K249" s="138">
        <v>850</v>
      </c>
      <c r="L249" s="138"/>
      <c r="M249" s="30">
        <f t="shared" si="15"/>
        <v>-14.14141414141414</v>
      </c>
      <c r="N249" s="30">
        <f t="shared" si="16"/>
        <v>54.54545454545454</v>
      </c>
      <c r="O249" s="152" t="s">
        <v>264</v>
      </c>
      <c r="P249" s="470">
        <f t="shared" si="14"/>
        <v>-140</v>
      </c>
    </row>
    <row r="250" spans="1:16" s="121" customFormat="1" ht="18.75" x14ac:dyDescent="0.3">
      <c r="A250" s="740"/>
      <c r="B250" s="693"/>
      <c r="C250" s="424" t="s">
        <v>1078</v>
      </c>
      <c r="D250" s="424" t="s">
        <v>1079</v>
      </c>
      <c r="E250" s="153">
        <v>350</v>
      </c>
      <c r="F250" s="153">
        <v>350</v>
      </c>
      <c r="G250" s="153">
        <v>550</v>
      </c>
      <c r="H250" s="149">
        <v>1.9</v>
      </c>
      <c r="I250" s="173">
        <v>665</v>
      </c>
      <c r="J250" s="137">
        <v>350</v>
      </c>
      <c r="K250" s="138">
        <v>600</v>
      </c>
      <c r="L250" s="138"/>
      <c r="M250" s="30">
        <f t="shared" si="15"/>
        <v>-9.7744360902255636</v>
      </c>
      <c r="N250" s="30">
        <f t="shared" si="16"/>
        <v>71.428571428571431</v>
      </c>
      <c r="O250" s="152" t="s">
        <v>264</v>
      </c>
      <c r="P250" s="470">
        <f t="shared" si="14"/>
        <v>-65</v>
      </c>
    </row>
    <row r="251" spans="1:16" s="121" customFormat="1" ht="40.5" customHeight="1" x14ac:dyDescent="0.3">
      <c r="A251" s="740"/>
      <c r="B251" s="693"/>
      <c r="C251" s="424" t="s">
        <v>1080</v>
      </c>
      <c r="D251" s="424" t="s">
        <v>1081</v>
      </c>
      <c r="E251" s="122">
        <v>550</v>
      </c>
      <c r="F251" s="122">
        <v>550</v>
      </c>
      <c r="G251" s="153">
        <v>650</v>
      </c>
      <c r="H251" s="149">
        <v>1.8</v>
      </c>
      <c r="I251" s="173">
        <v>990</v>
      </c>
      <c r="J251" s="137">
        <v>550</v>
      </c>
      <c r="K251" s="138">
        <v>850</v>
      </c>
      <c r="L251" s="138"/>
      <c r="M251" s="30">
        <f t="shared" si="15"/>
        <v>-14.14141414141414</v>
      </c>
      <c r="N251" s="30">
        <f t="shared" si="16"/>
        <v>54.54545454545454</v>
      </c>
      <c r="O251" s="152" t="s">
        <v>264</v>
      </c>
      <c r="P251" s="470">
        <f t="shared" si="14"/>
        <v>-140</v>
      </c>
    </row>
    <row r="252" spans="1:16" s="121" customFormat="1" ht="44.25" customHeight="1" x14ac:dyDescent="0.3">
      <c r="A252" s="740"/>
      <c r="B252" s="693"/>
      <c r="C252" s="424" t="s">
        <v>1082</v>
      </c>
      <c r="D252" s="424" t="s">
        <v>1083</v>
      </c>
      <c r="E252" s="153">
        <v>300</v>
      </c>
      <c r="F252" s="153">
        <v>300</v>
      </c>
      <c r="G252" s="153">
        <v>550</v>
      </c>
      <c r="H252" s="149">
        <v>1.6</v>
      </c>
      <c r="I252" s="173">
        <v>480</v>
      </c>
      <c r="J252" s="137">
        <v>330</v>
      </c>
      <c r="K252" s="138">
        <v>500</v>
      </c>
      <c r="L252" s="138"/>
      <c r="M252" s="30">
        <f t="shared" si="15"/>
        <v>4.1666666666666661</v>
      </c>
      <c r="N252" s="30">
        <f t="shared" si="16"/>
        <v>51.515151515151516</v>
      </c>
      <c r="O252" s="152" t="s">
        <v>264</v>
      </c>
      <c r="P252" s="470">
        <f t="shared" si="14"/>
        <v>20</v>
      </c>
    </row>
    <row r="253" spans="1:16" s="121" customFormat="1" ht="18.75" x14ac:dyDescent="0.3">
      <c r="A253" s="740">
        <v>2</v>
      </c>
      <c r="B253" s="693" t="s">
        <v>228</v>
      </c>
      <c r="C253" s="424" t="s">
        <v>1084</v>
      </c>
      <c r="D253" s="424" t="s">
        <v>1085</v>
      </c>
      <c r="E253" s="153">
        <v>450</v>
      </c>
      <c r="F253" s="153">
        <v>390</v>
      </c>
      <c r="G253" s="153">
        <v>550</v>
      </c>
      <c r="H253" s="149">
        <v>2</v>
      </c>
      <c r="I253" s="173">
        <v>900</v>
      </c>
      <c r="J253" s="137">
        <v>450</v>
      </c>
      <c r="K253" s="138">
        <v>700</v>
      </c>
      <c r="L253" s="138"/>
      <c r="M253" s="30">
        <f t="shared" si="15"/>
        <v>-22.222222222222221</v>
      </c>
      <c r="N253" s="30">
        <f t="shared" si="16"/>
        <v>55.555555555555557</v>
      </c>
      <c r="O253" s="152" t="s">
        <v>264</v>
      </c>
      <c r="P253" s="470">
        <f t="shared" si="14"/>
        <v>-200</v>
      </c>
    </row>
    <row r="254" spans="1:16" s="121" customFormat="1" ht="18.75" x14ac:dyDescent="0.3">
      <c r="A254" s="740"/>
      <c r="B254" s="693"/>
      <c r="C254" s="424" t="s">
        <v>1086</v>
      </c>
      <c r="D254" s="424" t="s">
        <v>1087</v>
      </c>
      <c r="E254" s="153">
        <v>300</v>
      </c>
      <c r="F254" s="153">
        <v>300</v>
      </c>
      <c r="G254" s="153">
        <v>350</v>
      </c>
      <c r="H254" s="149">
        <v>1.9</v>
      </c>
      <c r="I254" s="173">
        <v>570</v>
      </c>
      <c r="J254" s="137">
        <v>300</v>
      </c>
      <c r="K254" s="138">
        <v>450</v>
      </c>
      <c r="L254" s="138"/>
      <c r="M254" s="30">
        <f t="shared" si="15"/>
        <v>-21.052631578947366</v>
      </c>
      <c r="N254" s="30">
        <f t="shared" si="16"/>
        <v>50</v>
      </c>
      <c r="O254" s="152" t="s">
        <v>264</v>
      </c>
      <c r="P254" s="470">
        <f t="shared" si="14"/>
        <v>-120</v>
      </c>
    </row>
    <row r="255" spans="1:16" s="121" customFormat="1" ht="18.75" x14ac:dyDescent="0.3">
      <c r="A255" s="740"/>
      <c r="B255" s="693"/>
      <c r="C255" s="424" t="s">
        <v>1087</v>
      </c>
      <c r="D255" s="424" t="s">
        <v>1088</v>
      </c>
      <c r="E255" s="122">
        <v>400</v>
      </c>
      <c r="F255" s="122">
        <v>400</v>
      </c>
      <c r="G255" s="153">
        <v>550</v>
      </c>
      <c r="H255" s="149">
        <v>1.8</v>
      </c>
      <c r="I255" s="173">
        <v>720</v>
      </c>
      <c r="J255" s="137">
        <v>400</v>
      </c>
      <c r="K255" s="138">
        <v>650</v>
      </c>
      <c r="L255" s="138"/>
      <c r="M255" s="30">
        <f t="shared" si="15"/>
        <v>-9.7222222222222232</v>
      </c>
      <c r="N255" s="30">
        <f t="shared" si="16"/>
        <v>62.5</v>
      </c>
      <c r="O255" s="152" t="s">
        <v>264</v>
      </c>
      <c r="P255" s="470">
        <f t="shared" si="14"/>
        <v>-70</v>
      </c>
    </row>
    <row r="256" spans="1:16" s="121" customFormat="1" ht="18.75" x14ac:dyDescent="0.3">
      <c r="A256" s="740"/>
      <c r="B256" s="693"/>
      <c r="C256" s="424" t="s">
        <v>1088</v>
      </c>
      <c r="D256" s="424" t="s">
        <v>1089</v>
      </c>
      <c r="E256" s="153">
        <v>300</v>
      </c>
      <c r="F256" s="153">
        <v>300</v>
      </c>
      <c r="G256" s="153">
        <v>550</v>
      </c>
      <c r="H256" s="149">
        <v>2.2999999999999998</v>
      </c>
      <c r="I256" s="173">
        <v>690</v>
      </c>
      <c r="J256" s="137">
        <v>330</v>
      </c>
      <c r="K256" s="138">
        <v>450</v>
      </c>
      <c r="L256" s="138"/>
      <c r="M256" s="30">
        <f t="shared" si="15"/>
        <v>-34.782608695652172</v>
      </c>
      <c r="N256" s="30">
        <f t="shared" si="16"/>
        <v>36.363636363636367</v>
      </c>
      <c r="O256" s="152" t="s">
        <v>264</v>
      </c>
      <c r="P256" s="470">
        <f t="shared" si="14"/>
        <v>-240</v>
      </c>
    </row>
    <row r="257" spans="1:16" s="121" customFormat="1" ht="37.5" x14ac:dyDescent="0.3">
      <c r="A257" s="740"/>
      <c r="B257" s="693"/>
      <c r="C257" s="424" t="s">
        <v>1090</v>
      </c>
      <c r="D257" s="424" t="s">
        <v>1091</v>
      </c>
      <c r="E257" s="153">
        <v>280</v>
      </c>
      <c r="F257" s="153">
        <v>280</v>
      </c>
      <c r="G257" s="153">
        <v>350</v>
      </c>
      <c r="H257" s="149">
        <v>2.1</v>
      </c>
      <c r="I257" s="173">
        <v>588</v>
      </c>
      <c r="J257" s="137">
        <v>280</v>
      </c>
      <c r="K257" s="138">
        <v>450</v>
      </c>
      <c r="L257" s="138"/>
      <c r="M257" s="30">
        <f t="shared" si="15"/>
        <v>-23.469387755102041</v>
      </c>
      <c r="N257" s="30">
        <f t="shared" si="16"/>
        <v>60.714285714285708</v>
      </c>
      <c r="O257" s="152" t="s">
        <v>264</v>
      </c>
      <c r="P257" s="470">
        <f t="shared" si="14"/>
        <v>-138</v>
      </c>
    </row>
    <row r="258" spans="1:16" s="121" customFormat="1" ht="37.5" x14ac:dyDescent="0.3">
      <c r="A258" s="740"/>
      <c r="B258" s="693"/>
      <c r="C258" s="424" t="s">
        <v>1091</v>
      </c>
      <c r="D258" s="424" t="s">
        <v>1092</v>
      </c>
      <c r="E258" s="153">
        <v>200</v>
      </c>
      <c r="F258" s="153">
        <v>200</v>
      </c>
      <c r="G258" s="153">
        <v>250</v>
      </c>
      <c r="H258" s="149">
        <v>2.8</v>
      </c>
      <c r="I258" s="173">
        <v>560</v>
      </c>
      <c r="J258" s="137">
        <v>200</v>
      </c>
      <c r="K258" s="138">
        <v>300</v>
      </c>
      <c r="L258" s="138"/>
      <c r="M258" s="30">
        <f t="shared" si="15"/>
        <v>-46.428571428571431</v>
      </c>
      <c r="N258" s="30">
        <f t="shared" si="16"/>
        <v>50</v>
      </c>
      <c r="O258" s="152" t="s">
        <v>264</v>
      </c>
      <c r="P258" s="470">
        <f t="shared" si="14"/>
        <v>-260</v>
      </c>
    </row>
    <row r="259" spans="1:16" s="121" customFormat="1" ht="18.75" x14ac:dyDescent="0.3">
      <c r="A259" s="740"/>
      <c r="B259" s="693"/>
      <c r="C259" s="424" t="s">
        <v>1093</v>
      </c>
      <c r="D259" s="424" t="s">
        <v>1094</v>
      </c>
      <c r="E259" s="153">
        <v>150</v>
      </c>
      <c r="F259" s="153">
        <v>150</v>
      </c>
      <c r="G259" s="153">
        <v>200</v>
      </c>
      <c r="H259" s="149">
        <v>2.1</v>
      </c>
      <c r="I259" s="173">
        <v>315</v>
      </c>
      <c r="J259" s="137">
        <v>150</v>
      </c>
      <c r="K259" s="138">
        <v>250</v>
      </c>
      <c r="L259" s="138"/>
      <c r="M259" s="30">
        <f t="shared" si="15"/>
        <v>-20.634920634920633</v>
      </c>
      <c r="N259" s="30">
        <f t="shared" si="16"/>
        <v>66.666666666666657</v>
      </c>
      <c r="O259" s="152" t="s">
        <v>264</v>
      </c>
      <c r="P259" s="470">
        <f t="shared" si="14"/>
        <v>-65</v>
      </c>
    </row>
    <row r="260" spans="1:16" s="121" customFormat="1" ht="18.75" x14ac:dyDescent="0.3">
      <c r="A260" s="740"/>
      <c r="B260" s="693"/>
      <c r="C260" s="424" t="s">
        <v>1095</v>
      </c>
      <c r="D260" s="424" t="s">
        <v>1096</v>
      </c>
      <c r="E260" s="153">
        <v>280</v>
      </c>
      <c r="F260" s="153">
        <v>280</v>
      </c>
      <c r="G260" s="153">
        <v>350</v>
      </c>
      <c r="H260" s="149">
        <v>1.5</v>
      </c>
      <c r="I260" s="173">
        <v>420</v>
      </c>
      <c r="J260" s="137">
        <v>280</v>
      </c>
      <c r="K260" s="138">
        <v>450</v>
      </c>
      <c r="L260" s="138"/>
      <c r="M260" s="30">
        <f t="shared" si="15"/>
        <v>7.1428571428571423</v>
      </c>
      <c r="N260" s="30">
        <f t="shared" si="16"/>
        <v>60.714285714285708</v>
      </c>
      <c r="O260" s="152" t="s">
        <v>264</v>
      </c>
      <c r="P260" s="470">
        <f t="shared" si="14"/>
        <v>30</v>
      </c>
    </row>
    <row r="261" spans="1:16" s="121" customFormat="1" ht="18.75" x14ac:dyDescent="0.3">
      <c r="A261" s="740"/>
      <c r="B261" s="693"/>
      <c r="C261" s="424" t="s">
        <v>1096</v>
      </c>
      <c r="D261" s="424" t="s">
        <v>1097</v>
      </c>
      <c r="E261" s="153">
        <v>150</v>
      </c>
      <c r="F261" s="153">
        <v>150</v>
      </c>
      <c r="G261" s="153">
        <v>200</v>
      </c>
      <c r="H261" s="149">
        <v>3.3</v>
      </c>
      <c r="I261" s="173">
        <v>495</v>
      </c>
      <c r="J261" s="137">
        <v>150</v>
      </c>
      <c r="K261" s="138">
        <v>250</v>
      </c>
      <c r="L261" s="138"/>
      <c r="M261" s="30">
        <f t="shared" si="15"/>
        <v>-49.494949494949495</v>
      </c>
      <c r="N261" s="30">
        <f t="shared" si="16"/>
        <v>66.666666666666657</v>
      </c>
      <c r="O261" s="152" t="s">
        <v>264</v>
      </c>
      <c r="P261" s="470">
        <f t="shared" si="14"/>
        <v>-245</v>
      </c>
    </row>
    <row r="262" spans="1:16" s="121" customFormat="1" ht="18.75" x14ac:dyDescent="0.3">
      <c r="A262" s="740"/>
      <c r="B262" s="693"/>
      <c r="C262" s="424" t="s">
        <v>1097</v>
      </c>
      <c r="D262" s="424" t="s">
        <v>733</v>
      </c>
      <c r="E262" s="153">
        <v>100</v>
      </c>
      <c r="F262" s="153">
        <v>100</v>
      </c>
      <c r="G262" s="153">
        <v>150</v>
      </c>
      <c r="H262" s="149">
        <v>3.9</v>
      </c>
      <c r="I262" s="173">
        <v>390</v>
      </c>
      <c r="J262" s="137">
        <v>100</v>
      </c>
      <c r="K262" s="138">
        <v>200</v>
      </c>
      <c r="L262" s="138"/>
      <c r="M262" s="30">
        <f t="shared" si="15"/>
        <v>-48.717948717948715</v>
      </c>
      <c r="N262" s="30">
        <f t="shared" si="16"/>
        <v>100</v>
      </c>
      <c r="O262" s="152" t="s">
        <v>264</v>
      </c>
      <c r="P262" s="470">
        <f t="shared" si="14"/>
        <v>-190</v>
      </c>
    </row>
    <row r="263" spans="1:16" s="121" customFormat="1" ht="18.75" x14ac:dyDescent="0.3">
      <c r="A263" s="740"/>
      <c r="B263" s="693"/>
      <c r="C263" s="424" t="s">
        <v>1098</v>
      </c>
      <c r="D263" s="424" t="s">
        <v>1099</v>
      </c>
      <c r="E263" s="153">
        <v>150</v>
      </c>
      <c r="F263" s="153">
        <v>150</v>
      </c>
      <c r="G263" s="153">
        <v>200</v>
      </c>
      <c r="H263" s="149">
        <v>3.3</v>
      </c>
      <c r="I263" s="173">
        <v>495</v>
      </c>
      <c r="J263" s="137">
        <v>200</v>
      </c>
      <c r="K263" s="138">
        <v>250</v>
      </c>
      <c r="L263" s="138"/>
      <c r="M263" s="30">
        <f t="shared" si="15"/>
        <v>-49.494949494949495</v>
      </c>
      <c r="N263" s="30">
        <f t="shared" si="16"/>
        <v>25</v>
      </c>
      <c r="O263" s="152" t="s">
        <v>264</v>
      </c>
      <c r="P263" s="470">
        <f t="shared" si="14"/>
        <v>-245</v>
      </c>
    </row>
    <row r="264" spans="1:16" s="121" customFormat="1" ht="18.75" hidden="1" x14ac:dyDescent="0.3">
      <c r="A264" s="740"/>
      <c r="B264" s="693"/>
      <c r="C264" s="424" t="s">
        <v>1097</v>
      </c>
      <c r="D264" s="424" t="s">
        <v>1100</v>
      </c>
      <c r="E264" s="153">
        <v>120</v>
      </c>
      <c r="F264" s="153">
        <v>140</v>
      </c>
      <c r="G264" s="153">
        <v>200</v>
      </c>
      <c r="H264" s="149">
        <v>2.8</v>
      </c>
      <c r="I264" s="173">
        <v>336</v>
      </c>
      <c r="J264" s="137">
        <v>200</v>
      </c>
      <c r="K264" s="132">
        <v>200</v>
      </c>
      <c r="L264" s="132"/>
      <c r="M264" s="30">
        <f t="shared" si="15"/>
        <v>-40.476190476190474</v>
      </c>
      <c r="N264" s="30">
        <f t="shared" si="16"/>
        <v>0</v>
      </c>
      <c r="O264" s="152" t="s">
        <v>264</v>
      </c>
      <c r="P264" s="470">
        <f t="shared" si="14"/>
        <v>-136</v>
      </c>
    </row>
    <row r="265" spans="1:16" s="121" customFormat="1" ht="45.75" hidden="1" customHeight="1" x14ac:dyDescent="0.3">
      <c r="A265" s="740"/>
      <c r="B265" s="693"/>
      <c r="C265" s="424" t="s">
        <v>1101</v>
      </c>
      <c r="D265" s="424" t="s">
        <v>1102</v>
      </c>
      <c r="E265" s="153">
        <v>130</v>
      </c>
      <c r="F265" s="153">
        <v>140</v>
      </c>
      <c r="G265" s="153">
        <v>200</v>
      </c>
      <c r="H265" s="149">
        <v>2.5</v>
      </c>
      <c r="I265" s="173">
        <v>325</v>
      </c>
      <c r="J265" s="137">
        <v>200</v>
      </c>
      <c r="K265" s="132">
        <v>200</v>
      </c>
      <c r="L265" s="132"/>
      <c r="M265" s="30">
        <f t="shared" si="15"/>
        <v>-38.461538461538467</v>
      </c>
      <c r="N265" s="30">
        <f t="shared" si="16"/>
        <v>0</v>
      </c>
      <c r="O265" s="152" t="s">
        <v>264</v>
      </c>
      <c r="P265" s="470">
        <f t="shared" si="14"/>
        <v>-125</v>
      </c>
    </row>
    <row r="266" spans="1:16" s="121" customFormat="1" ht="18.75" x14ac:dyDescent="0.3">
      <c r="A266" s="740"/>
      <c r="B266" s="693"/>
      <c r="C266" s="424" t="s">
        <v>1095</v>
      </c>
      <c r="D266" s="424" t="s">
        <v>1103</v>
      </c>
      <c r="E266" s="153">
        <v>190</v>
      </c>
      <c r="F266" s="153">
        <v>190</v>
      </c>
      <c r="G266" s="153">
        <v>200</v>
      </c>
      <c r="H266" s="149">
        <v>4.7</v>
      </c>
      <c r="I266" s="173">
        <v>893</v>
      </c>
      <c r="J266" s="137">
        <v>200</v>
      </c>
      <c r="K266" s="138">
        <v>300</v>
      </c>
      <c r="L266" s="138"/>
      <c r="M266" s="30">
        <f t="shared" si="15"/>
        <v>-66.405375139977608</v>
      </c>
      <c r="N266" s="30">
        <f t="shared" si="16"/>
        <v>50</v>
      </c>
      <c r="O266" s="152" t="s">
        <v>264</v>
      </c>
      <c r="P266" s="470">
        <f t="shared" si="14"/>
        <v>-593</v>
      </c>
    </row>
    <row r="267" spans="1:16" s="121" customFormat="1" ht="18.75" x14ac:dyDescent="0.3">
      <c r="A267" s="411">
        <v>3</v>
      </c>
      <c r="B267" s="692" t="s">
        <v>46</v>
      </c>
      <c r="C267" s="692"/>
      <c r="D267" s="693"/>
      <c r="E267" s="153">
        <v>80</v>
      </c>
      <c r="F267" s="153">
        <v>80</v>
      </c>
      <c r="G267" s="153">
        <v>100</v>
      </c>
      <c r="H267" s="149">
        <v>4.5999999999999996</v>
      </c>
      <c r="I267" s="173">
        <v>368</v>
      </c>
      <c r="J267" s="137">
        <v>100</v>
      </c>
      <c r="K267" s="138">
        <v>130</v>
      </c>
      <c r="L267" s="138"/>
      <c r="M267" s="30">
        <f t="shared" si="15"/>
        <v>-64.673913043478265</v>
      </c>
      <c r="N267" s="30">
        <f t="shared" si="16"/>
        <v>30</v>
      </c>
      <c r="O267" s="152" t="s">
        <v>264</v>
      </c>
      <c r="P267" s="470">
        <f t="shared" ref="P267:P330" si="17">K267-I267</f>
        <v>-238</v>
      </c>
    </row>
    <row r="268" spans="1:16" s="121" customFormat="1" ht="37.5" x14ac:dyDescent="0.3">
      <c r="A268" s="740">
        <v>4</v>
      </c>
      <c r="B268" s="693" t="s">
        <v>1104</v>
      </c>
      <c r="C268" s="424" t="s">
        <v>1105</v>
      </c>
      <c r="D268" s="424" t="s">
        <v>1106</v>
      </c>
      <c r="E268" s="153">
        <v>100</v>
      </c>
      <c r="F268" s="153">
        <v>100</v>
      </c>
      <c r="G268" s="153">
        <v>100</v>
      </c>
      <c r="H268" s="149">
        <v>2</v>
      </c>
      <c r="I268" s="173">
        <v>200</v>
      </c>
      <c r="J268" s="137">
        <v>100</v>
      </c>
      <c r="K268" s="138">
        <v>200</v>
      </c>
      <c r="L268" s="138"/>
      <c r="M268" s="30">
        <f t="shared" si="15"/>
        <v>0</v>
      </c>
      <c r="N268" s="30">
        <f t="shared" si="16"/>
        <v>100</v>
      </c>
      <c r="O268" s="152" t="s">
        <v>264</v>
      </c>
      <c r="P268" s="470">
        <f t="shared" si="17"/>
        <v>0</v>
      </c>
    </row>
    <row r="269" spans="1:16" s="121" customFormat="1" ht="18.75" x14ac:dyDescent="0.3">
      <c r="A269" s="740"/>
      <c r="B269" s="693"/>
      <c r="C269" s="424" t="s">
        <v>1107</v>
      </c>
      <c r="D269" s="424" t="s">
        <v>1108</v>
      </c>
      <c r="E269" s="153">
        <v>170</v>
      </c>
      <c r="F269" s="153">
        <v>170</v>
      </c>
      <c r="G269" s="153">
        <v>200</v>
      </c>
      <c r="H269" s="149">
        <v>2.7</v>
      </c>
      <c r="I269" s="173">
        <v>459.00000000000006</v>
      </c>
      <c r="J269" s="137">
        <v>200</v>
      </c>
      <c r="K269" s="138">
        <v>300</v>
      </c>
      <c r="L269" s="138"/>
      <c r="M269" s="30">
        <f t="shared" si="15"/>
        <v>-34.640522875817005</v>
      </c>
      <c r="N269" s="30">
        <f t="shared" si="16"/>
        <v>50</v>
      </c>
      <c r="O269" s="152" t="s">
        <v>264</v>
      </c>
      <c r="P269" s="470">
        <f t="shared" si="17"/>
        <v>-159.00000000000006</v>
      </c>
    </row>
    <row r="270" spans="1:16" s="121" customFormat="1" ht="18.75" x14ac:dyDescent="0.3">
      <c r="A270" s="740"/>
      <c r="B270" s="693"/>
      <c r="C270" s="424" t="s">
        <v>1109</v>
      </c>
      <c r="D270" s="424" t="s">
        <v>1110</v>
      </c>
      <c r="E270" s="153">
        <v>100</v>
      </c>
      <c r="F270" s="153">
        <v>100</v>
      </c>
      <c r="G270" s="153">
        <v>100</v>
      </c>
      <c r="H270" s="149">
        <v>2.5</v>
      </c>
      <c r="I270" s="173">
        <v>250</v>
      </c>
      <c r="J270" s="137">
        <v>100</v>
      </c>
      <c r="K270" s="138">
        <v>200</v>
      </c>
      <c r="L270" s="138"/>
      <c r="M270" s="30">
        <f t="shared" si="15"/>
        <v>-20</v>
      </c>
      <c r="N270" s="30">
        <f t="shared" si="16"/>
        <v>100</v>
      </c>
      <c r="O270" s="152" t="s">
        <v>264</v>
      </c>
      <c r="P270" s="470">
        <f t="shared" si="17"/>
        <v>-50</v>
      </c>
    </row>
    <row r="271" spans="1:16" s="121" customFormat="1" ht="18.75" x14ac:dyDescent="0.3">
      <c r="A271" s="740"/>
      <c r="B271" s="693"/>
      <c r="C271" s="418" t="s">
        <v>1111</v>
      </c>
      <c r="D271" s="418" t="s">
        <v>1112</v>
      </c>
      <c r="E271" s="175">
        <v>100</v>
      </c>
      <c r="F271" s="175">
        <v>100</v>
      </c>
      <c r="G271" s="175">
        <v>100</v>
      </c>
      <c r="H271" s="165">
        <v>2.2000000000000002</v>
      </c>
      <c r="I271" s="178">
        <v>220.00000000000003</v>
      </c>
      <c r="J271" s="137">
        <v>100</v>
      </c>
      <c r="K271" s="138">
        <v>200</v>
      </c>
      <c r="L271" s="138"/>
      <c r="M271" s="30">
        <f t="shared" si="15"/>
        <v>-9.0909090909091024</v>
      </c>
      <c r="N271" s="30">
        <f t="shared" si="16"/>
        <v>100</v>
      </c>
      <c r="O271" s="152" t="s">
        <v>264</v>
      </c>
      <c r="P271" s="470">
        <f t="shared" si="17"/>
        <v>-20.000000000000028</v>
      </c>
    </row>
    <row r="272" spans="1:16" s="121" customFormat="1" ht="18.75" x14ac:dyDescent="0.25">
      <c r="A272" s="144" t="s">
        <v>887</v>
      </c>
      <c r="B272" s="156" t="s">
        <v>1113</v>
      </c>
      <c r="C272" s="427"/>
      <c r="D272" s="427"/>
      <c r="E272" s="118"/>
      <c r="F272" s="118"/>
      <c r="G272" s="157"/>
      <c r="H272" s="96"/>
      <c r="I272" s="96"/>
      <c r="J272" s="137"/>
      <c r="K272" s="132"/>
      <c r="L272" s="132"/>
      <c r="M272" s="30"/>
      <c r="N272" s="30"/>
      <c r="O272" s="427"/>
      <c r="P272" s="470"/>
    </row>
    <row r="273" spans="1:16" s="121" customFormat="1" ht="18.75" hidden="1" x14ac:dyDescent="0.3">
      <c r="A273" s="740">
        <v>1</v>
      </c>
      <c r="B273" s="693" t="s">
        <v>1114</v>
      </c>
      <c r="C273" s="419" t="s">
        <v>1115</v>
      </c>
      <c r="D273" s="419" t="s">
        <v>1116</v>
      </c>
      <c r="E273" s="169">
        <v>750</v>
      </c>
      <c r="F273" s="169">
        <v>800</v>
      </c>
      <c r="G273" s="159">
        <v>6700</v>
      </c>
      <c r="H273" s="160">
        <v>3.1</v>
      </c>
      <c r="I273" s="171">
        <v>2077</v>
      </c>
      <c r="J273" s="137">
        <v>1500</v>
      </c>
      <c r="K273" s="138">
        <f>E273*160%</f>
        <v>1200</v>
      </c>
      <c r="L273" s="138"/>
      <c r="M273" s="30">
        <f t="shared" si="15"/>
        <v>-42.224362060664419</v>
      </c>
      <c r="N273" s="30">
        <f t="shared" si="16"/>
        <v>-20</v>
      </c>
      <c r="O273" s="424" t="s">
        <v>264</v>
      </c>
      <c r="P273" s="470">
        <f t="shared" si="17"/>
        <v>-877</v>
      </c>
    </row>
    <row r="274" spans="1:16" s="121" customFormat="1" ht="18.75" hidden="1" x14ac:dyDescent="0.3">
      <c r="A274" s="740"/>
      <c r="B274" s="693"/>
      <c r="C274" s="424" t="s">
        <v>1116</v>
      </c>
      <c r="D274" s="424" t="s">
        <v>1117</v>
      </c>
      <c r="E274" s="153">
        <v>600</v>
      </c>
      <c r="F274" s="153">
        <v>650</v>
      </c>
      <c r="G274" s="150">
        <v>4000</v>
      </c>
      <c r="H274" s="149">
        <v>2.4</v>
      </c>
      <c r="I274" s="173">
        <v>1320</v>
      </c>
      <c r="J274" s="137">
        <v>1300</v>
      </c>
      <c r="K274" s="138">
        <v>950</v>
      </c>
      <c r="L274" s="138"/>
      <c r="M274" s="30">
        <f t="shared" si="15"/>
        <v>-28.030303030303028</v>
      </c>
      <c r="N274" s="30">
        <f t="shared" si="16"/>
        <v>-26.923076923076923</v>
      </c>
      <c r="O274" s="424" t="s">
        <v>264</v>
      </c>
      <c r="P274" s="470">
        <f t="shared" si="17"/>
        <v>-370</v>
      </c>
    </row>
    <row r="275" spans="1:16" s="121" customFormat="1" ht="18.75" hidden="1" x14ac:dyDescent="0.3">
      <c r="A275" s="740"/>
      <c r="B275" s="693"/>
      <c r="C275" s="424" t="s">
        <v>1117</v>
      </c>
      <c r="D275" s="424" t="s">
        <v>1118</v>
      </c>
      <c r="E275" s="153">
        <v>520</v>
      </c>
      <c r="F275" s="153">
        <v>520</v>
      </c>
      <c r="G275" s="150">
        <v>2500</v>
      </c>
      <c r="H275" s="149">
        <v>2</v>
      </c>
      <c r="I275" s="173">
        <v>940</v>
      </c>
      <c r="J275" s="137">
        <v>1100</v>
      </c>
      <c r="K275" s="138">
        <v>800</v>
      </c>
      <c r="L275" s="138"/>
      <c r="M275" s="30">
        <f t="shared" si="15"/>
        <v>-14.893617021276595</v>
      </c>
      <c r="N275" s="30">
        <f t="shared" si="16"/>
        <v>-27.27272727272727</v>
      </c>
      <c r="O275" s="424" t="s">
        <v>264</v>
      </c>
      <c r="P275" s="470">
        <f t="shared" si="17"/>
        <v>-140</v>
      </c>
    </row>
    <row r="276" spans="1:16" s="121" customFormat="1" ht="18.75" hidden="1" x14ac:dyDescent="0.3">
      <c r="A276" s="740"/>
      <c r="B276" s="693"/>
      <c r="C276" s="424" t="s">
        <v>1119</v>
      </c>
      <c r="D276" s="424" t="s">
        <v>1120</v>
      </c>
      <c r="E276" s="122">
        <v>300</v>
      </c>
      <c r="F276" s="153">
        <v>300</v>
      </c>
      <c r="G276" s="150">
        <v>1000</v>
      </c>
      <c r="H276" s="149">
        <v>1.4</v>
      </c>
      <c r="I276" s="173">
        <v>420</v>
      </c>
      <c r="J276" s="137">
        <v>800</v>
      </c>
      <c r="K276" s="138">
        <v>500</v>
      </c>
      <c r="L276" s="138"/>
      <c r="M276" s="30">
        <f t="shared" si="15"/>
        <v>19.047619047619047</v>
      </c>
      <c r="N276" s="30">
        <f t="shared" si="16"/>
        <v>-37.5</v>
      </c>
      <c r="O276" s="424" t="s">
        <v>264</v>
      </c>
      <c r="P276" s="470">
        <f t="shared" si="17"/>
        <v>80</v>
      </c>
    </row>
    <row r="277" spans="1:16" s="121" customFormat="1" ht="18.75" hidden="1" x14ac:dyDescent="0.3">
      <c r="A277" s="740"/>
      <c r="B277" s="693"/>
      <c r="C277" s="424" t="s">
        <v>1121</v>
      </c>
      <c r="D277" s="424" t="s">
        <v>1122</v>
      </c>
      <c r="E277" s="153">
        <v>650</v>
      </c>
      <c r="F277" s="153">
        <v>700</v>
      </c>
      <c r="G277" s="150">
        <v>3300</v>
      </c>
      <c r="H277" s="149">
        <v>1.4</v>
      </c>
      <c r="I277" s="173">
        <v>770</v>
      </c>
      <c r="J277" s="137">
        <v>1400</v>
      </c>
      <c r="K277" s="138">
        <v>1000</v>
      </c>
      <c r="L277" s="138"/>
      <c r="M277" s="30">
        <f t="shared" si="15"/>
        <v>29.870129870129869</v>
      </c>
      <c r="N277" s="30">
        <f t="shared" si="16"/>
        <v>-28.571428571428569</v>
      </c>
      <c r="O277" s="424" t="s">
        <v>263</v>
      </c>
      <c r="P277" s="470">
        <f t="shared" si="17"/>
        <v>230</v>
      </c>
    </row>
    <row r="278" spans="1:16" s="121" customFormat="1" ht="18.75" hidden="1" x14ac:dyDescent="0.3">
      <c r="A278" s="740"/>
      <c r="B278" s="693"/>
      <c r="C278" s="424" t="s">
        <v>1122</v>
      </c>
      <c r="D278" s="424" t="s">
        <v>1123</v>
      </c>
      <c r="E278" s="153">
        <v>400</v>
      </c>
      <c r="F278" s="153">
        <v>400</v>
      </c>
      <c r="G278" s="150">
        <v>1500</v>
      </c>
      <c r="H278" s="149">
        <v>1.7</v>
      </c>
      <c r="I278" s="173">
        <v>646</v>
      </c>
      <c r="J278" s="137">
        <v>900</v>
      </c>
      <c r="K278" s="138">
        <v>650</v>
      </c>
      <c r="L278" s="138"/>
      <c r="M278" s="30">
        <f t="shared" si="15"/>
        <v>0.61919504643962853</v>
      </c>
      <c r="N278" s="30">
        <f t="shared" si="16"/>
        <v>-27.777777777777779</v>
      </c>
      <c r="O278" s="424" t="s">
        <v>263</v>
      </c>
      <c r="P278" s="470">
        <f t="shared" si="17"/>
        <v>4</v>
      </c>
    </row>
    <row r="279" spans="1:16" s="121" customFormat="1" ht="18.75" hidden="1" x14ac:dyDescent="0.3">
      <c r="A279" s="740"/>
      <c r="B279" s="693"/>
      <c r="C279" s="424" t="s">
        <v>1123</v>
      </c>
      <c r="D279" s="424" t="s">
        <v>1124</v>
      </c>
      <c r="E279" s="153">
        <v>250</v>
      </c>
      <c r="F279" s="153">
        <v>250</v>
      </c>
      <c r="G279" s="150">
        <v>700</v>
      </c>
      <c r="H279" s="149">
        <v>1.4</v>
      </c>
      <c r="I279" s="173">
        <v>280</v>
      </c>
      <c r="J279" s="137">
        <v>450</v>
      </c>
      <c r="K279" s="138">
        <f>E279*160%</f>
        <v>400</v>
      </c>
      <c r="L279" s="138"/>
      <c r="M279" s="30">
        <f t="shared" si="15"/>
        <v>42.857142857142854</v>
      </c>
      <c r="N279" s="30">
        <f t="shared" si="16"/>
        <v>-11.111111111111111</v>
      </c>
      <c r="O279" s="424" t="s">
        <v>264</v>
      </c>
      <c r="P279" s="470">
        <f t="shared" si="17"/>
        <v>120</v>
      </c>
    </row>
    <row r="280" spans="1:16" s="121" customFormat="1" ht="18.75" hidden="1" x14ac:dyDescent="0.3">
      <c r="A280" s="740">
        <v>2</v>
      </c>
      <c r="B280" s="693" t="s">
        <v>1125</v>
      </c>
      <c r="C280" s="424" t="s">
        <v>1116</v>
      </c>
      <c r="D280" s="424" t="s">
        <v>1126</v>
      </c>
      <c r="E280" s="153">
        <v>500</v>
      </c>
      <c r="F280" s="153">
        <v>550</v>
      </c>
      <c r="G280" s="150">
        <v>4000</v>
      </c>
      <c r="H280" s="149">
        <v>1.1000000000000001</v>
      </c>
      <c r="I280" s="173">
        <v>385.00000000000006</v>
      </c>
      <c r="J280" s="137">
        <v>1100</v>
      </c>
      <c r="K280" s="138">
        <f>E280*160%</f>
        <v>800</v>
      </c>
      <c r="L280" s="138"/>
      <c r="M280" s="30">
        <f t="shared" si="15"/>
        <v>107.79220779220778</v>
      </c>
      <c r="N280" s="30">
        <f t="shared" si="16"/>
        <v>-27.27272727272727</v>
      </c>
      <c r="O280" s="424" t="s">
        <v>264</v>
      </c>
      <c r="P280" s="470">
        <f t="shared" si="17"/>
        <v>414.99999999999994</v>
      </c>
    </row>
    <row r="281" spans="1:16" s="121" customFormat="1" ht="18.75" hidden="1" x14ac:dyDescent="0.3">
      <c r="A281" s="740"/>
      <c r="B281" s="693"/>
      <c r="C281" s="424" t="s">
        <v>1126</v>
      </c>
      <c r="D281" s="424" t="s">
        <v>1127</v>
      </c>
      <c r="E281" s="122">
        <v>350</v>
      </c>
      <c r="F281" s="153">
        <v>400</v>
      </c>
      <c r="G281" s="150">
        <v>1300</v>
      </c>
      <c r="H281" s="149">
        <v>1.5</v>
      </c>
      <c r="I281" s="173">
        <v>525</v>
      </c>
      <c r="J281" s="137">
        <v>800</v>
      </c>
      <c r="K281" s="138">
        <f>E281*160%</f>
        <v>560</v>
      </c>
      <c r="L281" s="138"/>
      <c r="M281" s="30">
        <f t="shared" si="15"/>
        <v>6.666666666666667</v>
      </c>
      <c r="N281" s="30">
        <f t="shared" si="16"/>
        <v>-30</v>
      </c>
      <c r="O281" s="424" t="s">
        <v>264</v>
      </c>
      <c r="P281" s="470">
        <f t="shared" si="17"/>
        <v>35</v>
      </c>
    </row>
    <row r="282" spans="1:16" s="121" customFormat="1" ht="18.75" hidden="1" x14ac:dyDescent="0.3">
      <c r="A282" s="740"/>
      <c r="B282" s="693"/>
      <c r="C282" s="424" t="s">
        <v>1127</v>
      </c>
      <c r="D282" s="432" t="s">
        <v>1128</v>
      </c>
      <c r="E282" s="153">
        <v>200</v>
      </c>
      <c r="F282" s="153">
        <v>200</v>
      </c>
      <c r="G282" s="150">
        <v>700</v>
      </c>
      <c r="H282" s="149">
        <v>1.2</v>
      </c>
      <c r="I282" s="173">
        <v>120</v>
      </c>
      <c r="J282" s="137">
        <v>400</v>
      </c>
      <c r="K282" s="138">
        <f>E282*160%</f>
        <v>320</v>
      </c>
      <c r="L282" s="138"/>
      <c r="M282" s="30">
        <f t="shared" si="15"/>
        <v>166.66666666666669</v>
      </c>
      <c r="N282" s="30">
        <f t="shared" si="16"/>
        <v>-20</v>
      </c>
      <c r="O282" s="424" t="s">
        <v>264</v>
      </c>
      <c r="P282" s="470">
        <f t="shared" si="17"/>
        <v>200</v>
      </c>
    </row>
    <row r="283" spans="1:16" s="121" customFormat="1" ht="18.75" x14ac:dyDescent="0.3">
      <c r="A283" s="740"/>
      <c r="B283" s="693"/>
      <c r="C283" s="432" t="s">
        <v>1128</v>
      </c>
      <c r="D283" s="424" t="s">
        <v>1129</v>
      </c>
      <c r="E283" s="153">
        <v>110</v>
      </c>
      <c r="F283" s="153">
        <v>110</v>
      </c>
      <c r="G283" s="150">
        <v>300</v>
      </c>
      <c r="H283" s="149">
        <v>1.3</v>
      </c>
      <c r="I283" s="173">
        <v>130</v>
      </c>
      <c r="J283" s="137">
        <v>180</v>
      </c>
      <c r="K283" s="138">
        <v>200</v>
      </c>
      <c r="L283" s="138"/>
      <c r="M283" s="30">
        <f t="shared" si="15"/>
        <v>53.846153846153847</v>
      </c>
      <c r="N283" s="30">
        <f t="shared" si="16"/>
        <v>11.111111111111111</v>
      </c>
      <c r="O283" s="424" t="s">
        <v>264</v>
      </c>
      <c r="P283" s="470">
        <f t="shared" si="17"/>
        <v>70</v>
      </c>
    </row>
    <row r="284" spans="1:16" s="121" customFormat="1" ht="18.75" hidden="1" x14ac:dyDescent="0.3">
      <c r="A284" s="740"/>
      <c r="B284" s="693"/>
      <c r="C284" s="424" t="s">
        <v>1129</v>
      </c>
      <c r="D284" s="424" t="s">
        <v>1130</v>
      </c>
      <c r="E284" s="122">
        <v>150</v>
      </c>
      <c r="F284" s="153">
        <v>150</v>
      </c>
      <c r="G284" s="150">
        <v>600</v>
      </c>
      <c r="H284" s="149">
        <v>1.8</v>
      </c>
      <c r="I284" s="173">
        <v>270</v>
      </c>
      <c r="J284" s="137">
        <v>300</v>
      </c>
      <c r="K284" s="138">
        <v>250</v>
      </c>
      <c r="L284" s="138"/>
      <c r="M284" s="30">
        <f t="shared" si="15"/>
        <v>-7.4074074074074066</v>
      </c>
      <c r="N284" s="30">
        <f t="shared" si="16"/>
        <v>-16.666666666666664</v>
      </c>
      <c r="O284" s="424" t="s">
        <v>264</v>
      </c>
      <c r="P284" s="470">
        <f t="shared" si="17"/>
        <v>-20</v>
      </c>
    </row>
    <row r="285" spans="1:16" s="121" customFormat="1" ht="18.75" hidden="1" x14ac:dyDescent="0.3">
      <c r="A285" s="740"/>
      <c r="B285" s="693"/>
      <c r="C285" s="424" t="s">
        <v>1130</v>
      </c>
      <c r="D285" s="424" t="s">
        <v>1131</v>
      </c>
      <c r="E285" s="153">
        <v>130</v>
      </c>
      <c r="F285" s="153">
        <v>130</v>
      </c>
      <c r="G285" s="150">
        <v>300</v>
      </c>
      <c r="H285" s="149">
        <v>1.4</v>
      </c>
      <c r="I285" s="173">
        <v>140</v>
      </c>
      <c r="J285" s="137">
        <v>200</v>
      </c>
      <c r="K285" s="138">
        <v>200</v>
      </c>
      <c r="L285" s="138"/>
      <c r="M285" s="30">
        <f t="shared" ref="M285:M348" si="18">(K285-I285)/I285*100</f>
        <v>42.857142857142854</v>
      </c>
      <c r="N285" s="30">
        <f t="shared" ref="N285:N348" si="19">(K285-J285)/J285*100</f>
        <v>0</v>
      </c>
      <c r="O285" s="424" t="s">
        <v>264</v>
      </c>
      <c r="P285" s="470">
        <f t="shared" si="17"/>
        <v>60</v>
      </c>
    </row>
    <row r="286" spans="1:16" s="121" customFormat="1" ht="46.5" hidden="1" customHeight="1" x14ac:dyDescent="0.3">
      <c r="A286" s="740">
        <v>3</v>
      </c>
      <c r="B286" s="693" t="s">
        <v>228</v>
      </c>
      <c r="C286" s="424" t="s">
        <v>1132</v>
      </c>
      <c r="D286" s="432" t="s">
        <v>1133</v>
      </c>
      <c r="E286" s="153">
        <v>550</v>
      </c>
      <c r="F286" s="153">
        <v>600</v>
      </c>
      <c r="G286" s="150">
        <v>4000</v>
      </c>
      <c r="H286" s="149">
        <v>1.7</v>
      </c>
      <c r="I286" s="173">
        <v>850</v>
      </c>
      <c r="J286" s="137">
        <v>1200</v>
      </c>
      <c r="K286" s="138">
        <v>850</v>
      </c>
      <c r="L286" s="138"/>
      <c r="M286" s="30">
        <f t="shared" si="18"/>
        <v>0</v>
      </c>
      <c r="N286" s="30">
        <f t="shared" si="19"/>
        <v>-29.166666666666668</v>
      </c>
      <c r="O286" s="424" t="s">
        <v>264</v>
      </c>
      <c r="P286" s="470">
        <f t="shared" si="17"/>
        <v>0</v>
      </c>
    </row>
    <row r="287" spans="1:16" s="121" customFormat="1" ht="18.75" hidden="1" x14ac:dyDescent="0.3">
      <c r="A287" s="740"/>
      <c r="B287" s="693"/>
      <c r="C287" s="432" t="s">
        <v>1134</v>
      </c>
      <c r="D287" s="424" t="s">
        <v>1135</v>
      </c>
      <c r="E287" s="153">
        <v>370</v>
      </c>
      <c r="F287" s="153">
        <v>450</v>
      </c>
      <c r="G287" s="150">
        <v>1600</v>
      </c>
      <c r="H287" s="149">
        <v>1.5</v>
      </c>
      <c r="I287" s="173">
        <v>450</v>
      </c>
      <c r="J287" s="137">
        <v>900</v>
      </c>
      <c r="K287" s="138">
        <v>600</v>
      </c>
      <c r="L287" s="138"/>
      <c r="M287" s="30">
        <f t="shared" si="18"/>
        <v>33.333333333333329</v>
      </c>
      <c r="N287" s="30">
        <f t="shared" si="19"/>
        <v>-33.333333333333329</v>
      </c>
      <c r="O287" s="424" t="s">
        <v>264</v>
      </c>
      <c r="P287" s="470">
        <f t="shared" si="17"/>
        <v>150</v>
      </c>
    </row>
    <row r="288" spans="1:16" s="121" customFormat="1" ht="18.75" x14ac:dyDescent="0.3">
      <c r="A288" s="740"/>
      <c r="B288" s="693"/>
      <c r="C288" s="424" t="s">
        <v>1135</v>
      </c>
      <c r="D288" s="424" t="s">
        <v>1136</v>
      </c>
      <c r="E288" s="153">
        <v>170</v>
      </c>
      <c r="F288" s="153">
        <v>170</v>
      </c>
      <c r="G288" s="150">
        <v>300</v>
      </c>
      <c r="H288" s="149">
        <v>1.2</v>
      </c>
      <c r="I288" s="173">
        <v>180</v>
      </c>
      <c r="J288" s="137">
        <v>180</v>
      </c>
      <c r="K288" s="138">
        <v>300</v>
      </c>
      <c r="L288" s="138"/>
      <c r="M288" s="30">
        <f t="shared" si="18"/>
        <v>66.666666666666657</v>
      </c>
      <c r="N288" s="30">
        <f t="shared" si="19"/>
        <v>66.666666666666657</v>
      </c>
      <c r="O288" s="424" t="s">
        <v>263</v>
      </c>
      <c r="P288" s="470">
        <f t="shared" si="17"/>
        <v>120</v>
      </c>
    </row>
    <row r="289" spans="1:16" s="121" customFormat="1" ht="18.75" hidden="1" x14ac:dyDescent="0.3">
      <c r="A289" s="740"/>
      <c r="B289" s="693"/>
      <c r="C289" s="424" t="s">
        <v>1135</v>
      </c>
      <c r="D289" s="424" t="s">
        <v>1124</v>
      </c>
      <c r="E289" s="153">
        <v>240</v>
      </c>
      <c r="F289" s="153">
        <v>300</v>
      </c>
      <c r="G289" s="150">
        <v>700</v>
      </c>
      <c r="H289" s="149">
        <v>1.4</v>
      </c>
      <c r="I289" s="173">
        <v>280</v>
      </c>
      <c r="J289" s="137">
        <v>420</v>
      </c>
      <c r="K289" s="138">
        <v>400</v>
      </c>
      <c r="L289" s="138"/>
      <c r="M289" s="30">
        <f t="shared" si="18"/>
        <v>42.857142857142854</v>
      </c>
      <c r="N289" s="30">
        <f t="shared" si="19"/>
        <v>-4.7619047619047619</v>
      </c>
      <c r="O289" s="424" t="s">
        <v>264</v>
      </c>
      <c r="P289" s="470">
        <f t="shared" si="17"/>
        <v>120</v>
      </c>
    </row>
    <row r="290" spans="1:16" s="121" customFormat="1" ht="37.5" hidden="1" x14ac:dyDescent="0.3">
      <c r="A290" s="740"/>
      <c r="B290" s="693"/>
      <c r="C290" s="424" t="s">
        <v>1137</v>
      </c>
      <c r="D290" s="424" t="s">
        <v>1138</v>
      </c>
      <c r="E290" s="153">
        <v>110</v>
      </c>
      <c r="F290" s="153">
        <v>150</v>
      </c>
      <c r="G290" s="150">
        <v>700</v>
      </c>
      <c r="H290" s="149">
        <v>1.2</v>
      </c>
      <c r="I290" s="173">
        <v>120</v>
      </c>
      <c r="J290" s="137">
        <v>250</v>
      </c>
      <c r="K290" s="138">
        <v>200</v>
      </c>
      <c r="L290" s="138"/>
      <c r="M290" s="30">
        <f t="shared" si="18"/>
        <v>66.666666666666657</v>
      </c>
      <c r="N290" s="30">
        <f t="shared" si="19"/>
        <v>-20</v>
      </c>
      <c r="O290" s="424" t="s">
        <v>264</v>
      </c>
      <c r="P290" s="470">
        <f t="shared" si="17"/>
        <v>80</v>
      </c>
    </row>
    <row r="291" spans="1:16" s="121" customFormat="1" ht="37.5" x14ac:dyDescent="0.3">
      <c r="A291" s="740"/>
      <c r="B291" s="693"/>
      <c r="C291" s="424" t="s">
        <v>1139</v>
      </c>
      <c r="D291" s="424" t="s">
        <v>1140</v>
      </c>
      <c r="E291" s="153">
        <v>130</v>
      </c>
      <c r="F291" s="153">
        <v>130</v>
      </c>
      <c r="G291" s="150">
        <v>700</v>
      </c>
      <c r="H291" s="149">
        <v>1.5</v>
      </c>
      <c r="I291" s="173">
        <v>150</v>
      </c>
      <c r="J291" s="137">
        <v>180</v>
      </c>
      <c r="K291" s="138">
        <v>200</v>
      </c>
      <c r="L291" s="138"/>
      <c r="M291" s="30">
        <f t="shared" si="18"/>
        <v>33.333333333333329</v>
      </c>
      <c r="N291" s="30">
        <f t="shared" si="19"/>
        <v>11.111111111111111</v>
      </c>
      <c r="O291" s="424" t="s">
        <v>264</v>
      </c>
      <c r="P291" s="470">
        <f t="shared" si="17"/>
        <v>50</v>
      </c>
    </row>
    <row r="292" spans="1:16" s="121" customFormat="1" ht="18.75" hidden="1" x14ac:dyDescent="0.3">
      <c r="A292" s="740"/>
      <c r="B292" s="693"/>
      <c r="C292" s="424" t="s">
        <v>1141</v>
      </c>
      <c r="D292" s="424" t="s">
        <v>1142</v>
      </c>
      <c r="E292" s="153">
        <v>130</v>
      </c>
      <c r="F292" s="153">
        <v>150</v>
      </c>
      <c r="G292" s="150">
        <v>500</v>
      </c>
      <c r="H292" s="149">
        <v>1.6</v>
      </c>
      <c r="I292" s="173">
        <v>160</v>
      </c>
      <c r="J292" s="137">
        <v>200</v>
      </c>
      <c r="K292" s="132">
        <v>200</v>
      </c>
      <c r="L292" s="132"/>
      <c r="M292" s="30">
        <f t="shared" si="18"/>
        <v>25</v>
      </c>
      <c r="N292" s="30">
        <f t="shared" si="19"/>
        <v>0</v>
      </c>
      <c r="O292" s="424" t="s">
        <v>264</v>
      </c>
      <c r="P292" s="470">
        <f t="shared" si="17"/>
        <v>40</v>
      </c>
    </row>
    <row r="293" spans="1:16" s="121" customFormat="1" ht="42" hidden="1" customHeight="1" x14ac:dyDescent="0.3">
      <c r="A293" s="411">
        <v>4</v>
      </c>
      <c r="B293" s="414" t="s">
        <v>1143</v>
      </c>
      <c r="C293" s="424" t="s">
        <v>1144</v>
      </c>
      <c r="D293" s="424" t="s">
        <v>1145</v>
      </c>
      <c r="E293" s="122">
        <v>150</v>
      </c>
      <c r="F293" s="153">
        <v>150</v>
      </c>
      <c r="G293" s="150">
        <v>700</v>
      </c>
      <c r="H293" s="149">
        <v>1.8</v>
      </c>
      <c r="I293" s="173">
        <v>270</v>
      </c>
      <c r="J293" s="137">
        <v>250</v>
      </c>
      <c r="K293" s="132">
        <v>250</v>
      </c>
      <c r="L293" s="132"/>
      <c r="M293" s="30">
        <f t="shared" si="18"/>
        <v>-7.4074074074074066</v>
      </c>
      <c r="N293" s="30">
        <f t="shared" si="19"/>
        <v>0</v>
      </c>
      <c r="O293" s="424" t="s">
        <v>264</v>
      </c>
      <c r="P293" s="470">
        <f t="shared" si="17"/>
        <v>-20</v>
      </c>
    </row>
    <row r="294" spans="1:16" s="121" customFormat="1" ht="37.5" x14ac:dyDescent="0.3">
      <c r="A294" s="411">
        <v>5</v>
      </c>
      <c r="B294" s="415" t="s">
        <v>46</v>
      </c>
      <c r="C294" s="418"/>
      <c r="D294" s="418"/>
      <c r="E294" s="175">
        <v>80</v>
      </c>
      <c r="F294" s="175">
        <v>100</v>
      </c>
      <c r="G294" s="179">
        <v>150</v>
      </c>
      <c r="H294" s="165">
        <v>3.5</v>
      </c>
      <c r="I294" s="178">
        <v>210</v>
      </c>
      <c r="J294" s="137">
        <v>100</v>
      </c>
      <c r="K294" s="138">
        <v>130</v>
      </c>
      <c r="L294" s="138"/>
      <c r="M294" s="30">
        <f t="shared" si="18"/>
        <v>-38.095238095238095</v>
      </c>
      <c r="N294" s="30">
        <f t="shared" si="19"/>
        <v>30</v>
      </c>
      <c r="O294" s="424" t="s">
        <v>264</v>
      </c>
      <c r="P294" s="470">
        <f t="shared" si="17"/>
        <v>-80</v>
      </c>
    </row>
    <row r="295" spans="1:16" s="121" customFormat="1" ht="18.75" x14ac:dyDescent="0.25">
      <c r="A295" s="144" t="s">
        <v>1146</v>
      </c>
      <c r="B295" s="156" t="s">
        <v>1147</v>
      </c>
      <c r="C295" s="427"/>
      <c r="D295" s="427"/>
      <c r="E295" s="118"/>
      <c r="F295" s="118"/>
      <c r="G295" s="157"/>
      <c r="H295" s="96"/>
      <c r="I295" s="96"/>
      <c r="J295" s="137"/>
      <c r="K295" s="138"/>
      <c r="L295" s="138"/>
      <c r="M295" s="30"/>
      <c r="N295" s="30"/>
      <c r="O295" s="427"/>
      <c r="P295" s="470"/>
    </row>
    <row r="296" spans="1:16" s="121" customFormat="1" ht="37.5" x14ac:dyDescent="0.3">
      <c r="A296" s="740">
        <v>1</v>
      </c>
      <c r="B296" s="693" t="s">
        <v>1025</v>
      </c>
      <c r="C296" s="419" t="s">
        <v>1148</v>
      </c>
      <c r="D296" s="419" t="s">
        <v>1149</v>
      </c>
      <c r="E296" s="168">
        <v>200</v>
      </c>
      <c r="F296" s="168">
        <v>200</v>
      </c>
      <c r="G296" s="159">
        <v>250</v>
      </c>
      <c r="H296" s="160">
        <v>2.2000000000000002</v>
      </c>
      <c r="I296" s="171">
        <v>440.00000000000006</v>
      </c>
      <c r="J296" s="137">
        <v>200</v>
      </c>
      <c r="K296" s="138">
        <v>350</v>
      </c>
      <c r="L296" s="138"/>
      <c r="M296" s="30">
        <f t="shared" si="18"/>
        <v>-20.454545454545464</v>
      </c>
      <c r="N296" s="30">
        <f t="shared" si="19"/>
        <v>75</v>
      </c>
      <c r="O296" s="424" t="s">
        <v>271</v>
      </c>
      <c r="P296" s="470">
        <f t="shared" si="17"/>
        <v>-90.000000000000057</v>
      </c>
    </row>
    <row r="297" spans="1:16" s="121" customFormat="1" ht="42.75" hidden="1" customHeight="1" x14ac:dyDescent="0.3">
      <c r="A297" s="740"/>
      <c r="B297" s="693"/>
      <c r="C297" s="424" t="s">
        <v>1150</v>
      </c>
      <c r="D297" s="424" t="s">
        <v>1151</v>
      </c>
      <c r="E297" s="122">
        <v>300</v>
      </c>
      <c r="F297" s="122">
        <v>400</v>
      </c>
      <c r="G297" s="150">
        <v>1500</v>
      </c>
      <c r="H297" s="149">
        <v>1.7</v>
      </c>
      <c r="I297" s="173">
        <v>510</v>
      </c>
      <c r="J297" s="137">
        <v>900</v>
      </c>
      <c r="K297" s="138">
        <v>500</v>
      </c>
      <c r="L297" s="138"/>
      <c r="M297" s="30">
        <f t="shared" si="18"/>
        <v>-1.9607843137254901</v>
      </c>
      <c r="N297" s="30">
        <f t="shared" si="19"/>
        <v>-44.444444444444443</v>
      </c>
      <c r="O297" s="424" t="s">
        <v>271</v>
      </c>
      <c r="P297" s="470">
        <f t="shared" si="17"/>
        <v>-10</v>
      </c>
    </row>
    <row r="298" spans="1:16" s="121" customFormat="1" ht="37.5" x14ac:dyDescent="0.3">
      <c r="A298" s="740"/>
      <c r="B298" s="693"/>
      <c r="C298" s="424" t="s">
        <v>1152</v>
      </c>
      <c r="D298" s="424" t="s">
        <v>1153</v>
      </c>
      <c r="E298" s="122">
        <v>200</v>
      </c>
      <c r="F298" s="122">
        <v>200</v>
      </c>
      <c r="G298" s="150">
        <v>100</v>
      </c>
      <c r="H298" s="149">
        <v>1.9</v>
      </c>
      <c r="I298" s="173">
        <v>380</v>
      </c>
      <c r="J298" s="137">
        <v>200</v>
      </c>
      <c r="K298" s="138">
        <v>350</v>
      </c>
      <c r="L298" s="138"/>
      <c r="M298" s="30">
        <f t="shared" si="18"/>
        <v>-7.8947368421052628</v>
      </c>
      <c r="N298" s="30">
        <f t="shared" si="19"/>
        <v>75</v>
      </c>
      <c r="O298" s="424" t="s">
        <v>264</v>
      </c>
      <c r="P298" s="470">
        <f t="shared" si="17"/>
        <v>-30</v>
      </c>
    </row>
    <row r="299" spans="1:16" s="121" customFormat="1" ht="18.75" x14ac:dyDescent="0.3">
      <c r="A299" s="740"/>
      <c r="B299" s="693"/>
      <c r="C299" s="424" t="s">
        <v>1153</v>
      </c>
      <c r="D299" s="424" t="s">
        <v>1154</v>
      </c>
      <c r="E299" s="122">
        <v>170</v>
      </c>
      <c r="F299" s="122">
        <v>170</v>
      </c>
      <c r="G299" s="150">
        <v>100</v>
      </c>
      <c r="H299" s="149">
        <v>1.9</v>
      </c>
      <c r="I299" s="173">
        <v>323</v>
      </c>
      <c r="J299" s="137">
        <v>170</v>
      </c>
      <c r="K299" s="138">
        <v>300</v>
      </c>
      <c r="L299" s="138"/>
      <c r="M299" s="30">
        <f t="shared" si="18"/>
        <v>-7.1207430340557281</v>
      </c>
      <c r="N299" s="30">
        <f t="shared" si="19"/>
        <v>76.470588235294116</v>
      </c>
      <c r="O299" s="424" t="s">
        <v>264</v>
      </c>
      <c r="P299" s="470">
        <f t="shared" si="17"/>
        <v>-23</v>
      </c>
    </row>
    <row r="300" spans="1:16" s="121" customFormat="1" ht="37.5" x14ac:dyDescent="0.3">
      <c r="A300" s="740"/>
      <c r="B300" s="693"/>
      <c r="C300" s="424" t="s">
        <v>1152</v>
      </c>
      <c r="D300" s="424" t="s">
        <v>1155</v>
      </c>
      <c r="E300" s="122">
        <v>200</v>
      </c>
      <c r="F300" s="122">
        <v>200</v>
      </c>
      <c r="G300" s="150">
        <v>100</v>
      </c>
      <c r="H300" s="149">
        <v>1.9</v>
      </c>
      <c r="I300" s="173">
        <v>380</v>
      </c>
      <c r="J300" s="137">
        <v>200</v>
      </c>
      <c r="K300" s="138">
        <v>350</v>
      </c>
      <c r="L300" s="138"/>
      <c r="M300" s="30">
        <f t="shared" si="18"/>
        <v>-7.8947368421052628</v>
      </c>
      <c r="N300" s="30">
        <f t="shared" si="19"/>
        <v>75</v>
      </c>
      <c r="O300" s="424" t="s">
        <v>264</v>
      </c>
      <c r="P300" s="470">
        <f t="shared" si="17"/>
        <v>-30</v>
      </c>
    </row>
    <row r="301" spans="1:16" s="121" customFormat="1" ht="44.25" hidden="1" customHeight="1" x14ac:dyDescent="0.3">
      <c r="A301" s="411">
        <v>2</v>
      </c>
      <c r="B301" s="414" t="s">
        <v>1156</v>
      </c>
      <c r="C301" s="424" t="s">
        <v>1157</v>
      </c>
      <c r="D301" s="424" t="s">
        <v>1158</v>
      </c>
      <c r="E301" s="122">
        <v>300</v>
      </c>
      <c r="F301" s="122">
        <v>400</v>
      </c>
      <c r="G301" s="150">
        <v>1300</v>
      </c>
      <c r="H301" s="149">
        <v>1.8</v>
      </c>
      <c r="I301" s="173">
        <v>540</v>
      </c>
      <c r="J301" s="137">
        <v>800</v>
      </c>
      <c r="K301" s="138">
        <v>500</v>
      </c>
      <c r="L301" s="138"/>
      <c r="M301" s="30">
        <f t="shared" si="18"/>
        <v>-7.4074074074074066</v>
      </c>
      <c r="N301" s="30">
        <f t="shared" si="19"/>
        <v>-37.5</v>
      </c>
      <c r="O301" s="424" t="s">
        <v>264</v>
      </c>
      <c r="P301" s="470">
        <f t="shared" si="17"/>
        <v>-40</v>
      </c>
    </row>
    <row r="302" spans="1:16" s="121" customFormat="1" ht="26.25" customHeight="1" x14ac:dyDescent="0.3">
      <c r="A302" s="411">
        <v>3</v>
      </c>
      <c r="B302" s="414" t="s">
        <v>1159</v>
      </c>
      <c r="C302" s="424" t="s">
        <v>1160</v>
      </c>
      <c r="D302" s="424" t="s">
        <v>1161</v>
      </c>
      <c r="E302" s="122">
        <v>200</v>
      </c>
      <c r="F302" s="122">
        <v>200</v>
      </c>
      <c r="G302" s="150">
        <v>170</v>
      </c>
      <c r="H302" s="149">
        <v>1.8</v>
      </c>
      <c r="I302" s="173">
        <v>360</v>
      </c>
      <c r="J302" s="137">
        <v>200</v>
      </c>
      <c r="K302" s="138">
        <v>350</v>
      </c>
      <c r="L302" s="138"/>
      <c r="M302" s="30">
        <f t="shared" si="18"/>
        <v>-2.7777777777777777</v>
      </c>
      <c r="N302" s="30">
        <f t="shared" si="19"/>
        <v>75</v>
      </c>
      <c r="O302" s="424" t="s">
        <v>264</v>
      </c>
      <c r="P302" s="470">
        <f t="shared" si="17"/>
        <v>-10</v>
      </c>
    </row>
    <row r="303" spans="1:16" s="121" customFormat="1" ht="44.25" customHeight="1" x14ac:dyDescent="0.3">
      <c r="A303" s="740">
        <v>4</v>
      </c>
      <c r="B303" s="693" t="s">
        <v>1162</v>
      </c>
      <c r="C303" s="424" t="s">
        <v>1163</v>
      </c>
      <c r="D303" s="424" t="s">
        <v>1164</v>
      </c>
      <c r="E303" s="122">
        <v>200</v>
      </c>
      <c r="F303" s="122">
        <v>200</v>
      </c>
      <c r="G303" s="150">
        <v>300</v>
      </c>
      <c r="H303" s="149">
        <v>2.8</v>
      </c>
      <c r="I303" s="173">
        <v>560</v>
      </c>
      <c r="J303" s="137">
        <v>200</v>
      </c>
      <c r="K303" s="138">
        <v>350</v>
      </c>
      <c r="L303" s="138"/>
      <c r="M303" s="30">
        <f t="shared" si="18"/>
        <v>-37.5</v>
      </c>
      <c r="N303" s="30">
        <f t="shared" si="19"/>
        <v>75</v>
      </c>
      <c r="O303" s="424" t="s">
        <v>264</v>
      </c>
      <c r="P303" s="470">
        <f t="shared" si="17"/>
        <v>-210</v>
      </c>
    </row>
    <row r="304" spans="1:16" s="121" customFormat="1" ht="45" customHeight="1" x14ac:dyDescent="0.3">
      <c r="A304" s="740"/>
      <c r="B304" s="693"/>
      <c r="C304" s="424" t="s">
        <v>1164</v>
      </c>
      <c r="D304" s="424" t="s">
        <v>1165</v>
      </c>
      <c r="E304" s="122">
        <v>300</v>
      </c>
      <c r="F304" s="122">
        <v>350</v>
      </c>
      <c r="G304" s="150">
        <v>700</v>
      </c>
      <c r="H304" s="149">
        <v>1.8</v>
      </c>
      <c r="I304" s="173">
        <v>540</v>
      </c>
      <c r="J304" s="137">
        <v>400</v>
      </c>
      <c r="K304" s="138">
        <v>500</v>
      </c>
      <c r="L304" s="138"/>
      <c r="M304" s="30">
        <f t="shared" si="18"/>
        <v>-7.4074074074074066</v>
      </c>
      <c r="N304" s="30">
        <f t="shared" si="19"/>
        <v>25</v>
      </c>
      <c r="O304" s="424" t="s">
        <v>264</v>
      </c>
      <c r="P304" s="470">
        <f t="shared" si="17"/>
        <v>-40</v>
      </c>
    </row>
    <row r="305" spans="1:16" s="121" customFormat="1" ht="23.25" customHeight="1" x14ac:dyDescent="0.3">
      <c r="A305" s="740"/>
      <c r="B305" s="693"/>
      <c r="C305" s="424" t="s">
        <v>1165</v>
      </c>
      <c r="D305" s="424" t="s">
        <v>1166</v>
      </c>
      <c r="E305" s="122">
        <v>200</v>
      </c>
      <c r="F305" s="122">
        <v>200</v>
      </c>
      <c r="G305" s="150">
        <v>170</v>
      </c>
      <c r="H305" s="149">
        <v>2.2999999999999998</v>
      </c>
      <c r="I305" s="173">
        <v>459.99999999999994</v>
      </c>
      <c r="J305" s="137">
        <v>200</v>
      </c>
      <c r="K305" s="138">
        <v>350</v>
      </c>
      <c r="L305" s="138"/>
      <c r="M305" s="30">
        <f t="shared" si="18"/>
        <v>-23.91304347826086</v>
      </c>
      <c r="N305" s="30">
        <f t="shared" si="19"/>
        <v>75</v>
      </c>
      <c r="O305" s="424" t="s">
        <v>264</v>
      </c>
      <c r="P305" s="470">
        <f t="shared" si="17"/>
        <v>-109.99999999999994</v>
      </c>
    </row>
    <row r="306" spans="1:16" s="121" customFormat="1" ht="37.5" x14ac:dyDescent="0.3">
      <c r="A306" s="411">
        <v>5</v>
      </c>
      <c r="B306" s="414" t="s">
        <v>1167</v>
      </c>
      <c r="C306" s="424" t="s">
        <v>1168</v>
      </c>
      <c r="D306" s="424" t="s">
        <v>1169</v>
      </c>
      <c r="E306" s="122">
        <v>180</v>
      </c>
      <c r="F306" s="122">
        <v>180</v>
      </c>
      <c r="G306" s="150">
        <v>140</v>
      </c>
      <c r="H306" s="149">
        <v>3.4</v>
      </c>
      <c r="I306" s="173">
        <v>612</v>
      </c>
      <c r="J306" s="137">
        <v>180</v>
      </c>
      <c r="K306" s="138">
        <v>300</v>
      </c>
      <c r="L306" s="138"/>
      <c r="M306" s="30">
        <f t="shared" si="18"/>
        <v>-50.980392156862742</v>
      </c>
      <c r="N306" s="30">
        <f t="shared" si="19"/>
        <v>66.666666666666657</v>
      </c>
      <c r="O306" s="424" t="s">
        <v>264</v>
      </c>
      <c r="P306" s="470">
        <f t="shared" si="17"/>
        <v>-312</v>
      </c>
    </row>
    <row r="307" spans="1:16" s="121" customFormat="1" ht="39.75" customHeight="1" x14ac:dyDescent="0.3">
      <c r="A307" s="740">
        <v>6</v>
      </c>
      <c r="B307" s="693" t="s">
        <v>1170</v>
      </c>
      <c r="C307" s="424" t="s">
        <v>1171</v>
      </c>
      <c r="D307" s="424" t="s">
        <v>1172</v>
      </c>
      <c r="E307" s="122">
        <v>140</v>
      </c>
      <c r="F307" s="122">
        <v>140</v>
      </c>
      <c r="G307" s="150">
        <v>200</v>
      </c>
      <c r="H307" s="149">
        <v>2.1</v>
      </c>
      <c r="I307" s="173">
        <v>294</v>
      </c>
      <c r="J307" s="137">
        <v>140</v>
      </c>
      <c r="K307" s="138">
        <v>250</v>
      </c>
      <c r="L307" s="138"/>
      <c r="M307" s="30">
        <f t="shared" si="18"/>
        <v>-14.965986394557824</v>
      </c>
      <c r="N307" s="30">
        <f t="shared" si="19"/>
        <v>78.571428571428569</v>
      </c>
      <c r="O307" s="424" t="s">
        <v>264</v>
      </c>
      <c r="P307" s="470">
        <f t="shared" si="17"/>
        <v>-44</v>
      </c>
    </row>
    <row r="308" spans="1:16" s="121" customFormat="1" ht="18.75" x14ac:dyDescent="0.3">
      <c r="A308" s="740"/>
      <c r="B308" s="693"/>
      <c r="C308" s="424" t="s">
        <v>1173</v>
      </c>
      <c r="D308" s="424" t="s">
        <v>1174</v>
      </c>
      <c r="E308" s="122">
        <v>140</v>
      </c>
      <c r="F308" s="122">
        <v>140</v>
      </c>
      <c r="G308" s="150">
        <v>200</v>
      </c>
      <c r="H308" s="149">
        <v>1.7</v>
      </c>
      <c r="I308" s="173">
        <v>238</v>
      </c>
      <c r="J308" s="137">
        <v>140</v>
      </c>
      <c r="K308" s="138">
        <v>250</v>
      </c>
      <c r="L308" s="138"/>
      <c r="M308" s="30">
        <f t="shared" si="18"/>
        <v>5.0420168067226889</v>
      </c>
      <c r="N308" s="30">
        <f t="shared" si="19"/>
        <v>78.571428571428569</v>
      </c>
      <c r="O308" s="424" t="s">
        <v>264</v>
      </c>
      <c r="P308" s="470">
        <f t="shared" si="17"/>
        <v>12</v>
      </c>
    </row>
    <row r="309" spans="1:16" s="121" customFormat="1" ht="42.75" customHeight="1" x14ac:dyDescent="0.3">
      <c r="A309" s="411">
        <v>7</v>
      </c>
      <c r="B309" s="414" t="s">
        <v>1175</v>
      </c>
      <c r="C309" s="424" t="s">
        <v>1176</v>
      </c>
      <c r="D309" s="424" t="s">
        <v>1177</v>
      </c>
      <c r="E309" s="122">
        <v>80</v>
      </c>
      <c r="F309" s="122">
        <v>120</v>
      </c>
      <c r="G309" s="150">
        <v>100</v>
      </c>
      <c r="H309" s="149">
        <v>1.8</v>
      </c>
      <c r="I309" s="173">
        <v>144</v>
      </c>
      <c r="J309" s="137">
        <v>120</v>
      </c>
      <c r="K309" s="138">
        <v>180</v>
      </c>
      <c r="L309" s="138"/>
      <c r="M309" s="30">
        <f t="shared" si="18"/>
        <v>25</v>
      </c>
      <c r="N309" s="30">
        <f t="shared" si="19"/>
        <v>50</v>
      </c>
      <c r="O309" s="424" t="s">
        <v>264</v>
      </c>
      <c r="P309" s="470">
        <f t="shared" si="17"/>
        <v>36</v>
      </c>
    </row>
    <row r="310" spans="1:16" s="121" customFormat="1" ht="37.5" x14ac:dyDescent="0.3">
      <c r="A310" s="411">
        <v>8</v>
      </c>
      <c r="B310" s="415" t="s">
        <v>46</v>
      </c>
      <c r="C310" s="418"/>
      <c r="D310" s="418"/>
      <c r="E310" s="166">
        <v>80</v>
      </c>
      <c r="F310" s="166">
        <v>100</v>
      </c>
      <c r="G310" s="179">
        <v>100</v>
      </c>
      <c r="H310" s="165">
        <v>5.9</v>
      </c>
      <c r="I310" s="178">
        <v>472</v>
      </c>
      <c r="J310" s="137">
        <v>100</v>
      </c>
      <c r="K310" s="138">
        <v>130</v>
      </c>
      <c r="L310" s="138"/>
      <c r="M310" s="30">
        <f t="shared" si="18"/>
        <v>-72.457627118644069</v>
      </c>
      <c r="N310" s="30">
        <f t="shared" si="19"/>
        <v>30</v>
      </c>
      <c r="O310" s="424" t="s">
        <v>264</v>
      </c>
      <c r="P310" s="470">
        <f t="shared" si="17"/>
        <v>-342</v>
      </c>
    </row>
    <row r="311" spans="1:16" s="121" customFormat="1" ht="18.75" x14ac:dyDescent="0.25">
      <c r="A311" s="144" t="s">
        <v>1178</v>
      </c>
      <c r="B311" s="156" t="s">
        <v>1179</v>
      </c>
      <c r="C311" s="427"/>
      <c r="D311" s="427"/>
      <c r="E311" s="118"/>
      <c r="F311" s="118"/>
      <c r="G311" s="157"/>
      <c r="H311" s="96"/>
      <c r="I311" s="96"/>
      <c r="J311" s="137"/>
      <c r="K311" s="132"/>
      <c r="L311" s="132"/>
      <c r="M311" s="30"/>
      <c r="N311" s="30"/>
      <c r="O311" s="427"/>
      <c r="P311" s="470"/>
    </row>
    <row r="312" spans="1:16" s="121" customFormat="1" ht="18.75" x14ac:dyDescent="0.3">
      <c r="A312" s="411">
        <v>1</v>
      </c>
      <c r="B312" s="416" t="s">
        <v>1180</v>
      </c>
      <c r="C312" s="419"/>
      <c r="D312" s="419"/>
      <c r="E312" s="169"/>
      <c r="F312" s="169"/>
      <c r="G312" s="169"/>
      <c r="H312" s="96"/>
      <c r="I312" s="96"/>
      <c r="J312" s="137"/>
      <c r="K312" s="132"/>
      <c r="L312" s="132"/>
      <c r="M312" s="30"/>
      <c r="N312" s="30"/>
      <c r="O312" s="180" t="s">
        <v>1181</v>
      </c>
      <c r="P312" s="470"/>
    </row>
    <row r="313" spans="1:16" s="121" customFormat="1" ht="18.75" x14ac:dyDescent="0.25">
      <c r="A313" s="740" t="s">
        <v>1006</v>
      </c>
      <c r="B313" s="863" t="s">
        <v>1182</v>
      </c>
      <c r="C313" s="424" t="s">
        <v>1183</v>
      </c>
      <c r="D313" s="424" t="s">
        <v>1184</v>
      </c>
      <c r="E313" s="153">
        <v>650</v>
      </c>
      <c r="F313" s="181">
        <v>650</v>
      </c>
      <c r="G313" s="153">
        <v>1000</v>
      </c>
      <c r="H313" s="149">
        <v>1.2</v>
      </c>
      <c r="I313" s="182">
        <v>780</v>
      </c>
      <c r="J313" s="137">
        <v>800</v>
      </c>
      <c r="K313" s="138">
        <v>1000</v>
      </c>
      <c r="L313" s="138"/>
      <c r="M313" s="30">
        <f t="shared" si="18"/>
        <v>28.205128205128204</v>
      </c>
      <c r="N313" s="30">
        <f t="shared" si="19"/>
        <v>25</v>
      </c>
      <c r="O313" s="183" t="s">
        <v>264</v>
      </c>
      <c r="P313" s="470">
        <f t="shared" si="17"/>
        <v>220</v>
      </c>
    </row>
    <row r="314" spans="1:16" s="121" customFormat="1" ht="18.75" x14ac:dyDescent="0.25">
      <c r="A314" s="740"/>
      <c r="B314" s="866"/>
      <c r="C314" s="424" t="s">
        <v>1184</v>
      </c>
      <c r="D314" s="424" t="s">
        <v>1185</v>
      </c>
      <c r="E314" s="153">
        <v>500</v>
      </c>
      <c r="F314" s="153">
        <v>600</v>
      </c>
      <c r="G314" s="153">
        <v>850</v>
      </c>
      <c r="H314" s="149">
        <v>2.2999999999999998</v>
      </c>
      <c r="I314" s="182">
        <v>1150</v>
      </c>
      <c r="J314" s="137">
        <v>600</v>
      </c>
      <c r="K314" s="138">
        <f>E314*160%</f>
        <v>800</v>
      </c>
      <c r="L314" s="138"/>
      <c r="M314" s="30">
        <f t="shared" si="18"/>
        <v>-30.434782608695656</v>
      </c>
      <c r="N314" s="30">
        <f t="shared" si="19"/>
        <v>33.333333333333329</v>
      </c>
      <c r="O314" s="183" t="s">
        <v>264</v>
      </c>
      <c r="P314" s="470">
        <f t="shared" si="17"/>
        <v>-350</v>
      </c>
    </row>
    <row r="315" spans="1:16" s="121" customFormat="1" ht="37.5" x14ac:dyDescent="0.25">
      <c r="A315" s="740"/>
      <c r="B315" s="866"/>
      <c r="C315" s="424" t="s">
        <v>1185</v>
      </c>
      <c r="D315" s="424" t="s">
        <v>1186</v>
      </c>
      <c r="E315" s="153">
        <v>600</v>
      </c>
      <c r="F315" s="153">
        <v>630</v>
      </c>
      <c r="G315" s="153">
        <v>900</v>
      </c>
      <c r="H315" s="149">
        <v>1.6</v>
      </c>
      <c r="I315" s="182">
        <v>960</v>
      </c>
      <c r="J315" s="137">
        <v>630</v>
      </c>
      <c r="K315" s="138">
        <v>950</v>
      </c>
      <c r="L315" s="138"/>
      <c r="M315" s="30">
        <f t="shared" si="18"/>
        <v>-1.0416666666666665</v>
      </c>
      <c r="N315" s="30">
        <f t="shared" si="19"/>
        <v>50.793650793650791</v>
      </c>
      <c r="O315" s="183" t="s">
        <v>264</v>
      </c>
      <c r="P315" s="470">
        <f t="shared" si="17"/>
        <v>-10</v>
      </c>
    </row>
    <row r="316" spans="1:16" s="121" customFormat="1" ht="37.5" x14ac:dyDescent="0.25">
      <c r="A316" s="740"/>
      <c r="B316" s="866"/>
      <c r="C316" s="424" t="s">
        <v>1186</v>
      </c>
      <c r="D316" s="424" t="s">
        <v>1187</v>
      </c>
      <c r="E316" s="122">
        <v>200</v>
      </c>
      <c r="F316" s="153">
        <v>250</v>
      </c>
      <c r="G316" s="153">
        <v>400</v>
      </c>
      <c r="H316" s="149">
        <v>1.6</v>
      </c>
      <c r="I316" s="182">
        <v>320</v>
      </c>
      <c r="J316" s="137">
        <v>250</v>
      </c>
      <c r="K316" s="138">
        <v>400</v>
      </c>
      <c r="L316" s="138"/>
      <c r="M316" s="30">
        <f t="shared" si="18"/>
        <v>25</v>
      </c>
      <c r="N316" s="30">
        <f t="shared" si="19"/>
        <v>60</v>
      </c>
      <c r="O316" s="424" t="s">
        <v>271</v>
      </c>
      <c r="P316" s="470">
        <f t="shared" si="17"/>
        <v>80</v>
      </c>
    </row>
    <row r="317" spans="1:16" s="121" customFormat="1" ht="37.5" x14ac:dyDescent="0.25">
      <c r="A317" s="740"/>
      <c r="B317" s="866"/>
      <c r="C317" s="424" t="s">
        <v>1187</v>
      </c>
      <c r="D317" s="424" t="s">
        <v>1188</v>
      </c>
      <c r="E317" s="122">
        <v>200</v>
      </c>
      <c r="F317" s="153">
        <v>300</v>
      </c>
      <c r="G317" s="153">
        <v>550</v>
      </c>
      <c r="H317" s="149">
        <v>1.6</v>
      </c>
      <c r="I317" s="182">
        <v>320</v>
      </c>
      <c r="J317" s="137">
        <v>350</v>
      </c>
      <c r="K317" s="138">
        <v>400</v>
      </c>
      <c r="L317" s="138"/>
      <c r="M317" s="30">
        <f t="shared" si="18"/>
        <v>25</v>
      </c>
      <c r="N317" s="30">
        <f t="shared" si="19"/>
        <v>14.285714285714285</v>
      </c>
      <c r="O317" s="424" t="s">
        <v>271</v>
      </c>
      <c r="P317" s="470">
        <f t="shared" si="17"/>
        <v>80</v>
      </c>
    </row>
    <row r="318" spans="1:16" s="121" customFormat="1" ht="18.75" x14ac:dyDescent="0.25">
      <c r="A318" s="740"/>
      <c r="B318" s="864"/>
      <c r="C318" s="424" t="s">
        <v>1188</v>
      </c>
      <c r="D318" s="424" t="s">
        <v>850</v>
      </c>
      <c r="E318" s="122">
        <v>100</v>
      </c>
      <c r="F318" s="153">
        <v>200</v>
      </c>
      <c r="G318" s="153">
        <v>250</v>
      </c>
      <c r="H318" s="149">
        <v>3.4</v>
      </c>
      <c r="I318" s="96">
        <v>340</v>
      </c>
      <c r="J318" s="137">
        <v>300</v>
      </c>
      <c r="K318" s="138">
        <v>400</v>
      </c>
      <c r="L318" s="138"/>
      <c r="M318" s="30">
        <f t="shared" si="18"/>
        <v>17.647058823529413</v>
      </c>
      <c r="N318" s="30">
        <f t="shared" si="19"/>
        <v>33.333333333333329</v>
      </c>
      <c r="O318" s="183" t="s">
        <v>264</v>
      </c>
      <c r="P318" s="470">
        <f t="shared" si="17"/>
        <v>60</v>
      </c>
    </row>
    <row r="319" spans="1:16" s="121" customFormat="1" ht="18.75" x14ac:dyDescent="0.25">
      <c r="A319" s="740" t="s">
        <v>1012</v>
      </c>
      <c r="B319" s="863" t="s">
        <v>1189</v>
      </c>
      <c r="C319" s="424" t="s">
        <v>1183</v>
      </c>
      <c r="D319" s="424" t="s">
        <v>1190</v>
      </c>
      <c r="E319" s="150">
        <v>1400</v>
      </c>
      <c r="F319" s="150">
        <v>1400</v>
      </c>
      <c r="G319" s="150">
        <v>1800</v>
      </c>
      <c r="H319" s="149">
        <v>3.4</v>
      </c>
      <c r="I319" s="96">
        <v>4760</v>
      </c>
      <c r="J319" s="137">
        <v>1400</v>
      </c>
      <c r="K319" s="138">
        <v>1600</v>
      </c>
      <c r="L319" s="138"/>
      <c r="M319" s="30">
        <f t="shared" si="18"/>
        <v>-66.386554621848731</v>
      </c>
      <c r="N319" s="30">
        <f t="shared" si="19"/>
        <v>14.285714285714285</v>
      </c>
      <c r="O319" s="183" t="s">
        <v>264</v>
      </c>
      <c r="P319" s="470">
        <f t="shared" si="17"/>
        <v>-3160</v>
      </c>
    </row>
    <row r="320" spans="1:16" s="121" customFormat="1" ht="18.75" x14ac:dyDescent="0.25">
      <c r="A320" s="740"/>
      <c r="B320" s="866"/>
      <c r="C320" s="424" t="s">
        <v>1190</v>
      </c>
      <c r="D320" s="424" t="s">
        <v>1191</v>
      </c>
      <c r="E320" s="153">
        <v>800</v>
      </c>
      <c r="F320" s="153">
        <v>840</v>
      </c>
      <c r="G320" s="153">
        <v>1200</v>
      </c>
      <c r="H320" s="149">
        <v>2.8</v>
      </c>
      <c r="I320" s="96">
        <v>2240</v>
      </c>
      <c r="J320" s="137">
        <v>840</v>
      </c>
      <c r="K320" s="138">
        <v>1200</v>
      </c>
      <c r="L320" s="138"/>
      <c r="M320" s="30">
        <f t="shared" si="18"/>
        <v>-46.428571428571431</v>
      </c>
      <c r="N320" s="30">
        <f t="shared" si="19"/>
        <v>42.857142857142854</v>
      </c>
      <c r="O320" s="183" t="s">
        <v>264</v>
      </c>
      <c r="P320" s="470">
        <f t="shared" si="17"/>
        <v>-1040</v>
      </c>
    </row>
    <row r="321" spans="1:16" s="121" customFormat="1" ht="18.75" x14ac:dyDescent="0.25">
      <c r="A321" s="740"/>
      <c r="B321" s="866"/>
      <c r="C321" s="424" t="s">
        <v>1191</v>
      </c>
      <c r="D321" s="424" t="s">
        <v>1192</v>
      </c>
      <c r="E321" s="153">
        <v>600</v>
      </c>
      <c r="F321" s="153">
        <v>630</v>
      </c>
      <c r="G321" s="153">
        <v>900</v>
      </c>
      <c r="H321" s="149">
        <v>3.7</v>
      </c>
      <c r="I321" s="96">
        <v>2220</v>
      </c>
      <c r="J321" s="137">
        <v>630</v>
      </c>
      <c r="K321" s="138">
        <v>800</v>
      </c>
      <c r="L321" s="138"/>
      <c r="M321" s="30">
        <f t="shared" si="18"/>
        <v>-63.963963963963963</v>
      </c>
      <c r="N321" s="30">
        <f t="shared" si="19"/>
        <v>26.984126984126984</v>
      </c>
      <c r="O321" s="183" t="s">
        <v>264</v>
      </c>
      <c r="P321" s="470">
        <f t="shared" si="17"/>
        <v>-1420</v>
      </c>
    </row>
    <row r="322" spans="1:16" s="121" customFormat="1" ht="18.75" x14ac:dyDescent="0.25">
      <c r="A322" s="740"/>
      <c r="B322" s="864"/>
      <c r="C322" s="424" t="s">
        <v>1192</v>
      </c>
      <c r="D322" s="424" t="s">
        <v>1193</v>
      </c>
      <c r="E322" s="153">
        <v>300</v>
      </c>
      <c r="F322" s="153">
        <v>390</v>
      </c>
      <c r="G322" s="153">
        <v>550</v>
      </c>
      <c r="H322" s="149">
        <v>3.3</v>
      </c>
      <c r="I322" s="96">
        <v>990</v>
      </c>
      <c r="J322" s="137">
        <v>390</v>
      </c>
      <c r="K322" s="138">
        <v>500</v>
      </c>
      <c r="L322" s="138"/>
      <c r="M322" s="30">
        <f t="shared" si="18"/>
        <v>-49.494949494949495</v>
      </c>
      <c r="N322" s="30">
        <f t="shared" si="19"/>
        <v>28.205128205128204</v>
      </c>
      <c r="O322" s="183" t="s">
        <v>264</v>
      </c>
      <c r="P322" s="470">
        <f t="shared" si="17"/>
        <v>-490</v>
      </c>
    </row>
    <row r="323" spans="1:16" s="121" customFormat="1" ht="37.5" x14ac:dyDescent="0.25">
      <c r="A323" s="740">
        <v>2</v>
      </c>
      <c r="B323" s="863" t="s">
        <v>705</v>
      </c>
      <c r="C323" s="424" t="s">
        <v>1194</v>
      </c>
      <c r="D323" s="424" t="s">
        <v>1195</v>
      </c>
      <c r="E323" s="122">
        <v>200</v>
      </c>
      <c r="F323" s="153">
        <v>200</v>
      </c>
      <c r="G323" s="153">
        <v>250</v>
      </c>
      <c r="H323" s="149">
        <v>2.5</v>
      </c>
      <c r="I323" s="96">
        <v>500</v>
      </c>
      <c r="J323" s="137">
        <v>200</v>
      </c>
      <c r="K323" s="138">
        <v>350</v>
      </c>
      <c r="L323" s="138"/>
      <c r="M323" s="30">
        <f t="shared" si="18"/>
        <v>-30</v>
      </c>
      <c r="N323" s="30">
        <f t="shared" si="19"/>
        <v>75</v>
      </c>
      <c r="O323" s="424" t="s">
        <v>271</v>
      </c>
      <c r="P323" s="470">
        <f t="shared" si="17"/>
        <v>-150</v>
      </c>
    </row>
    <row r="324" spans="1:16" s="121" customFormat="1" ht="37.5" x14ac:dyDescent="0.25">
      <c r="A324" s="740"/>
      <c r="B324" s="866"/>
      <c r="C324" s="432" t="s">
        <v>1195</v>
      </c>
      <c r="D324" s="432" t="s">
        <v>1196</v>
      </c>
      <c r="E324" s="122">
        <v>200</v>
      </c>
      <c r="F324" s="153">
        <v>280</v>
      </c>
      <c r="G324" s="153">
        <v>400</v>
      </c>
      <c r="H324" s="149">
        <v>2.5</v>
      </c>
      <c r="I324" s="96">
        <v>500</v>
      </c>
      <c r="J324" s="137">
        <v>280</v>
      </c>
      <c r="K324" s="138">
        <v>350</v>
      </c>
      <c r="L324" s="138"/>
      <c r="M324" s="30">
        <f t="shared" si="18"/>
        <v>-30</v>
      </c>
      <c r="N324" s="30">
        <f t="shared" si="19"/>
        <v>25</v>
      </c>
      <c r="O324" s="424" t="s">
        <v>271</v>
      </c>
      <c r="P324" s="470">
        <f t="shared" si="17"/>
        <v>-150</v>
      </c>
    </row>
    <row r="325" spans="1:16" s="121" customFormat="1" ht="18.75" x14ac:dyDescent="0.25">
      <c r="A325" s="740"/>
      <c r="B325" s="866"/>
      <c r="C325" s="432" t="s">
        <v>1197</v>
      </c>
      <c r="D325" s="432" t="s">
        <v>1198</v>
      </c>
      <c r="E325" s="122">
        <v>400</v>
      </c>
      <c r="F325" s="153">
        <v>630</v>
      </c>
      <c r="G325" s="153">
        <v>900</v>
      </c>
      <c r="H325" s="149">
        <v>2.1</v>
      </c>
      <c r="I325" s="182">
        <v>840</v>
      </c>
      <c r="J325" s="137">
        <v>630</v>
      </c>
      <c r="K325" s="138">
        <v>650</v>
      </c>
      <c r="L325" s="138"/>
      <c r="M325" s="30">
        <f t="shared" si="18"/>
        <v>-22.61904761904762</v>
      </c>
      <c r="N325" s="30">
        <f t="shared" si="19"/>
        <v>3.1746031746031744</v>
      </c>
      <c r="O325" s="183" t="s">
        <v>264</v>
      </c>
      <c r="P325" s="470">
        <f t="shared" si="17"/>
        <v>-190</v>
      </c>
    </row>
    <row r="326" spans="1:16" s="121" customFormat="1" ht="18.75" x14ac:dyDescent="0.25">
      <c r="A326" s="740"/>
      <c r="B326" s="866"/>
      <c r="C326" s="432" t="s">
        <v>1199</v>
      </c>
      <c r="D326" s="432" t="s">
        <v>1200</v>
      </c>
      <c r="E326" s="122">
        <v>300</v>
      </c>
      <c r="F326" s="153">
        <v>420</v>
      </c>
      <c r="G326" s="153">
        <v>600</v>
      </c>
      <c r="H326" s="149">
        <v>1.8</v>
      </c>
      <c r="I326" s="182">
        <v>540</v>
      </c>
      <c r="J326" s="137">
        <v>420</v>
      </c>
      <c r="K326" s="138">
        <v>500</v>
      </c>
      <c r="L326" s="138"/>
      <c r="M326" s="30">
        <f t="shared" si="18"/>
        <v>-7.4074074074074066</v>
      </c>
      <c r="N326" s="30">
        <f t="shared" si="19"/>
        <v>19.047619047619047</v>
      </c>
      <c r="O326" s="183" t="s">
        <v>264</v>
      </c>
      <c r="P326" s="470">
        <f t="shared" si="17"/>
        <v>-40</v>
      </c>
    </row>
    <row r="327" spans="1:16" s="121" customFormat="1" ht="18.75" x14ac:dyDescent="0.25">
      <c r="A327" s="740"/>
      <c r="B327" s="866"/>
      <c r="C327" s="424" t="s">
        <v>1200</v>
      </c>
      <c r="D327" s="424" t="s">
        <v>1201</v>
      </c>
      <c r="E327" s="122">
        <v>400</v>
      </c>
      <c r="F327" s="153">
        <v>600</v>
      </c>
      <c r="G327" s="153">
        <v>850</v>
      </c>
      <c r="H327" s="149">
        <v>2</v>
      </c>
      <c r="I327" s="182">
        <v>800</v>
      </c>
      <c r="J327" s="137">
        <v>600</v>
      </c>
      <c r="K327" s="138">
        <v>650</v>
      </c>
      <c r="L327" s="138"/>
      <c r="M327" s="30">
        <f t="shared" si="18"/>
        <v>-18.75</v>
      </c>
      <c r="N327" s="30">
        <f t="shared" si="19"/>
        <v>8.3333333333333321</v>
      </c>
      <c r="O327" s="183" t="s">
        <v>264</v>
      </c>
      <c r="P327" s="470">
        <f t="shared" si="17"/>
        <v>-150</v>
      </c>
    </row>
    <row r="328" spans="1:16" s="121" customFormat="1" ht="37.5" hidden="1" x14ac:dyDescent="0.25">
      <c r="A328" s="740"/>
      <c r="B328" s="866"/>
      <c r="C328" s="424" t="s">
        <v>1201</v>
      </c>
      <c r="D328" s="424" t="s">
        <v>1202</v>
      </c>
      <c r="E328" s="122">
        <v>250</v>
      </c>
      <c r="F328" s="153">
        <v>350</v>
      </c>
      <c r="G328" s="153">
        <v>500</v>
      </c>
      <c r="H328" s="149">
        <v>2.4</v>
      </c>
      <c r="I328" s="182">
        <v>600</v>
      </c>
      <c r="J328" s="137">
        <v>350</v>
      </c>
      <c r="K328" s="138">
        <v>350</v>
      </c>
      <c r="L328" s="138"/>
      <c r="M328" s="30">
        <f t="shared" si="18"/>
        <v>-41.666666666666671</v>
      </c>
      <c r="N328" s="30">
        <f t="shared" si="19"/>
        <v>0</v>
      </c>
      <c r="O328" s="183" t="s">
        <v>264</v>
      </c>
      <c r="P328" s="470">
        <f t="shared" si="17"/>
        <v>-250</v>
      </c>
    </row>
    <row r="329" spans="1:16" s="121" customFormat="1" ht="18.75" x14ac:dyDescent="0.25">
      <c r="A329" s="740"/>
      <c r="B329" s="866"/>
      <c r="C329" s="424" t="s">
        <v>1203</v>
      </c>
      <c r="D329" s="424" t="s">
        <v>1204</v>
      </c>
      <c r="E329" s="122">
        <v>220</v>
      </c>
      <c r="F329" s="153">
        <v>200</v>
      </c>
      <c r="G329" s="153">
        <v>250</v>
      </c>
      <c r="H329" s="149">
        <v>4.2</v>
      </c>
      <c r="I329" s="182">
        <v>924</v>
      </c>
      <c r="J329" s="137">
        <v>220</v>
      </c>
      <c r="K329" s="138">
        <v>300</v>
      </c>
      <c r="L329" s="138"/>
      <c r="M329" s="30">
        <f t="shared" si="18"/>
        <v>-67.532467532467535</v>
      </c>
      <c r="N329" s="30">
        <f t="shared" si="19"/>
        <v>36.363636363636367</v>
      </c>
      <c r="O329" s="183" t="s">
        <v>264</v>
      </c>
      <c r="P329" s="470">
        <f t="shared" si="17"/>
        <v>-624</v>
      </c>
    </row>
    <row r="330" spans="1:16" s="121" customFormat="1" ht="37.5" hidden="1" x14ac:dyDescent="0.25">
      <c r="A330" s="740"/>
      <c r="B330" s="866"/>
      <c r="C330" s="424" t="s">
        <v>1202</v>
      </c>
      <c r="D330" s="424" t="s">
        <v>1205</v>
      </c>
      <c r="E330" s="122">
        <v>220</v>
      </c>
      <c r="F330" s="153">
        <v>320</v>
      </c>
      <c r="G330" s="153">
        <v>450</v>
      </c>
      <c r="H330" s="149">
        <v>4.0999999999999996</v>
      </c>
      <c r="I330" s="182">
        <v>901.99999999999989</v>
      </c>
      <c r="J330" s="137">
        <v>320</v>
      </c>
      <c r="K330" s="138">
        <v>300</v>
      </c>
      <c r="L330" s="138"/>
      <c r="M330" s="30">
        <f t="shared" si="18"/>
        <v>-66.740576496674052</v>
      </c>
      <c r="N330" s="30">
        <f t="shared" si="19"/>
        <v>-6.25</v>
      </c>
      <c r="O330" s="183" t="s">
        <v>264</v>
      </c>
      <c r="P330" s="470">
        <f t="shared" si="17"/>
        <v>-601.99999999999989</v>
      </c>
    </row>
    <row r="331" spans="1:16" s="121" customFormat="1" ht="18.75" hidden="1" x14ac:dyDescent="0.25">
      <c r="A331" s="740"/>
      <c r="B331" s="866"/>
      <c r="C331" s="424" t="s">
        <v>1190</v>
      </c>
      <c r="D331" s="424" t="s">
        <v>1206</v>
      </c>
      <c r="E331" s="122">
        <v>330</v>
      </c>
      <c r="F331" s="153">
        <v>500</v>
      </c>
      <c r="G331" s="153">
        <v>700</v>
      </c>
      <c r="H331" s="149">
        <v>3.6</v>
      </c>
      <c r="I331" s="182">
        <v>1188</v>
      </c>
      <c r="J331" s="137">
        <v>500</v>
      </c>
      <c r="K331" s="132">
        <v>500</v>
      </c>
      <c r="L331" s="132"/>
      <c r="M331" s="30">
        <f t="shared" si="18"/>
        <v>-57.912457912457917</v>
      </c>
      <c r="N331" s="30">
        <f t="shared" si="19"/>
        <v>0</v>
      </c>
      <c r="O331" s="183" t="s">
        <v>264</v>
      </c>
      <c r="P331" s="470">
        <f t="shared" ref="P331:P394" si="20">K331-I331</f>
        <v>-688</v>
      </c>
    </row>
    <row r="332" spans="1:16" s="121" customFormat="1" ht="18.75" x14ac:dyDescent="0.25">
      <c r="A332" s="740"/>
      <c r="B332" s="864"/>
      <c r="C332" s="424" t="s">
        <v>1207</v>
      </c>
      <c r="D332" s="424" t="s">
        <v>1208</v>
      </c>
      <c r="E332" s="122">
        <v>300</v>
      </c>
      <c r="F332" s="153">
        <v>350</v>
      </c>
      <c r="G332" s="153">
        <v>500</v>
      </c>
      <c r="H332" s="149">
        <v>1.8</v>
      </c>
      <c r="I332" s="182">
        <v>540</v>
      </c>
      <c r="J332" s="137">
        <v>350</v>
      </c>
      <c r="K332" s="138">
        <v>450</v>
      </c>
      <c r="L332" s="138"/>
      <c r="M332" s="30">
        <f t="shared" si="18"/>
        <v>-16.666666666666664</v>
      </c>
      <c r="N332" s="30">
        <f t="shared" si="19"/>
        <v>28.571428571428569</v>
      </c>
      <c r="O332" s="183" t="s">
        <v>264</v>
      </c>
      <c r="P332" s="470">
        <f t="shared" si="20"/>
        <v>-90</v>
      </c>
    </row>
    <row r="333" spans="1:16" s="121" customFormat="1" ht="37.5" hidden="1" x14ac:dyDescent="0.25">
      <c r="A333" s="740">
        <v>3</v>
      </c>
      <c r="B333" s="693" t="s">
        <v>228</v>
      </c>
      <c r="C333" s="424" t="s">
        <v>1209</v>
      </c>
      <c r="D333" s="424" t="s">
        <v>1210</v>
      </c>
      <c r="E333" s="153">
        <v>250</v>
      </c>
      <c r="F333" s="153">
        <v>350</v>
      </c>
      <c r="G333" s="153">
        <v>500</v>
      </c>
      <c r="H333" s="149">
        <v>2</v>
      </c>
      <c r="I333" s="182">
        <v>500</v>
      </c>
      <c r="J333" s="137">
        <v>350</v>
      </c>
      <c r="K333" s="132">
        <v>350</v>
      </c>
      <c r="L333" s="132"/>
      <c r="M333" s="30">
        <f t="shared" si="18"/>
        <v>-30</v>
      </c>
      <c r="N333" s="30">
        <f t="shared" si="19"/>
        <v>0</v>
      </c>
      <c r="O333" s="424" t="s">
        <v>271</v>
      </c>
      <c r="P333" s="470">
        <f t="shared" si="20"/>
        <v>-150</v>
      </c>
    </row>
    <row r="334" spans="1:16" s="121" customFormat="1" ht="37.5" x14ac:dyDescent="0.25">
      <c r="A334" s="740"/>
      <c r="B334" s="693"/>
      <c r="C334" s="424" t="s">
        <v>1210</v>
      </c>
      <c r="D334" s="424" t="s">
        <v>1211</v>
      </c>
      <c r="E334" s="153">
        <v>250</v>
      </c>
      <c r="F334" s="153">
        <v>200</v>
      </c>
      <c r="G334" s="153">
        <v>250</v>
      </c>
      <c r="H334" s="149">
        <v>2</v>
      </c>
      <c r="I334" s="182">
        <v>500</v>
      </c>
      <c r="J334" s="137">
        <v>250</v>
      </c>
      <c r="K334" s="138">
        <v>350</v>
      </c>
      <c r="L334" s="138"/>
      <c r="M334" s="30">
        <f t="shared" si="18"/>
        <v>-30</v>
      </c>
      <c r="N334" s="30">
        <f t="shared" si="19"/>
        <v>40</v>
      </c>
      <c r="O334" s="424" t="s">
        <v>271</v>
      </c>
      <c r="P334" s="470">
        <f t="shared" si="20"/>
        <v>-150</v>
      </c>
    </row>
    <row r="335" spans="1:16" s="121" customFormat="1" ht="37.5" hidden="1" x14ac:dyDescent="0.25">
      <c r="A335" s="740"/>
      <c r="B335" s="693"/>
      <c r="C335" s="424" t="s">
        <v>1211</v>
      </c>
      <c r="D335" s="424" t="s">
        <v>1212</v>
      </c>
      <c r="E335" s="153">
        <v>250</v>
      </c>
      <c r="F335" s="153">
        <v>400</v>
      </c>
      <c r="G335" s="153">
        <v>550</v>
      </c>
      <c r="H335" s="149">
        <v>2</v>
      </c>
      <c r="I335" s="182">
        <v>500</v>
      </c>
      <c r="J335" s="137">
        <v>400</v>
      </c>
      <c r="K335" s="138">
        <v>350</v>
      </c>
      <c r="L335" s="138"/>
      <c r="M335" s="30">
        <f t="shared" si="18"/>
        <v>-30</v>
      </c>
      <c r="N335" s="30">
        <f t="shared" si="19"/>
        <v>-12.5</v>
      </c>
      <c r="O335" s="424" t="s">
        <v>271</v>
      </c>
      <c r="P335" s="470">
        <f t="shared" si="20"/>
        <v>-150</v>
      </c>
    </row>
    <row r="336" spans="1:16" s="121" customFormat="1" ht="18.75" hidden="1" x14ac:dyDescent="0.25">
      <c r="A336" s="740"/>
      <c r="B336" s="693"/>
      <c r="C336" s="424" t="s">
        <v>1212</v>
      </c>
      <c r="D336" s="424" t="s">
        <v>1213</v>
      </c>
      <c r="E336" s="153"/>
      <c r="F336" s="153">
        <v>250</v>
      </c>
      <c r="G336" s="153">
        <v>400</v>
      </c>
      <c r="H336" s="149"/>
      <c r="I336" s="182"/>
      <c r="J336" s="137">
        <v>250</v>
      </c>
      <c r="K336" s="132">
        <v>250</v>
      </c>
      <c r="L336" s="132"/>
      <c r="M336" s="30"/>
      <c r="N336" s="30">
        <f t="shared" si="19"/>
        <v>0</v>
      </c>
      <c r="O336" s="424" t="s">
        <v>132</v>
      </c>
      <c r="P336" s="470">
        <f t="shared" si="20"/>
        <v>250</v>
      </c>
    </row>
    <row r="337" spans="1:16" s="121" customFormat="1" ht="18.75" x14ac:dyDescent="0.25">
      <c r="A337" s="740"/>
      <c r="B337" s="693"/>
      <c r="C337" s="424" t="s">
        <v>1214</v>
      </c>
      <c r="D337" s="424" t="s">
        <v>1215</v>
      </c>
      <c r="E337" s="122">
        <v>100</v>
      </c>
      <c r="F337" s="153">
        <v>120</v>
      </c>
      <c r="G337" s="153">
        <v>160</v>
      </c>
      <c r="H337" s="149">
        <v>3</v>
      </c>
      <c r="I337" s="182">
        <v>300</v>
      </c>
      <c r="J337" s="137">
        <v>120</v>
      </c>
      <c r="K337" s="138">
        <v>200</v>
      </c>
      <c r="L337" s="138"/>
      <c r="M337" s="30">
        <f t="shared" si="18"/>
        <v>-33.333333333333329</v>
      </c>
      <c r="N337" s="30">
        <f t="shared" si="19"/>
        <v>66.666666666666657</v>
      </c>
      <c r="O337" s="183" t="s">
        <v>264</v>
      </c>
      <c r="P337" s="470">
        <f t="shared" si="20"/>
        <v>-100</v>
      </c>
    </row>
    <row r="338" spans="1:16" s="121" customFormat="1" ht="18.75" x14ac:dyDescent="0.25">
      <c r="A338" s="740"/>
      <c r="B338" s="693"/>
      <c r="C338" s="424" t="s">
        <v>1205</v>
      </c>
      <c r="D338" s="424" t="s">
        <v>1216</v>
      </c>
      <c r="E338" s="122">
        <v>100</v>
      </c>
      <c r="F338" s="153">
        <v>120</v>
      </c>
      <c r="G338" s="153">
        <v>160</v>
      </c>
      <c r="H338" s="149">
        <v>3</v>
      </c>
      <c r="I338" s="182">
        <v>300</v>
      </c>
      <c r="J338" s="137">
        <v>120</v>
      </c>
      <c r="K338" s="138">
        <v>200</v>
      </c>
      <c r="L338" s="138"/>
      <c r="M338" s="30">
        <f t="shared" si="18"/>
        <v>-33.333333333333329</v>
      </c>
      <c r="N338" s="30">
        <f t="shared" si="19"/>
        <v>66.666666666666657</v>
      </c>
      <c r="O338" s="183" t="s">
        <v>264</v>
      </c>
      <c r="P338" s="470">
        <f t="shared" si="20"/>
        <v>-100</v>
      </c>
    </row>
    <row r="339" spans="1:16" s="121" customFormat="1" ht="18.75" hidden="1" x14ac:dyDescent="0.25">
      <c r="A339" s="740"/>
      <c r="B339" s="693"/>
      <c r="C339" s="424" t="s">
        <v>1217</v>
      </c>
      <c r="D339" s="424" t="s">
        <v>1218</v>
      </c>
      <c r="E339" s="122">
        <v>100</v>
      </c>
      <c r="F339" s="153">
        <v>210</v>
      </c>
      <c r="G339" s="153">
        <v>300</v>
      </c>
      <c r="H339" s="149">
        <v>3.5</v>
      </c>
      <c r="I339" s="182">
        <v>350</v>
      </c>
      <c r="J339" s="137">
        <v>210</v>
      </c>
      <c r="K339" s="138">
        <v>200</v>
      </c>
      <c r="L339" s="138"/>
      <c r="M339" s="30">
        <f t="shared" si="18"/>
        <v>-42.857142857142854</v>
      </c>
      <c r="N339" s="30">
        <f t="shared" si="19"/>
        <v>-4.7619047619047619</v>
      </c>
      <c r="O339" s="183" t="s">
        <v>264</v>
      </c>
      <c r="P339" s="470">
        <f t="shared" si="20"/>
        <v>-150</v>
      </c>
    </row>
    <row r="340" spans="1:16" s="121" customFormat="1" ht="18.75" x14ac:dyDescent="0.25">
      <c r="A340" s="740"/>
      <c r="B340" s="693"/>
      <c r="C340" s="424" t="s">
        <v>1219</v>
      </c>
      <c r="D340" s="424" t="s">
        <v>1220</v>
      </c>
      <c r="E340" s="122">
        <v>100</v>
      </c>
      <c r="F340" s="153">
        <v>100</v>
      </c>
      <c r="G340" s="153">
        <v>140</v>
      </c>
      <c r="H340" s="149">
        <v>2.8</v>
      </c>
      <c r="I340" s="182">
        <v>280</v>
      </c>
      <c r="J340" s="137">
        <v>100</v>
      </c>
      <c r="K340" s="138">
        <v>200</v>
      </c>
      <c r="L340" s="138"/>
      <c r="M340" s="30">
        <f t="shared" si="18"/>
        <v>-28.571428571428569</v>
      </c>
      <c r="N340" s="30">
        <f t="shared" si="19"/>
        <v>100</v>
      </c>
      <c r="O340" s="183" t="s">
        <v>264</v>
      </c>
      <c r="P340" s="470">
        <f t="shared" si="20"/>
        <v>-80</v>
      </c>
    </row>
    <row r="341" spans="1:16" s="121" customFormat="1" ht="18.75" x14ac:dyDescent="0.25">
      <c r="A341" s="740"/>
      <c r="B341" s="693"/>
      <c r="C341" s="424" t="s">
        <v>1208</v>
      </c>
      <c r="D341" s="424" t="s">
        <v>1193</v>
      </c>
      <c r="E341" s="122">
        <v>100</v>
      </c>
      <c r="F341" s="153">
        <v>150</v>
      </c>
      <c r="G341" s="153">
        <v>200</v>
      </c>
      <c r="H341" s="149">
        <v>3.6</v>
      </c>
      <c r="I341" s="182">
        <v>360</v>
      </c>
      <c r="J341" s="137">
        <v>150</v>
      </c>
      <c r="K341" s="138">
        <v>200</v>
      </c>
      <c r="L341" s="138"/>
      <c r="M341" s="30">
        <f t="shared" si="18"/>
        <v>-44.444444444444443</v>
      </c>
      <c r="N341" s="30">
        <f t="shared" si="19"/>
        <v>33.333333333333329</v>
      </c>
      <c r="O341" s="183" t="s">
        <v>264</v>
      </c>
      <c r="P341" s="470">
        <f t="shared" si="20"/>
        <v>-160</v>
      </c>
    </row>
    <row r="342" spans="1:16" s="121" customFormat="1" ht="18.75" x14ac:dyDescent="0.25">
      <c r="A342" s="740"/>
      <c r="B342" s="693"/>
      <c r="C342" s="424" t="s">
        <v>1221</v>
      </c>
      <c r="D342" s="424" t="s">
        <v>1222</v>
      </c>
      <c r="E342" s="122">
        <v>100</v>
      </c>
      <c r="F342" s="153">
        <v>100</v>
      </c>
      <c r="G342" s="153">
        <v>140</v>
      </c>
      <c r="H342" s="149">
        <v>3</v>
      </c>
      <c r="I342" s="182">
        <v>300</v>
      </c>
      <c r="J342" s="137">
        <v>100</v>
      </c>
      <c r="K342" s="138">
        <v>200</v>
      </c>
      <c r="L342" s="138"/>
      <c r="M342" s="30">
        <f t="shared" si="18"/>
        <v>-33.333333333333329</v>
      </c>
      <c r="N342" s="30">
        <f t="shared" si="19"/>
        <v>100</v>
      </c>
      <c r="O342" s="183" t="s">
        <v>264</v>
      </c>
      <c r="P342" s="470">
        <f t="shared" si="20"/>
        <v>-100</v>
      </c>
    </row>
    <row r="343" spans="1:16" s="121" customFormat="1" ht="44.25" customHeight="1" x14ac:dyDescent="0.25">
      <c r="A343" s="740"/>
      <c r="B343" s="693"/>
      <c r="C343" s="424" t="s">
        <v>1214</v>
      </c>
      <c r="D343" s="424" t="s">
        <v>1223</v>
      </c>
      <c r="E343" s="122">
        <v>110</v>
      </c>
      <c r="F343" s="153">
        <v>100</v>
      </c>
      <c r="G343" s="153">
        <v>120</v>
      </c>
      <c r="H343" s="149">
        <v>7.3</v>
      </c>
      <c r="I343" s="182">
        <v>803</v>
      </c>
      <c r="J343" s="137">
        <v>110</v>
      </c>
      <c r="K343" s="138">
        <v>250</v>
      </c>
      <c r="L343" s="138"/>
      <c r="M343" s="30">
        <f t="shared" si="18"/>
        <v>-68.866749688667497</v>
      </c>
      <c r="N343" s="30">
        <f t="shared" si="19"/>
        <v>127.27272727272727</v>
      </c>
      <c r="O343" s="183" t="s">
        <v>264</v>
      </c>
      <c r="P343" s="470">
        <f t="shared" si="20"/>
        <v>-553</v>
      </c>
    </row>
    <row r="344" spans="1:16" s="121" customFormat="1" ht="29.25" customHeight="1" x14ac:dyDescent="0.25">
      <c r="A344" s="740">
        <v>4</v>
      </c>
      <c r="B344" s="693" t="s">
        <v>1224</v>
      </c>
      <c r="C344" s="424" t="s">
        <v>1225</v>
      </c>
      <c r="D344" s="424" t="s">
        <v>1226</v>
      </c>
      <c r="E344" s="122">
        <v>100</v>
      </c>
      <c r="F344" s="153">
        <v>150</v>
      </c>
      <c r="G344" s="153">
        <v>200</v>
      </c>
      <c r="H344" s="149">
        <v>3.5</v>
      </c>
      <c r="I344" s="182">
        <v>350</v>
      </c>
      <c r="J344" s="137">
        <v>150</v>
      </c>
      <c r="K344" s="138">
        <v>200</v>
      </c>
      <c r="L344" s="138"/>
      <c r="M344" s="30">
        <f t="shared" si="18"/>
        <v>-42.857142857142854</v>
      </c>
      <c r="N344" s="30">
        <f t="shared" si="19"/>
        <v>33.333333333333329</v>
      </c>
      <c r="O344" s="183" t="s">
        <v>264</v>
      </c>
      <c r="P344" s="470">
        <f t="shared" si="20"/>
        <v>-150</v>
      </c>
    </row>
    <row r="345" spans="1:16" s="121" customFormat="1" ht="23.25" customHeight="1" x14ac:dyDescent="0.25">
      <c r="A345" s="740"/>
      <c r="B345" s="693"/>
      <c r="C345" s="424" t="s">
        <v>1227</v>
      </c>
      <c r="D345" s="424" t="s">
        <v>1226</v>
      </c>
      <c r="E345" s="122">
        <v>120</v>
      </c>
      <c r="F345" s="153">
        <v>200</v>
      </c>
      <c r="G345" s="153">
        <v>250</v>
      </c>
      <c r="H345" s="149">
        <v>5.9</v>
      </c>
      <c r="I345" s="182">
        <v>708</v>
      </c>
      <c r="J345" s="137">
        <v>200</v>
      </c>
      <c r="K345" s="138">
        <v>250</v>
      </c>
      <c r="L345" s="138"/>
      <c r="M345" s="30">
        <f t="shared" si="18"/>
        <v>-64.689265536723155</v>
      </c>
      <c r="N345" s="30">
        <f t="shared" si="19"/>
        <v>25</v>
      </c>
      <c r="O345" s="183" t="s">
        <v>264</v>
      </c>
      <c r="P345" s="470">
        <f t="shared" si="20"/>
        <v>-458</v>
      </c>
    </row>
    <row r="346" spans="1:16" s="121" customFormat="1" ht="27.75" customHeight="1" x14ac:dyDescent="0.25">
      <c r="A346" s="740"/>
      <c r="B346" s="693"/>
      <c r="C346" s="424" t="s">
        <v>1226</v>
      </c>
      <c r="D346" s="424" t="s">
        <v>1228</v>
      </c>
      <c r="E346" s="122">
        <v>110</v>
      </c>
      <c r="F346" s="153">
        <v>160</v>
      </c>
      <c r="G346" s="153">
        <v>230</v>
      </c>
      <c r="H346" s="149">
        <v>3.8</v>
      </c>
      <c r="I346" s="182">
        <v>418</v>
      </c>
      <c r="J346" s="137">
        <v>160</v>
      </c>
      <c r="K346" s="138">
        <v>250</v>
      </c>
      <c r="L346" s="138"/>
      <c r="M346" s="30">
        <f t="shared" si="18"/>
        <v>-40.191387559808611</v>
      </c>
      <c r="N346" s="30">
        <f t="shared" si="19"/>
        <v>56.25</v>
      </c>
      <c r="O346" s="183" t="s">
        <v>264</v>
      </c>
      <c r="P346" s="470">
        <f t="shared" si="20"/>
        <v>-168</v>
      </c>
    </row>
    <row r="347" spans="1:16" s="121" customFormat="1" ht="45.75" customHeight="1" x14ac:dyDescent="0.25">
      <c r="A347" s="740"/>
      <c r="B347" s="693"/>
      <c r="C347" s="424" t="s">
        <v>1229</v>
      </c>
      <c r="D347" s="424" t="s">
        <v>1230</v>
      </c>
      <c r="E347" s="122">
        <v>100</v>
      </c>
      <c r="F347" s="153">
        <v>150</v>
      </c>
      <c r="G347" s="153">
        <v>200</v>
      </c>
      <c r="H347" s="149">
        <v>2.5</v>
      </c>
      <c r="I347" s="182">
        <v>250</v>
      </c>
      <c r="J347" s="137">
        <v>150</v>
      </c>
      <c r="K347" s="138">
        <v>200</v>
      </c>
      <c r="L347" s="138"/>
      <c r="M347" s="30">
        <f t="shared" si="18"/>
        <v>-20</v>
      </c>
      <c r="N347" s="30">
        <f t="shared" si="19"/>
        <v>33.333333333333329</v>
      </c>
      <c r="O347" s="183" t="s">
        <v>264</v>
      </c>
      <c r="P347" s="470">
        <f t="shared" si="20"/>
        <v>-50</v>
      </c>
    </row>
    <row r="348" spans="1:16" s="121" customFormat="1" ht="42.75" customHeight="1" x14ac:dyDescent="0.25">
      <c r="A348" s="710">
        <v>5</v>
      </c>
      <c r="B348" s="685" t="s">
        <v>231</v>
      </c>
      <c r="C348" s="424" t="s">
        <v>1231</v>
      </c>
      <c r="D348" s="424" t="s">
        <v>1232</v>
      </c>
      <c r="E348" s="122">
        <v>110</v>
      </c>
      <c r="F348" s="153">
        <v>110</v>
      </c>
      <c r="G348" s="153">
        <v>150</v>
      </c>
      <c r="H348" s="149">
        <v>3.3</v>
      </c>
      <c r="I348" s="182">
        <v>363</v>
      </c>
      <c r="J348" s="137">
        <v>110</v>
      </c>
      <c r="K348" s="138">
        <v>250</v>
      </c>
      <c r="L348" s="138"/>
      <c r="M348" s="30">
        <f t="shared" si="18"/>
        <v>-31.129476584022036</v>
      </c>
      <c r="N348" s="30">
        <f t="shared" si="19"/>
        <v>127.27272727272727</v>
      </c>
      <c r="O348" s="183" t="s">
        <v>264</v>
      </c>
      <c r="P348" s="470">
        <f t="shared" si="20"/>
        <v>-113</v>
      </c>
    </row>
    <row r="349" spans="1:16" s="121" customFormat="1" ht="21" customHeight="1" x14ac:dyDescent="0.25">
      <c r="A349" s="711"/>
      <c r="B349" s="686"/>
      <c r="C349" s="424" t="s">
        <v>1185</v>
      </c>
      <c r="D349" s="424" t="s">
        <v>1233</v>
      </c>
      <c r="E349" s="122">
        <v>250</v>
      </c>
      <c r="F349" s="153">
        <v>250</v>
      </c>
      <c r="G349" s="153">
        <v>300</v>
      </c>
      <c r="H349" s="149">
        <v>1.6</v>
      </c>
      <c r="I349" s="182">
        <v>400</v>
      </c>
      <c r="J349" s="137">
        <v>250</v>
      </c>
      <c r="K349" s="138">
        <v>350</v>
      </c>
      <c r="L349" s="138"/>
      <c r="M349" s="30">
        <f t="shared" ref="M349:M412" si="21">(K349-I349)/I349*100</f>
        <v>-12.5</v>
      </c>
      <c r="N349" s="30">
        <f t="shared" ref="N349:N412" si="22">(K349-J349)/J349*100</f>
        <v>40</v>
      </c>
      <c r="O349" s="183" t="s">
        <v>264</v>
      </c>
      <c r="P349" s="470">
        <f t="shared" si="20"/>
        <v>-50</v>
      </c>
    </row>
    <row r="350" spans="1:16" s="121" customFormat="1" ht="18.75" x14ac:dyDescent="0.25">
      <c r="A350" s="712"/>
      <c r="B350" s="687"/>
      <c r="C350" s="424" t="s">
        <v>1234</v>
      </c>
      <c r="D350" s="424" t="s">
        <v>1235</v>
      </c>
      <c r="E350" s="122"/>
      <c r="F350" s="122">
        <v>200</v>
      </c>
      <c r="G350" s="153">
        <v>300</v>
      </c>
      <c r="H350" s="149"/>
      <c r="I350" s="182"/>
      <c r="J350" s="137">
        <v>200</v>
      </c>
      <c r="K350" s="138">
        <v>250</v>
      </c>
      <c r="L350" s="138"/>
      <c r="M350" s="30"/>
      <c r="N350" s="30">
        <f t="shared" si="22"/>
        <v>25</v>
      </c>
      <c r="O350" s="183" t="s">
        <v>132</v>
      </c>
      <c r="P350" s="470">
        <f t="shared" si="20"/>
        <v>250</v>
      </c>
    </row>
    <row r="351" spans="1:16" s="121" customFormat="1" ht="18.75" x14ac:dyDescent="0.25">
      <c r="A351" s="411">
        <v>7</v>
      </c>
      <c r="B351" s="865" t="s">
        <v>46</v>
      </c>
      <c r="C351" s="865"/>
      <c r="D351" s="863"/>
      <c r="E351" s="175">
        <v>80</v>
      </c>
      <c r="F351" s="175">
        <v>100</v>
      </c>
      <c r="G351" s="175">
        <v>100</v>
      </c>
      <c r="H351" s="165">
        <v>1.4</v>
      </c>
      <c r="I351" s="184">
        <v>112</v>
      </c>
      <c r="J351" s="137">
        <v>100</v>
      </c>
      <c r="K351" s="138">
        <v>150</v>
      </c>
      <c r="L351" s="138"/>
      <c r="M351" s="30">
        <f t="shared" si="21"/>
        <v>33.928571428571431</v>
      </c>
      <c r="N351" s="30">
        <f t="shared" si="22"/>
        <v>50</v>
      </c>
      <c r="O351" s="183" t="s">
        <v>264</v>
      </c>
      <c r="P351" s="470">
        <f t="shared" si="20"/>
        <v>38</v>
      </c>
    </row>
    <row r="352" spans="1:16" s="121" customFormat="1" ht="18.75" x14ac:dyDescent="0.25">
      <c r="A352" s="144" t="s">
        <v>1236</v>
      </c>
      <c r="B352" s="156" t="s">
        <v>1237</v>
      </c>
      <c r="C352" s="427"/>
      <c r="D352" s="427"/>
      <c r="E352" s="118"/>
      <c r="F352" s="118"/>
      <c r="G352" s="157"/>
      <c r="H352" s="118"/>
      <c r="I352" s="118"/>
      <c r="J352" s="137"/>
      <c r="K352" s="132"/>
      <c r="L352" s="132"/>
      <c r="M352" s="30"/>
      <c r="N352" s="30"/>
      <c r="O352" s="427"/>
      <c r="P352" s="470"/>
    </row>
    <row r="353" spans="1:16" s="121" customFormat="1" ht="45.75" customHeight="1" x14ac:dyDescent="0.25">
      <c r="A353" s="740">
        <v>1</v>
      </c>
      <c r="B353" s="693" t="s">
        <v>10</v>
      </c>
      <c r="C353" s="419" t="s">
        <v>914</v>
      </c>
      <c r="D353" s="419" t="s">
        <v>1238</v>
      </c>
      <c r="E353" s="168">
        <v>700</v>
      </c>
      <c r="F353" s="169">
        <v>1000</v>
      </c>
      <c r="G353" s="185">
        <v>1700</v>
      </c>
      <c r="H353" s="186">
        <v>3.1</v>
      </c>
      <c r="I353" s="186">
        <v>2170</v>
      </c>
      <c r="J353" s="137">
        <v>1300</v>
      </c>
      <c r="K353" s="138">
        <v>2000</v>
      </c>
      <c r="L353" s="138"/>
      <c r="M353" s="30">
        <f t="shared" si="21"/>
        <v>-7.8341013824884786</v>
      </c>
      <c r="N353" s="30">
        <f t="shared" si="22"/>
        <v>53.846153846153847</v>
      </c>
      <c r="O353" s="183" t="s">
        <v>264</v>
      </c>
      <c r="P353" s="470">
        <f t="shared" si="20"/>
        <v>-170</v>
      </c>
    </row>
    <row r="354" spans="1:16" s="121" customFormat="1" ht="47.25" customHeight="1" x14ac:dyDescent="0.25">
      <c r="A354" s="740"/>
      <c r="B354" s="693"/>
      <c r="C354" s="419" t="s">
        <v>1238</v>
      </c>
      <c r="D354" s="424" t="s">
        <v>1239</v>
      </c>
      <c r="E354" s="122">
        <v>550</v>
      </c>
      <c r="F354" s="153">
        <v>700</v>
      </c>
      <c r="G354" s="187">
        <v>1700</v>
      </c>
      <c r="H354" s="182">
        <v>2</v>
      </c>
      <c r="I354" s="182">
        <v>1100</v>
      </c>
      <c r="J354" s="137">
        <v>1000</v>
      </c>
      <c r="K354" s="138">
        <v>1200</v>
      </c>
      <c r="L354" s="138"/>
      <c r="M354" s="30">
        <f t="shared" si="21"/>
        <v>9.0909090909090917</v>
      </c>
      <c r="N354" s="30">
        <f t="shared" si="22"/>
        <v>20</v>
      </c>
      <c r="O354" s="183" t="s">
        <v>264</v>
      </c>
      <c r="P354" s="470">
        <f t="shared" si="20"/>
        <v>100</v>
      </c>
    </row>
    <row r="355" spans="1:16" s="121" customFormat="1" ht="18.75" x14ac:dyDescent="0.25">
      <c r="A355" s="740"/>
      <c r="B355" s="693"/>
      <c r="C355" s="424" t="s">
        <v>1240</v>
      </c>
      <c r="D355" s="424" t="s">
        <v>1241</v>
      </c>
      <c r="E355" s="122"/>
      <c r="F355" s="153"/>
      <c r="G355" s="187"/>
      <c r="H355" s="182"/>
      <c r="I355" s="182"/>
      <c r="J355" s="137"/>
      <c r="K355" s="138"/>
      <c r="L355" s="138"/>
      <c r="M355" s="30"/>
      <c r="N355" s="30"/>
      <c r="O355" s="183"/>
      <c r="P355" s="470"/>
    </row>
    <row r="356" spans="1:16" s="121" customFormat="1" ht="18.75" x14ac:dyDescent="0.25">
      <c r="A356" s="740"/>
      <c r="B356" s="693"/>
      <c r="C356" s="424"/>
      <c r="D356" s="424" t="s">
        <v>40</v>
      </c>
      <c r="E356" s="122">
        <v>350</v>
      </c>
      <c r="F356" s="153">
        <v>500</v>
      </c>
      <c r="G356" s="187">
        <v>700</v>
      </c>
      <c r="H356" s="182">
        <v>1.6</v>
      </c>
      <c r="I356" s="182">
        <v>560</v>
      </c>
      <c r="J356" s="137">
        <v>500</v>
      </c>
      <c r="K356" s="138">
        <v>1000</v>
      </c>
      <c r="L356" s="138"/>
      <c r="M356" s="30">
        <f t="shared" si="21"/>
        <v>78.571428571428569</v>
      </c>
      <c r="N356" s="30">
        <f t="shared" si="22"/>
        <v>100</v>
      </c>
      <c r="O356" s="183" t="s">
        <v>264</v>
      </c>
      <c r="P356" s="470">
        <f t="shared" si="20"/>
        <v>440</v>
      </c>
    </row>
    <row r="357" spans="1:16" s="121" customFormat="1" ht="18.75" x14ac:dyDescent="0.25">
      <c r="A357" s="740"/>
      <c r="B357" s="693"/>
      <c r="C357" s="424"/>
      <c r="D357" s="424" t="s">
        <v>1242</v>
      </c>
      <c r="E357" s="122">
        <v>300</v>
      </c>
      <c r="F357" s="153">
        <v>400</v>
      </c>
      <c r="G357" s="187">
        <v>750</v>
      </c>
      <c r="H357" s="182">
        <v>1.6</v>
      </c>
      <c r="I357" s="182">
        <v>480</v>
      </c>
      <c r="J357" s="137">
        <v>450</v>
      </c>
      <c r="K357" s="138">
        <v>500</v>
      </c>
      <c r="L357" s="138"/>
      <c r="M357" s="30">
        <f t="shared" si="21"/>
        <v>4.1666666666666661</v>
      </c>
      <c r="N357" s="30">
        <f t="shared" si="22"/>
        <v>11.111111111111111</v>
      </c>
      <c r="O357" s="183" t="s">
        <v>264</v>
      </c>
      <c r="P357" s="470">
        <f t="shared" si="20"/>
        <v>20</v>
      </c>
    </row>
    <row r="358" spans="1:16" s="121" customFormat="1" ht="18.75" x14ac:dyDescent="0.25">
      <c r="A358" s="740"/>
      <c r="B358" s="693"/>
      <c r="C358" s="424" t="s">
        <v>1243</v>
      </c>
      <c r="D358" s="424" t="s">
        <v>1244</v>
      </c>
      <c r="E358" s="122">
        <v>850</v>
      </c>
      <c r="F358" s="153">
        <v>1000</v>
      </c>
      <c r="G358" s="187">
        <v>3750</v>
      </c>
      <c r="H358" s="182">
        <v>3</v>
      </c>
      <c r="I358" s="182">
        <v>2550</v>
      </c>
      <c r="J358" s="137">
        <v>1300</v>
      </c>
      <c r="K358" s="138">
        <v>1500</v>
      </c>
      <c r="L358" s="138"/>
      <c r="M358" s="30">
        <f t="shared" si="21"/>
        <v>-41.17647058823529</v>
      </c>
      <c r="N358" s="30">
        <f t="shared" si="22"/>
        <v>15.384615384615385</v>
      </c>
      <c r="O358" s="183" t="s">
        <v>264</v>
      </c>
      <c r="P358" s="470">
        <f t="shared" si="20"/>
        <v>-1050</v>
      </c>
    </row>
    <row r="359" spans="1:16" s="121" customFormat="1" ht="37.5" x14ac:dyDescent="0.25">
      <c r="A359" s="740"/>
      <c r="B359" s="693"/>
      <c r="C359" s="424" t="s">
        <v>1245</v>
      </c>
      <c r="D359" s="424" t="s">
        <v>1246</v>
      </c>
      <c r="E359" s="116">
        <v>1100</v>
      </c>
      <c r="F359" s="150">
        <v>1500</v>
      </c>
      <c r="G359" s="187">
        <v>5700</v>
      </c>
      <c r="H359" s="182">
        <v>2</v>
      </c>
      <c r="I359" s="182">
        <v>2200</v>
      </c>
      <c r="J359" s="137">
        <v>2000</v>
      </c>
      <c r="K359" s="138">
        <v>3000</v>
      </c>
      <c r="L359" s="138"/>
      <c r="M359" s="30">
        <f t="shared" si="21"/>
        <v>36.363636363636367</v>
      </c>
      <c r="N359" s="30">
        <f t="shared" si="22"/>
        <v>50</v>
      </c>
      <c r="O359" s="183" t="s">
        <v>264</v>
      </c>
      <c r="P359" s="470">
        <f t="shared" si="20"/>
        <v>800</v>
      </c>
    </row>
    <row r="360" spans="1:16" s="121" customFormat="1" ht="45" customHeight="1" x14ac:dyDescent="0.25">
      <c r="A360" s="740"/>
      <c r="B360" s="693"/>
      <c r="C360" s="424" t="s">
        <v>1247</v>
      </c>
      <c r="D360" s="424" t="s">
        <v>1248</v>
      </c>
      <c r="E360" s="122">
        <v>600</v>
      </c>
      <c r="F360" s="153">
        <v>800</v>
      </c>
      <c r="G360" s="187">
        <v>1150</v>
      </c>
      <c r="H360" s="182">
        <v>2.5</v>
      </c>
      <c r="I360" s="182">
        <v>1500</v>
      </c>
      <c r="J360" s="137">
        <v>800</v>
      </c>
      <c r="K360" s="138">
        <v>1500</v>
      </c>
      <c r="L360" s="138"/>
      <c r="M360" s="30">
        <f t="shared" si="21"/>
        <v>0</v>
      </c>
      <c r="N360" s="30">
        <f t="shared" si="22"/>
        <v>87.5</v>
      </c>
      <c r="O360" s="183" t="s">
        <v>264</v>
      </c>
      <c r="P360" s="470">
        <f t="shared" si="20"/>
        <v>0</v>
      </c>
    </row>
    <row r="361" spans="1:16" s="121" customFormat="1" ht="18.75" x14ac:dyDescent="0.3">
      <c r="A361" s="411">
        <v>2</v>
      </c>
      <c r="B361" s="693" t="s">
        <v>1249</v>
      </c>
      <c r="C361" s="694"/>
      <c r="D361" s="694"/>
      <c r="E361" s="122"/>
      <c r="F361" s="153"/>
      <c r="G361" s="188"/>
      <c r="H361" s="189"/>
      <c r="I361" s="182"/>
      <c r="J361" s="137"/>
      <c r="K361" s="132"/>
      <c r="L361" s="132"/>
      <c r="M361" s="30"/>
      <c r="N361" s="30"/>
      <c r="O361" s="183"/>
      <c r="P361" s="470"/>
    </row>
    <row r="362" spans="1:16" s="121" customFormat="1" ht="18.75" x14ac:dyDescent="0.25">
      <c r="A362" s="740">
        <v>3</v>
      </c>
      <c r="B362" s="693" t="s">
        <v>1250</v>
      </c>
      <c r="C362" s="424" t="s">
        <v>508</v>
      </c>
      <c r="D362" s="424" t="s">
        <v>1251</v>
      </c>
      <c r="E362" s="122">
        <v>450</v>
      </c>
      <c r="F362" s="153">
        <v>450</v>
      </c>
      <c r="G362" s="187">
        <v>2000</v>
      </c>
      <c r="H362" s="182">
        <v>4.3</v>
      </c>
      <c r="I362" s="182">
        <v>1935</v>
      </c>
      <c r="J362" s="137">
        <v>550</v>
      </c>
      <c r="K362" s="138">
        <v>700</v>
      </c>
      <c r="L362" s="138"/>
      <c r="M362" s="30">
        <f t="shared" si="21"/>
        <v>-63.824289405684752</v>
      </c>
      <c r="N362" s="30">
        <f t="shared" si="22"/>
        <v>27.27272727272727</v>
      </c>
      <c r="O362" s="183" t="s">
        <v>264</v>
      </c>
      <c r="P362" s="470">
        <f t="shared" si="20"/>
        <v>-1235</v>
      </c>
    </row>
    <row r="363" spans="1:16" s="121" customFormat="1" ht="18.75" x14ac:dyDescent="0.25">
      <c r="A363" s="740"/>
      <c r="B363" s="693"/>
      <c r="C363" s="424" t="s">
        <v>1252</v>
      </c>
      <c r="D363" s="424" t="s">
        <v>1253</v>
      </c>
      <c r="E363" s="153">
        <v>300</v>
      </c>
      <c r="F363" s="153">
        <v>300</v>
      </c>
      <c r="G363" s="187">
        <v>600</v>
      </c>
      <c r="H363" s="182">
        <v>1.5</v>
      </c>
      <c r="I363" s="182">
        <v>450</v>
      </c>
      <c r="J363" s="137">
        <v>360</v>
      </c>
      <c r="K363" s="138">
        <v>500</v>
      </c>
      <c r="L363" s="138"/>
      <c r="M363" s="30">
        <f t="shared" si="21"/>
        <v>11.111111111111111</v>
      </c>
      <c r="N363" s="30">
        <f t="shared" si="22"/>
        <v>38.888888888888893</v>
      </c>
      <c r="O363" s="190" t="s">
        <v>264</v>
      </c>
      <c r="P363" s="470">
        <f t="shared" si="20"/>
        <v>50</v>
      </c>
    </row>
    <row r="364" spans="1:16" s="121" customFormat="1" ht="18.75" x14ac:dyDescent="0.25">
      <c r="A364" s="740"/>
      <c r="B364" s="693"/>
      <c r="C364" s="424" t="s">
        <v>1253</v>
      </c>
      <c r="D364" s="424" t="s">
        <v>1064</v>
      </c>
      <c r="E364" s="122">
        <v>200</v>
      </c>
      <c r="F364" s="153">
        <v>200</v>
      </c>
      <c r="G364" s="187">
        <v>400</v>
      </c>
      <c r="H364" s="182">
        <v>2.1</v>
      </c>
      <c r="I364" s="182">
        <v>420</v>
      </c>
      <c r="J364" s="137">
        <v>240</v>
      </c>
      <c r="K364" s="138">
        <v>300</v>
      </c>
      <c r="L364" s="138"/>
      <c r="M364" s="30">
        <f t="shared" si="21"/>
        <v>-28.571428571428569</v>
      </c>
      <c r="N364" s="30">
        <f t="shared" si="22"/>
        <v>25</v>
      </c>
      <c r="O364" s="183" t="s">
        <v>264</v>
      </c>
      <c r="P364" s="470">
        <f t="shared" si="20"/>
        <v>-120</v>
      </c>
    </row>
    <row r="365" spans="1:16" s="121" customFormat="1" ht="18.75" x14ac:dyDescent="0.25">
      <c r="A365" s="740">
        <v>4</v>
      </c>
      <c r="B365" s="693" t="s">
        <v>1254</v>
      </c>
      <c r="C365" s="424" t="s">
        <v>586</v>
      </c>
      <c r="D365" s="424" t="s">
        <v>1255</v>
      </c>
      <c r="E365" s="122">
        <v>200</v>
      </c>
      <c r="F365" s="153">
        <v>250</v>
      </c>
      <c r="G365" s="187">
        <v>600</v>
      </c>
      <c r="H365" s="182">
        <v>2.1</v>
      </c>
      <c r="I365" s="182">
        <v>420</v>
      </c>
      <c r="J365" s="137">
        <v>300</v>
      </c>
      <c r="K365" s="138">
        <v>400</v>
      </c>
      <c r="L365" s="138"/>
      <c r="M365" s="30">
        <f t="shared" si="21"/>
        <v>-4.7619047619047619</v>
      </c>
      <c r="N365" s="30">
        <f t="shared" si="22"/>
        <v>33.333333333333329</v>
      </c>
      <c r="O365" s="190" t="s">
        <v>264</v>
      </c>
      <c r="P365" s="470">
        <f t="shared" si="20"/>
        <v>-20</v>
      </c>
    </row>
    <row r="366" spans="1:16" s="121" customFormat="1" ht="18.75" x14ac:dyDescent="0.25">
      <c r="A366" s="740"/>
      <c r="B366" s="693"/>
      <c r="C366" s="424" t="s">
        <v>1255</v>
      </c>
      <c r="D366" s="424" t="s">
        <v>1256</v>
      </c>
      <c r="E366" s="153">
        <v>150</v>
      </c>
      <c r="F366" s="153">
        <v>200</v>
      </c>
      <c r="G366" s="187">
        <v>300</v>
      </c>
      <c r="H366" s="182">
        <v>2.9</v>
      </c>
      <c r="I366" s="182">
        <v>435</v>
      </c>
      <c r="J366" s="137">
        <v>200</v>
      </c>
      <c r="K366" s="138">
        <v>300</v>
      </c>
      <c r="L366" s="138"/>
      <c r="M366" s="30">
        <f t="shared" si="21"/>
        <v>-31.03448275862069</v>
      </c>
      <c r="N366" s="30">
        <f t="shared" si="22"/>
        <v>50</v>
      </c>
      <c r="O366" s="190" t="s">
        <v>264</v>
      </c>
      <c r="P366" s="470">
        <f t="shared" si="20"/>
        <v>-135</v>
      </c>
    </row>
    <row r="367" spans="1:16" s="121" customFormat="1" ht="18.75" x14ac:dyDescent="0.25">
      <c r="A367" s="740">
        <v>5</v>
      </c>
      <c r="B367" s="693" t="s">
        <v>1257</v>
      </c>
      <c r="C367" s="424" t="s">
        <v>508</v>
      </c>
      <c r="D367" s="424" t="s">
        <v>1258</v>
      </c>
      <c r="E367" s="153">
        <v>200</v>
      </c>
      <c r="F367" s="153">
        <v>200</v>
      </c>
      <c r="G367" s="187">
        <v>750</v>
      </c>
      <c r="H367" s="182">
        <v>1.9</v>
      </c>
      <c r="I367" s="182">
        <v>380</v>
      </c>
      <c r="J367" s="137">
        <v>250</v>
      </c>
      <c r="K367" s="138">
        <v>400</v>
      </c>
      <c r="L367" s="138"/>
      <c r="M367" s="30">
        <f t="shared" si="21"/>
        <v>5.2631578947368416</v>
      </c>
      <c r="N367" s="30">
        <f t="shared" si="22"/>
        <v>60</v>
      </c>
      <c r="O367" s="191" t="s">
        <v>815</v>
      </c>
      <c r="P367" s="470">
        <f t="shared" si="20"/>
        <v>20</v>
      </c>
    </row>
    <row r="368" spans="1:16" s="121" customFormat="1" ht="18.75" x14ac:dyDescent="0.25">
      <c r="A368" s="740"/>
      <c r="B368" s="693"/>
      <c r="C368" s="424" t="s">
        <v>1258</v>
      </c>
      <c r="D368" s="424" t="s">
        <v>1259</v>
      </c>
      <c r="E368" s="153">
        <v>200</v>
      </c>
      <c r="F368" s="153">
        <v>200</v>
      </c>
      <c r="G368" s="187">
        <v>750</v>
      </c>
      <c r="H368" s="182">
        <v>1.9</v>
      </c>
      <c r="I368" s="182">
        <v>380</v>
      </c>
      <c r="J368" s="137">
        <v>250</v>
      </c>
      <c r="K368" s="138">
        <v>300</v>
      </c>
      <c r="L368" s="138"/>
      <c r="M368" s="30">
        <f t="shared" si="21"/>
        <v>-21.052631578947366</v>
      </c>
      <c r="N368" s="30">
        <f t="shared" si="22"/>
        <v>20</v>
      </c>
      <c r="O368" s="191" t="s">
        <v>815</v>
      </c>
      <c r="P368" s="470">
        <f t="shared" si="20"/>
        <v>-80</v>
      </c>
    </row>
    <row r="369" spans="1:16" s="121" customFormat="1" ht="37.5" x14ac:dyDescent="0.25">
      <c r="A369" s="740"/>
      <c r="B369" s="693"/>
      <c r="C369" s="424" t="s">
        <v>1259</v>
      </c>
      <c r="D369" s="424" t="s">
        <v>1260</v>
      </c>
      <c r="E369" s="122">
        <v>200</v>
      </c>
      <c r="F369" s="153">
        <v>200</v>
      </c>
      <c r="G369" s="187">
        <v>400</v>
      </c>
      <c r="H369" s="182">
        <v>1.9</v>
      </c>
      <c r="I369" s="182">
        <v>380</v>
      </c>
      <c r="J369" s="137">
        <v>240</v>
      </c>
      <c r="K369" s="138">
        <v>300</v>
      </c>
      <c r="L369" s="138"/>
      <c r="M369" s="30">
        <f t="shared" si="21"/>
        <v>-21.052631578947366</v>
      </c>
      <c r="N369" s="30">
        <f t="shared" si="22"/>
        <v>25</v>
      </c>
      <c r="O369" s="183" t="s">
        <v>264</v>
      </c>
      <c r="P369" s="470">
        <f t="shared" si="20"/>
        <v>-80</v>
      </c>
    </row>
    <row r="370" spans="1:16" s="121" customFormat="1" ht="18.75" x14ac:dyDescent="0.25">
      <c r="A370" s="411">
        <v>6</v>
      </c>
      <c r="B370" s="414" t="s">
        <v>1261</v>
      </c>
      <c r="C370" s="424" t="s">
        <v>508</v>
      </c>
      <c r="D370" s="424" t="s">
        <v>1262</v>
      </c>
      <c r="E370" s="122">
        <v>200</v>
      </c>
      <c r="F370" s="153">
        <v>200</v>
      </c>
      <c r="G370" s="187">
        <v>400</v>
      </c>
      <c r="H370" s="182">
        <v>3.1</v>
      </c>
      <c r="I370" s="182">
        <v>620</v>
      </c>
      <c r="J370" s="137">
        <v>240</v>
      </c>
      <c r="K370" s="138">
        <v>300</v>
      </c>
      <c r="L370" s="138"/>
      <c r="M370" s="30">
        <f t="shared" si="21"/>
        <v>-51.612903225806448</v>
      </c>
      <c r="N370" s="30">
        <f t="shared" si="22"/>
        <v>25</v>
      </c>
      <c r="O370" s="183" t="s">
        <v>264</v>
      </c>
      <c r="P370" s="470">
        <f t="shared" si="20"/>
        <v>-320</v>
      </c>
    </row>
    <row r="371" spans="1:16" s="121" customFormat="1" ht="37.5" hidden="1" x14ac:dyDescent="0.25">
      <c r="A371" s="740">
        <v>7</v>
      </c>
      <c r="B371" s="693" t="s">
        <v>1263</v>
      </c>
      <c r="C371" s="424" t="s">
        <v>508</v>
      </c>
      <c r="D371" s="424" t="s">
        <v>1264</v>
      </c>
      <c r="E371" s="153">
        <v>300</v>
      </c>
      <c r="F371" s="153">
        <v>350</v>
      </c>
      <c r="G371" s="187">
        <v>1000</v>
      </c>
      <c r="H371" s="182">
        <v>1.9</v>
      </c>
      <c r="I371" s="182">
        <v>570</v>
      </c>
      <c r="J371" s="137">
        <v>500</v>
      </c>
      <c r="K371" s="132">
        <v>500</v>
      </c>
      <c r="L371" s="132"/>
      <c r="M371" s="30">
        <f t="shared" si="21"/>
        <v>-12.280701754385964</v>
      </c>
      <c r="N371" s="30">
        <f t="shared" si="22"/>
        <v>0</v>
      </c>
      <c r="O371" s="190" t="s">
        <v>264</v>
      </c>
      <c r="P371" s="470">
        <f t="shared" si="20"/>
        <v>-70</v>
      </c>
    </row>
    <row r="372" spans="1:16" s="121" customFormat="1" ht="18.75" x14ac:dyDescent="0.25">
      <c r="A372" s="740"/>
      <c r="B372" s="693"/>
      <c r="C372" s="424" t="s">
        <v>1265</v>
      </c>
      <c r="D372" s="424" t="s">
        <v>23</v>
      </c>
      <c r="E372" s="122">
        <v>200</v>
      </c>
      <c r="F372" s="153">
        <v>250</v>
      </c>
      <c r="G372" s="187">
        <v>400</v>
      </c>
      <c r="H372" s="182">
        <v>1.9</v>
      </c>
      <c r="I372" s="182">
        <v>380</v>
      </c>
      <c r="J372" s="137">
        <v>250</v>
      </c>
      <c r="K372" s="138">
        <v>300</v>
      </c>
      <c r="L372" s="138"/>
      <c r="M372" s="30">
        <f t="shared" si="21"/>
        <v>-21.052631578947366</v>
      </c>
      <c r="N372" s="30">
        <f t="shared" si="22"/>
        <v>20</v>
      </c>
      <c r="O372" s="183" t="s">
        <v>264</v>
      </c>
      <c r="P372" s="470">
        <f t="shared" si="20"/>
        <v>-80</v>
      </c>
    </row>
    <row r="373" spans="1:16" s="121" customFormat="1" ht="18.75" hidden="1" x14ac:dyDescent="0.25">
      <c r="A373" s="740">
        <v>8</v>
      </c>
      <c r="B373" s="693" t="s">
        <v>1266</v>
      </c>
      <c r="C373" s="424" t="s">
        <v>508</v>
      </c>
      <c r="D373" s="424" t="s">
        <v>1267</v>
      </c>
      <c r="E373" s="122">
        <v>350</v>
      </c>
      <c r="F373" s="153">
        <v>400</v>
      </c>
      <c r="G373" s="187">
        <v>1500</v>
      </c>
      <c r="H373" s="182">
        <v>2.1</v>
      </c>
      <c r="I373" s="182">
        <v>735</v>
      </c>
      <c r="J373" s="137">
        <v>550</v>
      </c>
      <c r="K373" s="132">
        <v>550</v>
      </c>
      <c r="L373" s="132"/>
      <c r="M373" s="30">
        <f t="shared" si="21"/>
        <v>-25.170068027210885</v>
      </c>
      <c r="N373" s="30">
        <f t="shared" si="22"/>
        <v>0</v>
      </c>
      <c r="O373" s="183" t="s">
        <v>264</v>
      </c>
      <c r="P373" s="470">
        <f t="shared" si="20"/>
        <v>-185</v>
      </c>
    </row>
    <row r="374" spans="1:16" s="121" customFormat="1" ht="18.75" hidden="1" x14ac:dyDescent="0.25">
      <c r="A374" s="740"/>
      <c r="B374" s="693"/>
      <c r="C374" s="424" t="s">
        <v>1267</v>
      </c>
      <c r="D374" s="424" t="s">
        <v>1268</v>
      </c>
      <c r="E374" s="122">
        <v>200</v>
      </c>
      <c r="F374" s="153">
        <v>300</v>
      </c>
      <c r="G374" s="187">
        <v>800</v>
      </c>
      <c r="H374" s="182">
        <v>1.9</v>
      </c>
      <c r="I374" s="182">
        <v>380</v>
      </c>
      <c r="J374" s="137">
        <v>400</v>
      </c>
      <c r="K374" s="132">
        <v>400</v>
      </c>
      <c r="L374" s="132"/>
      <c r="M374" s="30">
        <f t="shared" si="21"/>
        <v>5.2631578947368416</v>
      </c>
      <c r="N374" s="30">
        <f t="shared" si="22"/>
        <v>0</v>
      </c>
      <c r="O374" s="190" t="s">
        <v>264</v>
      </c>
      <c r="P374" s="470">
        <f t="shared" si="20"/>
        <v>20</v>
      </c>
    </row>
    <row r="375" spans="1:16" s="121" customFormat="1" ht="18.75" x14ac:dyDescent="0.25">
      <c r="A375" s="740"/>
      <c r="B375" s="693"/>
      <c r="C375" s="424" t="s">
        <v>1268</v>
      </c>
      <c r="D375" s="424" t="s">
        <v>1269</v>
      </c>
      <c r="E375" s="153">
        <v>200</v>
      </c>
      <c r="F375" s="153">
        <v>200</v>
      </c>
      <c r="G375" s="187">
        <v>400</v>
      </c>
      <c r="H375" s="182">
        <v>1.9</v>
      </c>
      <c r="I375" s="182">
        <v>380</v>
      </c>
      <c r="J375" s="137">
        <v>240</v>
      </c>
      <c r="K375" s="138">
        <v>300</v>
      </c>
      <c r="L375" s="138"/>
      <c r="M375" s="30">
        <f t="shared" si="21"/>
        <v>-21.052631578947366</v>
      </c>
      <c r="N375" s="30">
        <f t="shared" si="22"/>
        <v>25</v>
      </c>
      <c r="O375" s="190" t="s">
        <v>264</v>
      </c>
      <c r="P375" s="470">
        <f t="shared" si="20"/>
        <v>-80</v>
      </c>
    </row>
    <row r="376" spans="1:16" s="121" customFormat="1" ht="37.5" x14ac:dyDescent="0.25">
      <c r="A376" s="740"/>
      <c r="B376" s="693"/>
      <c r="C376" s="424" t="s">
        <v>1268</v>
      </c>
      <c r="D376" s="424" t="s">
        <v>1270</v>
      </c>
      <c r="E376" s="122">
        <v>200</v>
      </c>
      <c r="F376" s="153">
        <v>200</v>
      </c>
      <c r="G376" s="187">
        <v>400</v>
      </c>
      <c r="H376" s="182">
        <v>2.2999999999999998</v>
      </c>
      <c r="I376" s="182">
        <v>459.99999999999994</v>
      </c>
      <c r="J376" s="137">
        <v>240</v>
      </c>
      <c r="K376" s="138">
        <v>300</v>
      </c>
      <c r="L376" s="138"/>
      <c r="M376" s="30">
        <f t="shared" si="21"/>
        <v>-34.782608695652165</v>
      </c>
      <c r="N376" s="30">
        <f t="shared" si="22"/>
        <v>25</v>
      </c>
      <c r="O376" s="183" t="s">
        <v>264</v>
      </c>
      <c r="P376" s="470">
        <f t="shared" si="20"/>
        <v>-159.99999999999994</v>
      </c>
    </row>
    <row r="377" spans="1:16" s="121" customFormat="1" ht="18.75" x14ac:dyDescent="0.25">
      <c r="A377" s="740">
        <v>9</v>
      </c>
      <c r="B377" s="693" t="s">
        <v>1271</v>
      </c>
      <c r="C377" s="424" t="s">
        <v>508</v>
      </c>
      <c r="D377" s="424" t="s">
        <v>1272</v>
      </c>
      <c r="E377" s="122">
        <v>300</v>
      </c>
      <c r="F377" s="153">
        <v>300</v>
      </c>
      <c r="G377" s="187">
        <v>750</v>
      </c>
      <c r="H377" s="182">
        <v>1.9</v>
      </c>
      <c r="I377" s="182">
        <v>570</v>
      </c>
      <c r="J377" s="137">
        <v>400</v>
      </c>
      <c r="K377" s="138">
        <v>500</v>
      </c>
      <c r="L377" s="138"/>
      <c r="M377" s="30">
        <f t="shared" si="21"/>
        <v>-12.280701754385964</v>
      </c>
      <c r="N377" s="30">
        <f t="shared" si="22"/>
        <v>25</v>
      </c>
      <c r="O377" s="183" t="s">
        <v>264</v>
      </c>
      <c r="P377" s="470">
        <f t="shared" si="20"/>
        <v>-70</v>
      </c>
    </row>
    <row r="378" spans="1:16" s="121" customFormat="1" ht="18.75" hidden="1" x14ac:dyDescent="0.25">
      <c r="A378" s="740"/>
      <c r="B378" s="693"/>
      <c r="C378" s="424" t="s">
        <v>1273</v>
      </c>
      <c r="D378" s="424" t="s">
        <v>23</v>
      </c>
      <c r="E378" s="153">
        <v>200</v>
      </c>
      <c r="F378" s="153">
        <v>200</v>
      </c>
      <c r="G378" s="187">
        <v>750</v>
      </c>
      <c r="H378" s="182">
        <v>1.9</v>
      </c>
      <c r="I378" s="182">
        <v>380</v>
      </c>
      <c r="J378" s="137">
        <v>300</v>
      </c>
      <c r="K378" s="132">
        <v>300</v>
      </c>
      <c r="L378" s="132"/>
      <c r="M378" s="30">
        <f t="shared" si="21"/>
        <v>-21.052631578947366</v>
      </c>
      <c r="N378" s="30">
        <f t="shared" si="22"/>
        <v>0</v>
      </c>
      <c r="O378" s="183" t="s">
        <v>264</v>
      </c>
      <c r="P378" s="470">
        <f t="shared" si="20"/>
        <v>-80</v>
      </c>
    </row>
    <row r="379" spans="1:16" s="121" customFormat="1" ht="18.75" hidden="1" x14ac:dyDescent="0.25">
      <c r="A379" s="411">
        <v>10</v>
      </c>
      <c r="B379" s="414" t="s">
        <v>1274</v>
      </c>
      <c r="C379" s="424" t="s">
        <v>508</v>
      </c>
      <c r="D379" s="424" t="s">
        <v>23</v>
      </c>
      <c r="E379" s="122">
        <v>200</v>
      </c>
      <c r="F379" s="153">
        <v>250</v>
      </c>
      <c r="G379" s="187">
        <v>400</v>
      </c>
      <c r="H379" s="182">
        <v>2.4</v>
      </c>
      <c r="I379" s="182">
        <v>480</v>
      </c>
      <c r="J379" s="137">
        <v>350</v>
      </c>
      <c r="K379" s="138">
        <v>300</v>
      </c>
      <c r="L379" s="138"/>
      <c r="M379" s="30">
        <f t="shared" si="21"/>
        <v>-37.5</v>
      </c>
      <c r="N379" s="30">
        <f t="shared" si="22"/>
        <v>-14.285714285714285</v>
      </c>
      <c r="O379" s="183" t="s">
        <v>264</v>
      </c>
      <c r="P379" s="470">
        <f t="shared" si="20"/>
        <v>-180</v>
      </c>
    </row>
    <row r="380" spans="1:16" s="121" customFormat="1" ht="37.5" hidden="1" x14ac:dyDescent="0.25">
      <c r="A380" s="411">
        <v>11</v>
      </c>
      <c r="B380" s="414" t="s">
        <v>1275</v>
      </c>
      <c r="C380" s="424" t="s">
        <v>508</v>
      </c>
      <c r="D380" s="424" t="s">
        <v>23</v>
      </c>
      <c r="E380" s="153">
        <v>200</v>
      </c>
      <c r="F380" s="153">
        <v>250</v>
      </c>
      <c r="G380" s="187">
        <v>750</v>
      </c>
      <c r="H380" s="182">
        <v>1.6</v>
      </c>
      <c r="I380" s="182">
        <v>320</v>
      </c>
      <c r="J380" s="137">
        <v>350</v>
      </c>
      <c r="K380" s="132">
        <v>350</v>
      </c>
      <c r="L380" s="132"/>
      <c r="M380" s="30">
        <f t="shared" si="21"/>
        <v>9.375</v>
      </c>
      <c r="N380" s="30">
        <f t="shared" si="22"/>
        <v>0</v>
      </c>
      <c r="O380" s="190" t="s">
        <v>264</v>
      </c>
      <c r="P380" s="470">
        <f t="shared" si="20"/>
        <v>30</v>
      </c>
    </row>
    <row r="381" spans="1:16" s="121" customFormat="1" ht="18.75" x14ac:dyDescent="0.25">
      <c r="A381" s="411">
        <v>12</v>
      </c>
      <c r="B381" s="414" t="s">
        <v>1276</v>
      </c>
      <c r="C381" s="424" t="s">
        <v>508</v>
      </c>
      <c r="D381" s="424" t="s">
        <v>23</v>
      </c>
      <c r="E381" s="153">
        <v>200</v>
      </c>
      <c r="F381" s="153">
        <v>200</v>
      </c>
      <c r="G381" s="187">
        <v>300</v>
      </c>
      <c r="H381" s="182">
        <v>1.4</v>
      </c>
      <c r="I381" s="182">
        <v>280</v>
      </c>
      <c r="J381" s="137">
        <v>200</v>
      </c>
      <c r="K381" s="138">
        <v>350</v>
      </c>
      <c r="L381" s="138"/>
      <c r="M381" s="30">
        <f t="shared" si="21"/>
        <v>25</v>
      </c>
      <c r="N381" s="30">
        <f t="shared" si="22"/>
        <v>75</v>
      </c>
      <c r="O381" s="190" t="s">
        <v>264</v>
      </c>
      <c r="P381" s="470">
        <f t="shared" si="20"/>
        <v>70</v>
      </c>
    </row>
    <row r="382" spans="1:16" s="121" customFormat="1" ht="37.5" x14ac:dyDescent="0.25">
      <c r="A382" s="411">
        <v>13</v>
      </c>
      <c r="B382" s="414" t="s">
        <v>1277</v>
      </c>
      <c r="C382" s="424" t="s">
        <v>508</v>
      </c>
      <c r="D382" s="424" t="s">
        <v>1278</v>
      </c>
      <c r="E382" s="122">
        <v>150</v>
      </c>
      <c r="F382" s="153">
        <v>150</v>
      </c>
      <c r="G382" s="187">
        <v>300</v>
      </c>
      <c r="H382" s="182">
        <v>1.9</v>
      </c>
      <c r="I382" s="182">
        <v>285</v>
      </c>
      <c r="J382" s="137">
        <v>180</v>
      </c>
      <c r="K382" s="138">
        <v>350</v>
      </c>
      <c r="L382" s="138"/>
      <c r="M382" s="30">
        <f t="shared" si="21"/>
        <v>22.807017543859647</v>
      </c>
      <c r="N382" s="30">
        <f t="shared" si="22"/>
        <v>94.444444444444443</v>
      </c>
      <c r="O382" s="183" t="s">
        <v>264</v>
      </c>
      <c r="P382" s="470">
        <f t="shared" si="20"/>
        <v>65</v>
      </c>
    </row>
    <row r="383" spans="1:16" s="121" customFormat="1" ht="37.5" x14ac:dyDescent="0.25">
      <c r="A383" s="411">
        <v>14</v>
      </c>
      <c r="B383" s="414" t="s">
        <v>1279</v>
      </c>
      <c r="C383" s="424" t="s">
        <v>508</v>
      </c>
      <c r="D383" s="424" t="s">
        <v>1280</v>
      </c>
      <c r="E383" s="153">
        <v>200</v>
      </c>
      <c r="F383" s="153">
        <v>250</v>
      </c>
      <c r="G383" s="187">
        <v>400</v>
      </c>
      <c r="H383" s="182">
        <v>1.5</v>
      </c>
      <c r="I383" s="182">
        <v>300</v>
      </c>
      <c r="J383" s="137">
        <v>250</v>
      </c>
      <c r="K383" s="138">
        <v>350</v>
      </c>
      <c r="L383" s="138"/>
      <c r="M383" s="30">
        <f t="shared" si="21"/>
        <v>16.666666666666664</v>
      </c>
      <c r="N383" s="30">
        <f t="shared" si="22"/>
        <v>40</v>
      </c>
      <c r="O383" s="190" t="s">
        <v>264</v>
      </c>
      <c r="P383" s="470">
        <f t="shared" si="20"/>
        <v>50</v>
      </c>
    </row>
    <row r="384" spans="1:16" s="121" customFormat="1" ht="18.75" x14ac:dyDescent="0.25">
      <c r="A384" s="411">
        <v>15</v>
      </c>
      <c r="B384" s="414" t="s">
        <v>1281</v>
      </c>
      <c r="C384" s="424" t="s">
        <v>508</v>
      </c>
      <c r="D384" s="424" t="s">
        <v>23</v>
      </c>
      <c r="E384" s="122">
        <v>200</v>
      </c>
      <c r="F384" s="153">
        <v>250</v>
      </c>
      <c r="G384" s="187">
        <v>400</v>
      </c>
      <c r="H384" s="182">
        <v>1.5</v>
      </c>
      <c r="I384" s="182">
        <v>300</v>
      </c>
      <c r="J384" s="137">
        <v>250</v>
      </c>
      <c r="K384" s="138">
        <v>350</v>
      </c>
      <c r="L384" s="138"/>
      <c r="M384" s="30">
        <f t="shared" si="21"/>
        <v>16.666666666666664</v>
      </c>
      <c r="N384" s="30">
        <f t="shared" si="22"/>
        <v>40</v>
      </c>
      <c r="O384" s="190" t="s">
        <v>264</v>
      </c>
      <c r="P384" s="470">
        <f t="shared" si="20"/>
        <v>50</v>
      </c>
    </row>
    <row r="385" spans="1:16" s="121" customFormat="1" ht="18.75" hidden="1" x14ac:dyDescent="0.25">
      <c r="A385" s="411">
        <v>16</v>
      </c>
      <c r="B385" s="414" t="s">
        <v>1282</v>
      </c>
      <c r="C385" s="424" t="s">
        <v>508</v>
      </c>
      <c r="D385" s="424" t="s">
        <v>23</v>
      </c>
      <c r="E385" s="153">
        <v>200</v>
      </c>
      <c r="F385" s="153">
        <v>300</v>
      </c>
      <c r="G385" s="187">
        <v>1800</v>
      </c>
      <c r="H385" s="182">
        <v>1.5</v>
      </c>
      <c r="I385" s="182">
        <v>300</v>
      </c>
      <c r="J385" s="137">
        <v>600</v>
      </c>
      <c r="K385" s="138">
        <v>500</v>
      </c>
      <c r="L385" s="138"/>
      <c r="M385" s="30">
        <f t="shared" si="21"/>
        <v>66.666666666666657</v>
      </c>
      <c r="N385" s="30">
        <f t="shared" si="22"/>
        <v>-16.666666666666664</v>
      </c>
      <c r="O385" s="190" t="s">
        <v>264</v>
      </c>
      <c r="P385" s="470">
        <f t="shared" si="20"/>
        <v>200</v>
      </c>
    </row>
    <row r="386" spans="1:16" s="121" customFormat="1" ht="18.75" x14ac:dyDescent="0.25">
      <c r="A386" s="411">
        <v>17</v>
      </c>
      <c r="B386" s="865" t="s">
        <v>46</v>
      </c>
      <c r="C386" s="865"/>
      <c r="D386" s="863"/>
      <c r="E386" s="175">
        <v>80</v>
      </c>
      <c r="F386" s="175">
        <v>140</v>
      </c>
      <c r="G386" s="192">
        <v>200</v>
      </c>
      <c r="H386" s="184">
        <v>3.8</v>
      </c>
      <c r="I386" s="184">
        <v>304</v>
      </c>
      <c r="J386" s="137">
        <v>140</v>
      </c>
      <c r="K386" s="138">
        <v>150</v>
      </c>
      <c r="L386" s="138"/>
      <c r="M386" s="30">
        <f t="shared" si="21"/>
        <v>-50.657894736842103</v>
      </c>
      <c r="N386" s="30">
        <f t="shared" si="22"/>
        <v>7.1428571428571423</v>
      </c>
      <c r="O386" s="190" t="s">
        <v>264</v>
      </c>
      <c r="P386" s="470">
        <f t="shared" si="20"/>
        <v>-154</v>
      </c>
    </row>
    <row r="387" spans="1:16" s="121" customFormat="1" ht="18.75" x14ac:dyDescent="0.25">
      <c r="A387" s="144" t="s">
        <v>1283</v>
      </c>
      <c r="B387" s="156" t="s">
        <v>1284</v>
      </c>
      <c r="C387" s="427"/>
      <c r="D387" s="427"/>
      <c r="E387" s="118"/>
      <c r="F387" s="118"/>
      <c r="G387" s="157"/>
      <c r="H387" s="96"/>
      <c r="I387" s="96"/>
      <c r="J387" s="137"/>
      <c r="K387" s="132"/>
      <c r="L387" s="132"/>
      <c r="M387" s="30"/>
      <c r="N387" s="30"/>
      <c r="O387" s="427"/>
      <c r="P387" s="470"/>
    </row>
    <row r="388" spans="1:16" s="121" customFormat="1" ht="27" customHeight="1" x14ac:dyDescent="0.3">
      <c r="A388" s="740">
        <v>1</v>
      </c>
      <c r="B388" s="693" t="s">
        <v>10</v>
      </c>
      <c r="C388" s="419" t="s">
        <v>1285</v>
      </c>
      <c r="D388" s="419" t="s">
        <v>1286</v>
      </c>
      <c r="E388" s="168">
        <v>500</v>
      </c>
      <c r="F388" s="168">
        <v>800</v>
      </c>
      <c r="G388" s="193">
        <v>1600</v>
      </c>
      <c r="H388" s="160">
        <v>2.2999999999999998</v>
      </c>
      <c r="I388" s="161">
        <v>1150</v>
      </c>
      <c r="J388" s="137">
        <v>800</v>
      </c>
      <c r="K388" s="138">
        <v>1300</v>
      </c>
      <c r="L388" s="138"/>
      <c r="M388" s="30">
        <f t="shared" si="21"/>
        <v>13.043478260869565</v>
      </c>
      <c r="N388" s="30">
        <f t="shared" si="22"/>
        <v>62.5</v>
      </c>
      <c r="O388" s="424" t="s">
        <v>264</v>
      </c>
      <c r="P388" s="470">
        <f t="shared" si="20"/>
        <v>150</v>
      </c>
    </row>
    <row r="389" spans="1:16" s="121" customFormat="1" ht="25.5" customHeight="1" x14ac:dyDescent="0.3">
      <c r="A389" s="740"/>
      <c r="B389" s="693"/>
      <c r="C389" s="424" t="s">
        <v>1287</v>
      </c>
      <c r="D389" s="424" t="s">
        <v>1288</v>
      </c>
      <c r="E389" s="116">
        <v>1000</v>
      </c>
      <c r="F389" s="116">
        <v>1200</v>
      </c>
      <c r="G389" s="151">
        <v>2700</v>
      </c>
      <c r="H389" s="149">
        <v>4.3</v>
      </c>
      <c r="I389" s="96">
        <v>4300</v>
      </c>
      <c r="J389" s="137">
        <v>1600</v>
      </c>
      <c r="K389" s="138">
        <v>2000</v>
      </c>
      <c r="L389" s="138"/>
      <c r="M389" s="30">
        <f t="shared" si="21"/>
        <v>-53.488372093023251</v>
      </c>
      <c r="N389" s="30">
        <f t="shared" si="22"/>
        <v>25</v>
      </c>
      <c r="O389" s="433" t="s">
        <v>264</v>
      </c>
      <c r="P389" s="470">
        <f t="shared" si="20"/>
        <v>-2300</v>
      </c>
    </row>
    <row r="390" spans="1:16" s="121" customFormat="1" ht="27" customHeight="1" x14ac:dyDescent="0.3">
      <c r="A390" s="740"/>
      <c r="B390" s="693"/>
      <c r="C390" s="424" t="s">
        <v>1288</v>
      </c>
      <c r="D390" s="424" t="s">
        <v>1289</v>
      </c>
      <c r="E390" s="122">
        <v>500</v>
      </c>
      <c r="F390" s="122">
        <v>600</v>
      </c>
      <c r="G390" s="151">
        <v>1200</v>
      </c>
      <c r="H390" s="149">
        <v>2.2999999999999998</v>
      </c>
      <c r="I390" s="96">
        <v>1150</v>
      </c>
      <c r="J390" s="137">
        <v>720</v>
      </c>
      <c r="K390" s="138">
        <v>1300</v>
      </c>
      <c r="L390" s="138"/>
      <c r="M390" s="30">
        <f t="shared" si="21"/>
        <v>13.043478260869565</v>
      </c>
      <c r="N390" s="30">
        <f t="shared" si="22"/>
        <v>80.555555555555557</v>
      </c>
      <c r="O390" s="424" t="s">
        <v>264</v>
      </c>
      <c r="P390" s="470">
        <f t="shared" si="20"/>
        <v>150</v>
      </c>
    </row>
    <row r="391" spans="1:16" s="121" customFormat="1" ht="27.75" customHeight="1" x14ac:dyDescent="0.3">
      <c r="A391" s="740"/>
      <c r="B391" s="693"/>
      <c r="C391" s="424" t="s">
        <v>1289</v>
      </c>
      <c r="D391" s="424" t="s">
        <v>1290</v>
      </c>
      <c r="E391" s="122">
        <v>900</v>
      </c>
      <c r="F391" s="122">
        <v>1000</v>
      </c>
      <c r="G391" s="151">
        <v>2200</v>
      </c>
      <c r="H391" s="149">
        <v>1.8</v>
      </c>
      <c r="I391" s="96">
        <v>1620</v>
      </c>
      <c r="J391" s="137">
        <v>1300</v>
      </c>
      <c r="K391" s="138">
        <v>1500</v>
      </c>
      <c r="L391" s="138"/>
      <c r="M391" s="30">
        <f t="shared" si="21"/>
        <v>-7.4074074074074066</v>
      </c>
      <c r="N391" s="30">
        <f t="shared" si="22"/>
        <v>15.384615384615385</v>
      </c>
      <c r="O391" s="424" t="s">
        <v>264</v>
      </c>
      <c r="P391" s="470">
        <f t="shared" si="20"/>
        <v>-120</v>
      </c>
    </row>
    <row r="392" spans="1:16" s="121" customFormat="1" ht="27.75" customHeight="1" x14ac:dyDescent="0.3">
      <c r="A392" s="740"/>
      <c r="B392" s="693"/>
      <c r="C392" s="424" t="s">
        <v>1290</v>
      </c>
      <c r="D392" s="424" t="s">
        <v>1291</v>
      </c>
      <c r="E392" s="122">
        <v>450</v>
      </c>
      <c r="F392" s="122">
        <v>700</v>
      </c>
      <c r="G392" s="151">
        <v>2000</v>
      </c>
      <c r="H392" s="149">
        <v>2.1</v>
      </c>
      <c r="I392" s="96">
        <v>945</v>
      </c>
      <c r="J392" s="137">
        <v>900</v>
      </c>
      <c r="K392" s="138">
        <v>1300</v>
      </c>
      <c r="L392" s="138"/>
      <c r="M392" s="30">
        <f t="shared" si="21"/>
        <v>37.566137566137563</v>
      </c>
      <c r="N392" s="30">
        <f t="shared" si="22"/>
        <v>44.444444444444443</v>
      </c>
      <c r="O392" s="433" t="s">
        <v>264</v>
      </c>
      <c r="P392" s="470">
        <f t="shared" si="20"/>
        <v>355</v>
      </c>
    </row>
    <row r="393" spans="1:16" s="121" customFormat="1" ht="18.75" x14ac:dyDescent="0.3">
      <c r="A393" s="411">
        <v>2</v>
      </c>
      <c r="B393" s="691" t="s">
        <v>1292</v>
      </c>
      <c r="C393" s="692"/>
      <c r="D393" s="693"/>
      <c r="E393" s="122"/>
      <c r="F393" s="122"/>
      <c r="G393" s="151"/>
      <c r="H393" s="149"/>
      <c r="I393" s="96"/>
      <c r="J393" s="137"/>
      <c r="K393" s="138"/>
      <c r="L393" s="138"/>
      <c r="M393" s="30"/>
      <c r="N393" s="30"/>
      <c r="O393" s="424"/>
      <c r="P393" s="470"/>
    </row>
    <row r="394" spans="1:16" s="121" customFormat="1" ht="18.75" x14ac:dyDescent="0.3">
      <c r="A394" s="740" t="s">
        <v>238</v>
      </c>
      <c r="B394" s="693" t="s">
        <v>1025</v>
      </c>
      <c r="C394" s="424" t="s">
        <v>498</v>
      </c>
      <c r="D394" s="424" t="s">
        <v>1293</v>
      </c>
      <c r="E394" s="122">
        <v>350</v>
      </c>
      <c r="F394" s="122">
        <v>420</v>
      </c>
      <c r="G394" s="151">
        <v>600</v>
      </c>
      <c r="H394" s="149">
        <v>1.6</v>
      </c>
      <c r="I394" s="96">
        <v>560</v>
      </c>
      <c r="J394" s="137">
        <v>420</v>
      </c>
      <c r="K394" s="138">
        <v>600</v>
      </c>
      <c r="L394" s="138"/>
      <c r="M394" s="30">
        <f t="shared" si="21"/>
        <v>7.1428571428571423</v>
      </c>
      <c r="N394" s="30">
        <f t="shared" si="22"/>
        <v>42.857142857142854</v>
      </c>
      <c r="O394" s="424" t="s">
        <v>264</v>
      </c>
      <c r="P394" s="470">
        <f t="shared" si="20"/>
        <v>40</v>
      </c>
    </row>
    <row r="395" spans="1:16" s="121" customFormat="1" ht="18.75" x14ac:dyDescent="0.3">
      <c r="A395" s="740"/>
      <c r="B395" s="693"/>
      <c r="C395" s="424" t="s">
        <v>1293</v>
      </c>
      <c r="D395" s="424" t="s">
        <v>1294</v>
      </c>
      <c r="E395" s="122">
        <v>200</v>
      </c>
      <c r="F395" s="122">
        <v>250</v>
      </c>
      <c r="G395" s="151">
        <v>350</v>
      </c>
      <c r="H395" s="149">
        <v>2.5</v>
      </c>
      <c r="I395" s="96">
        <v>500</v>
      </c>
      <c r="J395" s="137">
        <v>250</v>
      </c>
      <c r="K395" s="138">
        <v>450</v>
      </c>
      <c r="L395" s="138"/>
      <c r="M395" s="30">
        <f t="shared" si="21"/>
        <v>-10</v>
      </c>
      <c r="N395" s="30">
        <f t="shared" si="22"/>
        <v>80</v>
      </c>
      <c r="O395" s="424" t="s">
        <v>264</v>
      </c>
      <c r="P395" s="470">
        <f t="shared" ref="P395:P420" si="23">K395-I395</f>
        <v>-50</v>
      </c>
    </row>
    <row r="396" spans="1:16" s="121" customFormat="1" ht="18.75" x14ac:dyDescent="0.3">
      <c r="A396" s="740"/>
      <c r="B396" s="693"/>
      <c r="C396" s="424" t="s">
        <v>1294</v>
      </c>
      <c r="D396" s="424" t="s">
        <v>1295</v>
      </c>
      <c r="E396" s="122">
        <v>100</v>
      </c>
      <c r="F396" s="122">
        <v>100</v>
      </c>
      <c r="G396" s="151">
        <v>100</v>
      </c>
      <c r="H396" s="149">
        <v>2.5</v>
      </c>
      <c r="I396" s="96">
        <v>250</v>
      </c>
      <c r="J396" s="137">
        <v>100</v>
      </c>
      <c r="K396" s="138">
        <v>300</v>
      </c>
      <c r="L396" s="138"/>
      <c r="M396" s="30">
        <f t="shared" si="21"/>
        <v>20</v>
      </c>
      <c r="N396" s="30">
        <f t="shared" si="22"/>
        <v>200</v>
      </c>
      <c r="O396" s="424" t="s">
        <v>264</v>
      </c>
      <c r="P396" s="470">
        <f t="shared" si="23"/>
        <v>50</v>
      </c>
    </row>
    <row r="397" spans="1:16" s="121" customFormat="1" ht="48" customHeight="1" x14ac:dyDescent="0.3">
      <c r="A397" s="740" t="s">
        <v>239</v>
      </c>
      <c r="B397" s="693" t="s">
        <v>1296</v>
      </c>
      <c r="C397" s="424" t="s">
        <v>498</v>
      </c>
      <c r="D397" s="424" t="s">
        <v>1297</v>
      </c>
      <c r="E397" s="122">
        <v>240</v>
      </c>
      <c r="F397" s="122">
        <v>560</v>
      </c>
      <c r="G397" s="151">
        <v>800</v>
      </c>
      <c r="H397" s="149">
        <v>6.9</v>
      </c>
      <c r="I397" s="96">
        <v>1656</v>
      </c>
      <c r="J397" s="137">
        <v>560</v>
      </c>
      <c r="K397" s="138"/>
      <c r="L397" s="138"/>
      <c r="M397" s="30"/>
      <c r="N397" s="30"/>
      <c r="O397" s="424" t="s">
        <v>264</v>
      </c>
      <c r="P397" s="470">
        <f t="shared" si="23"/>
        <v>-1656</v>
      </c>
    </row>
    <row r="398" spans="1:16" s="121" customFormat="1" ht="18.75" x14ac:dyDescent="0.3">
      <c r="A398" s="740"/>
      <c r="B398" s="693"/>
      <c r="C398" s="424"/>
      <c r="D398" s="432" t="s">
        <v>40</v>
      </c>
      <c r="E398" s="122">
        <v>240</v>
      </c>
      <c r="F398" s="122">
        <v>560</v>
      </c>
      <c r="G398" s="151">
        <v>800</v>
      </c>
      <c r="H398" s="149">
        <v>6.9</v>
      </c>
      <c r="I398" s="96">
        <v>1656</v>
      </c>
      <c r="J398" s="137"/>
      <c r="K398" s="138">
        <v>700</v>
      </c>
      <c r="L398" s="138"/>
      <c r="M398" s="30">
        <f t="shared" si="21"/>
        <v>-57.729468599033815</v>
      </c>
      <c r="N398" s="30"/>
      <c r="O398" s="432" t="s">
        <v>931</v>
      </c>
      <c r="P398" s="470">
        <f t="shared" si="23"/>
        <v>-956</v>
      </c>
    </row>
    <row r="399" spans="1:16" s="121" customFormat="1" ht="18.75" x14ac:dyDescent="0.3">
      <c r="A399" s="740"/>
      <c r="B399" s="693"/>
      <c r="C399" s="424"/>
      <c r="D399" s="432" t="s">
        <v>1023</v>
      </c>
      <c r="E399" s="122">
        <v>240</v>
      </c>
      <c r="F399" s="122">
        <v>560</v>
      </c>
      <c r="G399" s="151">
        <v>800</v>
      </c>
      <c r="H399" s="149">
        <v>6.9</v>
      </c>
      <c r="I399" s="96">
        <v>1656</v>
      </c>
      <c r="J399" s="137"/>
      <c r="K399" s="138">
        <v>500</v>
      </c>
      <c r="L399" s="138"/>
      <c r="M399" s="30">
        <f t="shared" si="21"/>
        <v>-69.806763285024147</v>
      </c>
      <c r="N399" s="30"/>
      <c r="O399" s="432" t="s">
        <v>931</v>
      </c>
      <c r="P399" s="470">
        <f t="shared" si="23"/>
        <v>-1156</v>
      </c>
    </row>
    <row r="400" spans="1:16" s="121" customFormat="1" ht="47.25" customHeight="1" x14ac:dyDescent="0.3">
      <c r="A400" s="740"/>
      <c r="B400" s="693"/>
      <c r="C400" s="424" t="s">
        <v>1297</v>
      </c>
      <c r="D400" s="424" t="s">
        <v>1298</v>
      </c>
      <c r="E400" s="122">
        <v>150</v>
      </c>
      <c r="F400" s="122">
        <v>230</v>
      </c>
      <c r="G400" s="151">
        <v>320</v>
      </c>
      <c r="H400" s="149">
        <v>3.4</v>
      </c>
      <c r="I400" s="96">
        <v>510</v>
      </c>
      <c r="J400" s="137">
        <v>230</v>
      </c>
      <c r="K400" s="138">
        <v>300</v>
      </c>
      <c r="L400" s="138"/>
      <c r="M400" s="30">
        <f t="shared" si="21"/>
        <v>-41.17647058823529</v>
      </c>
      <c r="N400" s="30">
        <f t="shared" si="22"/>
        <v>30.434782608695656</v>
      </c>
      <c r="O400" s="424" t="s">
        <v>264</v>
      </c>
      <c r="P400" s="470">
        <f t="shared" si="23"/>
        <v>-210</v>
      </c>
    </row>
    <row r="401" spans="1:16" s="121" customFormat="1" ht="37.5" hidden="1" x14ac:dyDescent="0.3">
      <c r="A401" s="740"/>
      <c r="B401" s="693"/>
      <c r="C401" s="424" t="s">
        <v>1298</v>
      </c>
      <c r="D401" s="424" t="s">
        <v>1299</v>
      </c>
      <c r="E401" s="122">
        <v>100</v>
      </c>
      <c r="F401" s="122">
        <v>210</v>
      </c>
      <c r="G401" s="151">
        <v>300</v>
      </c>
      <c r="H401" s="149">
        <v>2.7</v>
      </c>
      <c r="I401" s="96">
        <v>270</v>
      </c>
      <c r="J401" s="137">
        <v>210</v>
      </c>
      <c r="K401" s="138">
        <v>200</v>
      </c>
      <c r="L401" s="138"/>
      <c r="M401" s="30">
        <f t="shared" si="21"/>
        <v>-25.925925925925924</v>
      </c>
      <c r="N401" s="30">
        <f t="shared" si="22"/>
        <v>-4.7619047619047619</v>
      </c>
      <c r="O401" s="424" t="s">
        <v>263</v>
      </c>
      <c r="P401" s="470">
        <f t="shared" si="23"/>
        <v>-70</v>
      </c>
    </row>
    <row r="402" spans="1:16" s="121" customFormat="1" ht="56.25" x14ac:dyDescent="0.25">
      <c r="A402" s="740"/>
      <c r="B402" s="693"/>
      <c r="C402" s="424" t="s">
        <v>1300</v>
      </c>
      <c r="D402" s="424" t="s">
        <v>1301</v>
      </c>
      <c r="E402" s="122">
        <v>150</v>
      </c>
      <c r="F402" s="122">
        <v>260</v>
      </c>
      <c r="G402" s="131">
        <v>360</v>
      </c>
      <c r="H402" s="149">
        <v>2.1</v>
      </c>
      <c r="I402" s="96">
        <v>315</v>
      </c>
      <c r="J402" s="137">
        <v>260</v>
      </c>
      <c r="K402" s="138">
        <v>300</v>
      </c>
      <c r="L402" s="138"/>
      <c r="M402" s="30">
        <f t="shared" si="21"/>
        <v>-4.7619047619047619</v>
      </c>
      <c r="N402" s="30">
        <f t="shared" si="22"/>
        <v>15.384615384615385</v>
      </c>
      <c r="O402" s="424" t="s">
        <v>264</v>
      </c>
      <c r="P402" s="470">
        <f t="shared" si="23"/>
        <v>-15</v>
      </c>
    </row>
    <row r="403" spans="1:16" s="121" customFormat="1" ht="18.75" hidden="1" x14ac:dyDescent="0.3">
      <c r="A403" s="740"/>
      <c r="B403" s="693"/>
      <c r="C403" s="424" t="s">
        <v>1302</v>
      </c>
      <c r="D403" s="424" t="s">
        <v>1303</v>
      </c>
      <c r="E403" s="122"/>
      <c r="F403" s="122">
        <v>280</v>
      </c>
      <c r="G403" s="151">
        <v>400</v>
      </c>
      <c r="H403" s="149"/>
      <c r="I403" s="96"/>
      <c r="J403" s="137">
        <v>280</v>
      </c>
      <c r="K403" s="138">
        <v>200</v>
      </c>
      <c r="L403" s="138"/>
      <c r="M403" s="30"/>
      <c r="N403" s="30">
        <f t="shared" si="22"/>
        <v>-28.571428571428569</v>
      </c>
      <c r="O403" s="424" t="s">
        <v>132</v>
      </c>
      <c r="P403" s="470">
        <f t="shared" si="23"/>
        <v>200</v>
      </c>
    </row>
    <row r="404" spans="1:16" s="121" customFormat="1" ht="18.75" hidden="1" x14ac:dyDescent="0.3">
      <c r="A404" s="740" t="s">
        <v>240</v>
      </c>
      <c r="B404" s="693" t="s">
        <v>1304</v>
      </c>
      <c r="C404" s="424" t="s">
        <v>498</v>
      </c>
      <c r="D404" s="424" t="s">
        <v>1305</v>
      </c>
      <c r="E404" s="122">
        <v>250</v>
      </c>
      <c r="F404" s="122">
        <v>300</v>
      </c>
      <c r="G404" s="151">
        <v>1000</v>
      </c>
      <c r="H404" s="149">
        <v>3.3</v>
      </c>
      <c r="I404" s="96">
        <v>825</v>
      </c>
      <c r="J404" s="137">
        <v>500</v>
      </c>
      <c r="K404" s="132">
        <v>500</v>
      </c>
      <c r="L404" s="132"/>
      <c r="M404" s="30">
        <f t="shared" si="21"/>
        <v>-39.393939393939391</v>
      </c>
      <c r="N404" s="30">
        <f t="shared" si="22"/>
        <v>0</v>
      </c>
      <c r="O404" s="433" t="s">
        <v>264</v>
      </c>
      <c r="P404" s="470">
        <f t="shared" si="23"/>
        <v>-325</v>
      </c>
    </row>
    <row r="405" spans="1:16" s="121" customFormat="1" ht="18.75" hidden="1" x14ac:dyDescent="0.3">
      <c r="A405" s="740"/>
      <c r="B405" s="693"/>
      <c r="C405" s="424" t="s">
        <v>1305</v>
      </c>
      <c r="D405" s="424" t="s">
        <v>1306</v>
      </c>
      <c r="E405" s="122">
        <v>150</v>
      </c>
      <c r="F405" s="122">
        <v>350</v>
      </c>
      <c r="G405" s="151">
        <v>500</v>
      </c>
      <c r="H405" s="149">
        <v>3.4</v>
      </c>
      <c r="I405" s="96">
        <v>510</v>
      </c>
      <c r="J405" s="137">
        <v>350</v>
      </c>
      <c r="K405" s="132">
        <v>350</v>
      </c>
      <c r="L405" s="132"/>
      <c r="M405" s="30">
        <f t="shared" si="21"/>
        <v>-31.372549019607842</v>
      </c>
      <c r="N405" s="30">
        <f t="shared" si="22"/>
        <v>0</v>
      </c>
      <c r="O405" s="424" t="s">
        <v>264</v>
      </c>
      <c r="P405" s="470">
        <f t="shared" si="23"/>
        <v>-160</v>
      </c>
    </row>
    <row r="406" spans="1:16" s="121" customFormat="1" ht="18.75" hidden="1" x14ac:dyDescent="0.3">
      <c r="A406" s="740"/>
      <c r="B406" s="693"/>
      <c r="C406" s="424" t="s">
        <v>1306</v>
      </c>
      <c r="D406" s="424" t="s">
        <v>1307</v>
      </c>
      <c r="E406" s="122">
        <v>100</v>
      </c>
      <c r="F406" s="122">
        <v>310</v>
      </c>
      <c r="G406" s="151">
        <v>440</v>
      </c>
      <c r="H406" s="149">
        <v>1.7</v>
      </c>
      <c r="I406" s="96">
        <v>170</v>
      </c>
      <c r="J406" s="137">
        <v>310</v>
      </c>
      <c r="K406" s="138">
        <v>300</v>
      </c>
      <c r="L406" s="138"/>
      <c r="M406" s="30">
        <f t="shared" si="21"/>
        <v>76.470588235294116</v>
      </c>
      <c r="N406" s="30">
        <f t="shared" si="22"/>
        <v>-3.225806451612903</v>
      </c>
      <c r="O406" s="424" t="s">
        <v>263</v>
      </c>
      <c r="P406" s="470">
        <f t="shared" si="23"/>
        <v>130</v>
      </c>
    </row>
    <row r="407" spans="1:16" s="121" customFormat="1" ht="18.75" x14ac:dyDescent="0.3">
      <c r="A407" s="740"/>
      <c r="B407" s="693"/>
      <c r="C407" s="424" t="s">
        <v>1307</v>
      </c>
      <c r="D407" s="424" t="s">
        <v>1308</v>
      </c>
      <c r="E407" s="122"/>
      <c r="F407" s="122">
        <v>210</v>
      </c>
      <c r="G407" s="151">
        <v>300</v>
      </c>
      <c r="H407" s="149"/>
      <c r="I407" s="96"/>
      <c r="J407" s="137">
        <v>210</v>
      </c>
      <c r="K407" s="138">
        <v>250</v>
      </c>
      <c r="L407" s="138"/>
      <c r="M407" s="30"/>
      <c r="N407" s="30">
        <f t="shared" si="22"/>
        <v>19.047619047619047</v>
      </c>
      <c r="O407" s="424" t="s">
        <v>132</v>
      </c>
      <c r="P407" s="470">
        <f t="shared" si="23"/>
        <v>250</v>
      </c>
    </row>
    <row r="408" spans="1:16" s="121" customFormat="1" ht="18.75" x14ac:dyDescent="0.3">
      <c r="A408" s="740"/>
      <c r="B408" s="693"/>
      <c r="C408" s="424" t="s">
        <v>1305</v>
      </c>
      <c r="D408" s="424" t="s">
        <v>1309</v>
      </c>
      <c r="E408" s="122">
        <v>100</v>
      </c>
      <c r="F408" s="122">
        <v>140</v>
      </c>
      <c r="G408" s="151">
        <v>200</v>
      </c>
      <c r="H408" s="149">
        <v>3.8</v>
      </c>
      <c r="I408" s="96">
        <v>380</v>
      </c>
      <c r="J408" s="137">
        <v>140</v>
      </c>
      <c r="K408" s="138">
        <v>200</v>
      </c>
      <c r="L408" s="138"/>
      <c r="M408" s="30">
        <f t="shared" si="21"/>
        <v>-47.368421052631575</v>
      </c>
      <c r="N408" s="30">
        <f t="shared" si="22"/>
        <v>42.857142857142854</v>
      </c>
      <c r="O408" s="424" t="s">
        <v>264</v>
      </c>
      <c r="P408" s="470">
        <f t="shared" si="23"/>
        <v>-180</v>
      </c>
    </row>
    <row r="409" spans="1:16" s="121" customFormat="1" ht="18.75" x14ac:dyDescent="0.3">
      <c r="A409" s="411" t="s">
        <v>502</v>
      </c>
      <c r="B409" s="414" t="s">
        <v>1310</v>
      </c>
      <c r="C409" s="424" t="s">
        <v>1311</v>
      </c>
      <c r="D409" s="424" t="s">
        <v>1312</v>
      </c>
      <c r="E409" s="122">
        <v>200</v>
      </c>
      <c r="F409" s="122">
        <v>180</v>
      </c>
      <c r="G409" s="151">
        <v>250</v>
      </c>
      <c r="H409" s="149">
        <v>2.1</v>
      </c>
      <c r="I409" s="96">
        <v>420</v>
      </c>
      <c r="J409" s="137">
        <v>200</v>
      </c>
      <c r="K409" s="138">
        <v>300</v>
      </c>
      <c r="L409" s="138"/>
      <c r="M409" s="30">
        <f t="shared" si="21"/>
        <v>-28.571428571428569</v>
      </c>
      <c r="N409" s="30">
        <f t="shared" si="22"/>
        <v>50</v>
      </c>
      <c r="O409" s="424" t="s">
        <v>264</v>
      </c>
      <c r="P409" s="470">
        <f t="shared" si="23"/>
        <v>-120</v>
      </c>
    </row>
    <row r="410" spans="1:16" s="121" customFormat="1" ht="37.5" x14ac:dyDescent="0.3">
      <c r="A410" s="740" t="s">
        <v>506</v>
      </c>
      <c r="B410" s="693" t="s">
        <v>1313</v>
      </c>
      <c r="C410" s="424" t="s">
        <v>1314</v>
      </c>
      <c r="D410" s="424" t="s">
        <v>1312</v>
      </c>
      <c r="E410" s="122">
        <v>150</v>
      </c>
      <c r="F410" s="122">
        <v>250</v>
      </c>
      <c r="G410" s="151">
        <v>350</v>
      </c>
      <c r="H410" s="149">
        <v>2.1</v>
      </c>
      <c r="I410" s="96">
        <v>315</v>
      </c>
      <c r="J410" s="137">
        <v>250</v>
      </c>
      <c r="K410" s="138">
        <v>300</v>
      </c>
      <c r="L410" s="138"/>
      <c r="M410" s="30">
        <f t="shared" si="21"/>
        <v>-4.7619047619047619</v>
      </c>
      <c r="N410" s="30">
        <f t="shared" si="22"/>
        <v>20</v>
      </c>
      <c r="O410" s="424" t="s">
        <v>264</v>
      </c>
      <c r="P410" s="470">
        <f t="shared" si="23"/>
        <v>-15</v>
      </c>
    </row>
    <row r="411" spans="1:16" s="121" customFormat="1" ht="18.75" x14ac:dyDescent="0.3">
      <c r="A411" s="740"/>
      <c r="B411" s="693"/>
      <c r="C411" s="424" t="s">
        <v>1312</v>
      </c>
      <c r="D411" s="424" t="s">
        <v>1315</v>
      </c>
      <c r="E411" s="122">
        <v>200</v>
      </c>
      <c r="F411" s="122">
        <v>350</v>
      </c>
      <c r="G411" s="151">
        <v>500</v>
      </c>
      <c r="H411" s="149">
        <v>2.1</v>
      </c>
      <c r="I411" s="96">
        <v>420</v>
      </c>
      <c r="J411" s="137">
        <v>350</v>
      </c>
      <c r="K411" s="138">
        <v>400</v>
      </c>
      <c r="L411" s="138"/>
      <c r="M411" s="30">
        <f t="shared" si="21"/>
        <v>-4.7619047619047619</v>
      </c>
      <c r="N411" s="30">
        <f t="shared" si="22"/>
        <v>14.285714285714285</v>
      </c>
      <c r="O411" s="424" t="s">
        <v>264</v>
      </c>
      <c r="P411" s="470">
        <f t="shared" si="23"/>
        <v>-20</v>
      </c>
    </row>
    <row r="412" spans="1:16" s="121" customFormat="1" ht="18.75" x14ac:dyDescent="0.3">
      <c r="A412" s="740"/>
      <c r="B412" s="693"/>
      <c r="C412" s="424" t="s">
        <v>1315</v>
      </c>
      <c r="D412" s="424" t="s">
        <v>1068</v>
      </c>
      <c r="E412" s="122">
        <v>100</v>
      </c>
      <c r="F412" s="122">
        <v>210</v>
      </c>
      <c r="G412" s="151">
        <v>300</v>
      </c>
      <c r="H412" s="149">
        <v>3.5</v>
      </c>
      <c r="I412" s="96">
        <v>350</v>
      </c>
      <c r="J412" s="137">
        <v>210</v>
      </c>
      <c r="K412" s="138">
        <v>300</v>
      </c>
      <c r="L412" s="138"/>
      <c r="M412" s="30">
        <f t="shared" si="21"/>
        <v>-14.285714285714285</v>
      </c>
      <c r="N412" s="30">
        <f t="shared" si="22"/>
        <v>42.857142857142854</v>
      </c>
      <c r="O412" s="424" t="s">
        <v>264</v>
      </c>
      <c r="P412" s="470">
        <f t="shared" si="23"/>
        <v>-50</v>
      </c>
    </row>
    <row r="413" spans="1:16" s="121" customFormat="1" ht="18.75" x14ac:dyDescent="0.3">
      <c r="A413" s="740"/>
      <c r="B413" s="693"/>
      <c r="C413" s="424" t="s">
        <v>1315</v>
      </c>
      <c r="D413" s="424" t="s">
        <v>1316</v>
      </c>
      <c r="E413" s="122">
        <v>110</v>
      </c>
      <c r="F413" s="122">
        <v>250</v>
      </c>
      <c r="G413" s="151">
        <v>350</v>
      </c>
      <c r="H413" s="149">
        <v>3.9</v>
      </c>
      <c r="I413" s="96">
        <v>429</v>
      </c>
      <c r="J413" s="137">
        <v>250</v>
      </c>
      <c r="K413" s="138">
        <v>300</v>
      </c>
      <c r="L413" s="138"/>
      <c r="M413" s="30">
        <f t="shared" ref="M413:M420" si="24">(K413-I413)/I413*100</f>
        <v>-30.069930069930066</v>
      </c>
      <c r="N413" s="30">
        <f t="shared" ref="N413:N420" si="25">(K413-J413)/J413*100</f>
        <v>20</v>
      </c>
      <c r="O413" s="424" t="s">
        <v>264</v>
      </c>
      <c r="P413" s="470">
        <f t="shared" si="23"/>
        <v>-129</v>
      </c>
    </row>
    <row r="414" spans="1:16" s="121" customFormat="1" ht="37.5" hidden="1" x14ac:dyDescent="0.3">
      <c r="A414" s="740" t="s">
        <v>510</v>
      </c>
      <c r="B414" s="693" t="s">
        <v>1317</v>
      </c>
      <c r="C414" s="424" t="s">
        <v>1314</v>
      </c>
      <c r="D414" s="424" t="s">
        <v>107</v>
      </c>
      <c r="E414" s="122">
        <v>100</v>
      </c>
      <c r="F414" s="122">
        <v>250</v>
      </c>
      <c r="G414" s="151">
        <v>350</v>
      </c>
      <c r="H414" s="149">
        <v>2.2999999999999998</v>
      </c>
      <c r="I414" s="96">
        <v>229.99999999999997</v>
      </c>
      <c r="J414" s="137">
        <v>250</v>
      </c>
      <c r="K414" s="132">
        <v>250</v>
      </c>
      <c r="L414" s="132"/>
      <c r="M414" s="30">
        <f t="shared" si="24"/>
        <v>8.6956521739130572</v>
      </c>
      <c r="N414" s="30">
        <f t="shared" si="25"/>
        <v>0</v>
      </c>
      <c r="O414" s="424" t="s">
        <v>264</v>
      </c>
      <c r="P414" s="470">
        <f t="shared" si="23"/>
        <v>20.000000000000028</v>
      </c>
    </row>
    <row r="415" spans="1:16" s="121" customFormat="1" ht="18.75" hidden="1" x14ac:dyDescent="0.3">
      <c r="A415" s="740"/>
      <c r="B415" s="693"/>
      <c r="C415" s="424" t="s">
        <v>107</v>
      </c>
      <c r="D415" s="424" t="s">
        <v>1318</v>
      </c>
      <c r="E415" s="122">
        <v>100</v>
      </c>
      <c r="F415" s="122">
        <v>320</v>
      </c>
      <c r="G415" s="151">
        <v>450</v>
      </c>
      <c r="H415" s="149">
        <v>2.2999999999999998</v>
      </c>
      <c r="I415" s="96">
        <v>229.99999999999997</v>
      </c>
      <c r="J415" s="137">
        <v>320</v>
      </c>
      <c r="K415" s="138">
        <v>250</v>
      </c>
      <c r="L415" s="138"/>
      <c r="M415" s="30">
        <f t="shared" si="24"/>
        <v>8.6956521739130572</v>
      </c>
      <c r="N415" s="30">
        <f t="shared" si="25"/>
        <v>-21.875</v>
      </c>
      <c r="O415" s="424" t="s">
        <v>264</v>
      </c>
      <c r="P415" s="470">
        <f t="shared" si="23"/>
        <v>20.000000000000028</v>
      </c>
    </row>
    <row r="416" spans="1:16" s="121" customFormat="1" ht="18.75" x14ac:dyDescent="0.3">
      <c r="A416" s="740"/>
      <c r="B416" s="693"/>
      <c r="C416" s="424" t="s">
        <v>1318</v>
      </c>
      <c r="D416" s="424" t="s">
        <v>1319</v>
      </c>
      <c r="E416" s="122">
        <v>100</v>
      </c>
      <c r="F416" s="122">
        <v>210</v>
      </c>
      <c r="G416" s="151">
        <v>300</v>
      </c>
      <c r="H416" s="149">
        <v>2.2999999999999998</v>
      </c>
      <c r="I416" s="96">
        <v>229.99999999999997</v>
      </c>
      <c r="J416" s="137">
        <v>210</v>
      </c>
      <c r="K416" s="138">
        <v>250</v>
      </c>
      <c r="L416" s="138"/>
      <c r="M416" s="30">
        <f t="shared" si="24"/>
        <v>8.6956521739130572</v>
      </c>
      <c r="N416" s="30">
        <f t="shared" si="25"/>
        <v>19.047619047619047</v>
      </c>
      <c r="O416" s="424" t="s">
        <v>264</v>
      </c>
      <c r="P416" s="470">
        <f t="shared" si="23"/>
        <v>20.000000000000028</v>
      </c>
    </row>
    <row r="417" spans="1:16" s="121" customFormat="1" ht="18.75" hidden="1" x14ac:dyDescent="0.3">
      <c r="A417" s="411" t="s">
        <v>514</v>
      </c>
      <c r="B417" s="414" t="s">
        <v>1320</v>
      </c>
      <c r="C417" s="424" t="s">
        <v>498</v>
      </c>
      <c r="D417" s="424" t="s">
        <v>1321</v>
      </c>
      <c r="E417" s="122">
        <v>200</v>
      </c>
      <c r="F417" s="122">
        <v>320</v>
      </c>
      <c r="G417" s="151">
        <v>450</v>
      </c>
      <c r="H417" s="149">
        <v>1.6</v>
      </c>
      <c r="I417" s="96">
        <v>320</v>
      </c>
      <c r="J417" s="137">
        <v>320</v>
      </c>
      <c r="K417" s="132">
        <f>E417*160%</f>
        <v>320</v>
      </c>
      <c r="L417" s="132"/>
      <c r="M417" s="30">
        <f t="shared" si="24"/>
        <v>0</v>
      </c>
      <c r="N417" s="30">
        <f t="shared" si="25"/>
        <v>0</v>
      </c>
      <c r="O417" s="424" t="s">
        <v>264</v>
      </c>
      <c r="P417" s="470">
        <f t="shared" si="23"/>
        <v>0</v>
      </c>
    </row>
    <row r="418" spans="1:16" s="121" customFormat="1" ht="37.5" x14ac:dyDescent="0.3">
      <c r="A418" s="411" t="s">
        <v>517</v>
      </c>
      <c r="B418" s="414" t="s">
        <v>1322</v>
      </c>
      <c r="C418" s="424" t="s">
        <v>906</v>
      </c>
      <c r="D418" s="424" t="s">
        <v>107</v>
      </c>
      <c r="E418" s="122"/>
      <c r="F418" s="122">
        <v>200</v>
      </c>
      <c r="G418" s="151">
        <v>350</v>
      </c>
      <c r="H418" s="149"/>
      <c r="I418" s="96"/>
      <c r="J418" s="137">
        <v>210</v>
      </c>
      <c r="K418" s="138">
        <v>250</v>
      </c>
      <c r="L418" s="138"/>
      <c r="M418" s="30"/>
      <c r="N418" s="30">
        <f t="shared" si="25"/>
        <v>19.047619047619047</v>
      </c>
      <c r="O418" s="424" t="s">
        <v>132</v>
      </c>
      <c r="P418" s="470">
        <f t="shared" si="23"/>
        <v>250</v>
      </c>
    </row>
    <row r="419" spans="1:16" s="121" customFormat="1" ht="18.75" x14ac:dyDescent="0.3">
      <c r="A419" s="411" t="s">
        <v>520</v>
      </c>
      <c r="B419" s="414" t="s">
        <v>1323</v>
      </c>
      <c r="C419" s="424" t="s">
        <v>498</v>
      </c>
      <c r="D419" s="424" t="s">
        <v>1324</v>
      </c>
      <c r="E419" s="122">
        <v>150</v>
      </c>
      <c r="F419" s="122">
        <v>210</v>
      </c>
      <c r="G419" s="151">
        <v>300</v>
      </c>
      <c r="H419" s="149">
        <v>1.5</v>
      </c>
      <c r="I419" s="96">
        <v>225</v>
      </c>
      <c r="J419" s="137">
        <v>210</v>
      </c>
      <c r="K419" s="138">
        <v>300</v>
      </c>
      <c r="L419" s="138"/>
      <c r="M419" s="30">
        <f t="shared" si="24"/>
        <v>33.333333333333329</v>
      </c>
      <c r="N419" s="30">
        <f t="shared" si="25"/>
        <v>42.857142857142854</v>
      </c>
      <c r="O419" s="424" t="s">
        <v>264</v>
      </c>
      <c r="P419" s="470">
        <f t="shared" si="23"/>
        <v>75</v>
      </c>
    </row>
    <row r="420" spans="1:16" s="121" customFormat="1" ht="18.75" x14ac:dyDescent="0.3">
      <c r="A420" s="411">
        <v>3</v>
      </c>
      <c r="B420" s="692" t="s">
        <v>46</v>
      </c>
      <c r="C420" s="692"/>
      <c r="D420" s="693"/>
      <c r="E420" s="122">
        <v>80</v>
      </c>
      <c r="F420" s="122">
        <v>130</v>
      </c>
      <c r="G420" s="151">
        <v>140</v>
      </c>
      <c r="H420" s="149">
        <v>2.5</v>
      </c>
      <c r="I420" s="96">
        <v>200</v>
      </c>
      <c r="J420" s="137">
        <v>130</v>
      </c>
      <c r="K420" s="138">
        <v>150</v>
      </c>
      <c r="L420" s="138"/>
      <c r="M420" s="30">
        <f t="shared" si="24"/>
        <v>-25</v>
      </c>
      <c r="N420" s="30">
        <f t="shared" si="25"/>
        <v>15.384615384615385</v>
      </c>
      <c r="O420" s="424" t="s">
        <v>264</v>
      </c>
      <c r="P420" s="470">
        <f t="shared" si="23"/>
        <v>-50</v>
      </c>
    </row>
  </sheetData>
  <autoFilter ref="A6:P420">
    <filterColumn colId="13">
      <filters blank="1">
        <filter val="10"/>
        <filter val="100"/>
        <filter val="11"/>
        <filter val="11=8/7"/>
        <filter val="12"/>
        <filter val="127"/>
        <filter val="13"/>
        <filter val="133"/>
        <filter val="14"/>
        <filter val="15"/>
        <filter val="17"/>
        <filter val="19"/>
        <filter val="2"/>
        <filter val="20"/>
        <filter val="200"/>
        <filter val="21"/>
        <filter val="22"/>
        <filter val="25"/>
        <filter val="27"/>
        <filter val="28"/>
        <filter val="29"/>
        <filter val="3"/>
        <filter val="30"/>
        <filter val="31"/>
        <filter val="33"/>
        <filter val="35"/>
        <filter val="36"/>
        <filter val="38"/>
        <filter val="39"/>
        <filter val="4"/>
        <filter val="40"/>
        <filter val="43"/>
        <filter val="44"/>
        <filter val="5"/>
        <filter val="50"/>
        <filter val="51"/>
        <filter val="52"/>
        <filter val="54"/>
        <filter val="55"/>
        <filter val="56"/>
        <filter val="6"/>
        <filter val="60"/>
        <filter val="61"/>
        <filter val="62"/>
        <filter val="63"/>
        <filter val="67"/>
        <filter val="7"/>
        <filter val="71"/>
        <filter val="75"/>
        <filter val="76"/>
        <filter val="78"/>
        <filter val="79"/>
        <filter val="8"/>
        <filter val="80"/>
        <filter val="81"/>
        <filter val="88"/>
        <filter val="92"/>
        <filter val="94"/>
      </filters>
    </filterColumn>
  </autoFilter>
  <mergeCells count="179">
    <mergeCell ref="A377:A378"/>
    <mergeCell ref="B377:B378"/>
    <mergeCell ref="A353:A360"/>
    <mergeCell ref="B353:B360"/>
    <mergeCell ref="B268:B271"/>
    <mergeCell ref="A414:A416"/>
    <mergeCell ref="B414:B416"/>
    <mergeCell ref="B420:D420"/>
    <mergeCell ref="B386:D386"/>
    <mergeCell ref="A388:A392"/>
    <mergeCell ref="B388:B392"/>
    <mergeCell ref="B393:D393"/>
    <mergeCell ref="A394:A396"/>
    <mergeCell ref="B394:B396"/>
    <mergeCell ref="A404:A408"/>
    <mergeCell ref="B404:B408"/>
    <mergeCell ref="A410:A413"/>
    <mergeCell ref="B410:B413"/>
    <mergeCell ref="A397:A403"/>
    <mergeCell ref="B397:B403"/>
    <mergeCell ref="A367:A369"/>
    <mergeCell ref="B367:B369"/>
    <mergeCell ref="A371:A372"/>
    <mergeCell ref="B371:B372"/>
    <mergeCell ref="A373:A376"/>
    <mergeCell ref="B373:B376"/>
    <mergeCell ref="B247:D247"/>
    <mergeCell ref="A249:A252"/>
    <mergeCell ref="B249:B252"/>
    <mergeCell ref="A253:A266"/>
    <mergeCell ref="B253:B266"/>
    <mergeCell ref="B267:D267"/>
    <mergeCell ref="B319:B322"/>
    <mergeCell ref="A303:A305"/>
    <mergeCell ref="B303:B305"/>
    <mergeCell ref="A307:A308"/>
    <mergeCell ref="B307:B308"/>
    <mergeCell ref="A296:A300"/>
    <mergeCell ref="B296:B300"/>
    <mergeCell ref="A273:A279"/>
    <mergeCell ref="B273:B279"/>
    <mergeCell ref="A280:A285"/>
    <mergeCell ref="B280:B285"/>
    <mergeCell ref="A268:A271"/>
    <mergeCell ref="A200:A202"/>
    <mergeCell ref="B200:B202"/>
    <mergeCell ref="A177:A179"/>
    <mergeCell ref="B177:B179"/>
    <mergeCell ref="A187:A191"/>
    <mergeCell ref="B187:B191"/>
    <mergeCell ref="A162:A164"/>
    <mergeCell ref="B162:B164"/>
    <mergeCell ref="A165:A166"/>
    <mergeCell ref="B165:B166"/>
    <mergeCell ref="O123:O124"/>
    <mergeCell ref="A129:A138"/>
    <mergeCell ref="B129:B138"/>
    <mergeCell ref="B139:C139"/>
    <mergeCell ref="A140:A143"/>
    <mergeCell ref="B140:B143"/>
    <mergeCell ref="A195:A197"/>
    <mergeCell ref="B195:B197"/>
    <mergeCell ref="A198:A199"/>
    <mergeCell ref="B198:B199"/>
    <mergeCell ref="A144:A145"/>
    <mergeCell ref="A192:A194"/>
    <mergeCell ref="B192:B194"/>
    <mergeCell ref="B226:D226"/>
    <mergeCell ref="B233:B242"/>
    <mergeCell ref="C243:D243"/>
    <mergeCell ref="A206:A208"/>
    <mergeCell ref="B206:B208"/>
    <mergeCell ref="A210:A214"/>
    <mergeCell ref="B210:B214"/>
    <mergeCell ref="B215:D215"/>
    <mergeCell ref="A216:A218"/>
    <mergeCell ref="B216:B218"/>
    <mergeCell ref="A244:A245"/>
    <mergeCell ref="B244:B245"/>
    <mergeCell ref="B144:B145"/>
    <mergeCell ref="A146:A147"/>
    <mergeCell ref="A123:A124"/>
    <mergeCell ref="B123:B124"/>
    <mergeCell ref="A103:A106"/>
    <mergeCell ref="B103:B106"/>
    <mergeCell ref="A111:A113"/>
    <mergeCell ref="B111:B113"/>
    <mergeCell ref="A180:A181"/>
    <mergeCell ref="B180:B181"/>
    <mergeCell ref="A182:A183"/>
    <mergeCell ref="B182:B183"/>
    <mergeCell ref="A174:A175"/>
    <mergeCell ref="B174:B175"/>
    <mergeCell ref="A167:A168"/>
    <mergeCell ref="B167:B168"/>
    <mergeCell ref="A228:A232"/>
    <mergeCell ref="B228:B232"/>
    <mergeCell ref="A233:A242"/>
    <mergeCell ref="A219:A220"/>
    <mergeCell ref="B219:B220"/>
    <mergeCell ref="B225:D225"/>
    <mergeCell ref="O27:O28"/>
    <mergeCell ref="A33:A40"/>
    <mergeCell ref="B33:B40"/>
    <mergeCell ref="A52:A53"/>
    <mergeCell ref="B52:B53"/>
    <mergeCell ref="A54:A55"/>
    <mergeCell ref="B54:B55"/>
    <mergeCell ref="B98:B102"/>
    <mergeCell ref="A75:A76"/>
    <mergeCell ref="B75:B76"/>
    <mergeCell ref="A77:A79"/>
    <mergeCell ref="B77:B79"/>
    <mergeCell ref="B89:D89"/>
    <mergeCell ref="A65:A66"/>
    <mergeCell ref="B65:B66"/>
    <mergeCell ref="A67:A70"/>
    <mergeCell ref="B67:B70"/>
    <mergeCell ref="A72:A74"/>
    <mergeCell ref="B72:B74"/>
    <mergeCell ref="A92:A94"/>
    <mergeCell ref="A10:A15"/>
    <mergeCell ref="B10:B15"/>
    <mergeCell ref="B95:B97"/>
    <mergeCell ref="A362:A364"/>
    <mergeCell ref="B362:B364"/>
    <mergeCell ref="A365:A366"/>
    <mergeCell ref="B361:D361"/>
    <mergeCell ref="A348:A350"/>
    <mergeCell ref="B348:B350"/>
    <mergeCell ref="B351:D351"/>
    <mergeCell ref="A286:A292"/>
    <mergeCell ref="B286:B292"/>
    <mergeCell ref="B365:B366"/>
    <mergeCell ref="A333:A343"/>
    <mergeCell ref="B333:B343"/>
    <mergeCell ref="A344:A347"/>
    <mergeCell ref="B344:B347"/>
    <mergeCell ref="A323:A332"/>
    <mergeCell ref="B323:B332"/>
    <mergeCell ref="A313:A318"/>
    <mergeCell ref="B313:B318"/>
    <mergeCell ref="A319:A322"/>
    <mergeCell ref="A203:A205"/>
    <mergeCell ref="B203:B205"/>
    <mergeCell ref="A16:A20"/>
    <mergeCell ref="B16:B20"/>
    <mergeCell ref="A21:A32"/>
    <mergeCell ref="B21:B32"/>
    <mergeCell ref="A114:A116"/>
    <mergeCell ref="B114:B116"/>
    <mergeCell ref="B146:B147"/>
    <mergeCell ref="A56:A57"/>
    <mergeCell ref="B56:B57"/>
    <mergeCell ref="A59:A61"/>
    <mergeCell ref="B59:B61"/>
    <mergeCell ref="A63:A64"/>
    <mergeCell ref="B92:B94"/>
    <mergeCell ref="A95:A97"/>
    <mergeCell ref="B63:B64"/>
    <mergeCell ref="A98:A102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  <mergeCell ref="N5:N6"/>
    <mergeCell ref="O5:O6"/>
    <mergeCell ref="H5:H6"/>
    <mergeCell ref="I5:I6"/>
    <mergeCell ref="J5:J6"/>
    <mergeCell ref="K5:K6"/>
    <mergeCell ref="L5:L6"/>
    <mergeCell ref="M5:M6"/>
  </mergeCells>
  <conditionalFormatting sqref="E383:F383">
    <cfRule type="containsText" dxfId="440" priority="87" operator="containsText" text="Hủy bỏ">
      <formula>NOT(ISERROR(SEARCH("Hủy bỏ",E383)))</formula>
    </cfRule>
  </conditionalFormatting>
  <conditionalFormatting sqref="F351 F336 F312:F315">
    <cfRule type="containsText" dxfId="439" priority="67" operator="containsText" text="Hủy bỏ">
      <formula>NOT(ISERROR(SEARCH("Hủy bỏ",F312)))</formula>
    </cfRule>
  </conditionalFormatting>
  <conditionalFormatting sqref="F363 F366:F367 F371 F375 F378 F380:F381 F385:F386">
    <cfRule type="containsText" dxfId="438" priority="66" operator="containsText" text="Hủy bỏ">
      <formula>NOT(ISERROR(SEARCH("Hủy bỏ",F363)))</formula>
    </cfRule>
  </conditionalFormatting>
  <conditionalFormatting sqref="F388:F393">
    <cfRule type="containsText" dxfId="437" priority="65" operator="containsText" text="Hủy bỏ">
      <formula>NOT(ISERROR(SEARCH("Hủy bỏ",F388)))</formula>
    </cfRule>
  </conditionalFormatting>
  <conditionalFormatting sqref="F419:F420">
    <cfRule type="containsText" dxfId="436" priority="64" operator="containsText" text="Hủy bỏ">
      <formula>NOT(ISERROR(SEARCH("Hủy bỏ",F419)))</formula>
    </cfRule>
  </conditionalFormatting>
  <conditionalFormatting sqref="O236:O239 O242:O247">
    <cfRule type="containsText" dxfId="435" priority="61" operator="containsText" text="Hủy bỏ">
      <formula>NOT(ISERROR(SEARCH("Hủy bỏ",O236)))</formula>
    </cfRule>
  </conditionalFormatting>
  <conditionalFormatting sqref="O220:O222 O224:O226">
    <cfRule type="containsText" dxfId="434" priority="62" operator="containsText" text="Hủy bỏ">
      <formula>NOT(ISERROR(SEARCH("Hủy bỏ",O220)))</formula>
    </cfRule>
  </conditionalFormatting>
  <conditionalFormatting sqref="O273:O280">
    <cfRule type="containsText" dxfId="433" priority="60" operator="containsText" text="Hủy bỏ">
      <formula>NOT(ISERROR(SEARCH("Hủy bỏ",O273)))</formula>
    </cfRule>
  </conditionalFormatting>
  <conditionalFormatting sqref="O281">
    <cfRule type="containsText" dxfId="432" priority="59" operator="containsText" text="Hủy bỏ">
      <formula>NOT(ISERROR(SEARCH("Hủy bỏ",O281)))</formula>
    </cfRule>
  </conditionalFormatting>
  <conditionalFormatting sqref="O286">
    <cfRule type="containsText" dxfId="431" priority="58" operator="containsText" text="Hủy bỏ">
      <formula>NOT(ISERROR(SEARCH("Hủy bỏ",O286)))</formula>
    </cfRule>
  </conditionalFormatting>
  <conditionalFormatting sqref="O282:O285">
    <cfRule type="containsText" dxfId="430" priority="57" operator="containsText" text="Hủy bỏ">
      <formula>NOT(ISERROR(SEARCH("Hủy bỏ",O282)))</formula>
    </cfRule>
  </conditionalFormatting>
  <conditionalFormatting sqref="O289">
    <cfRule type="containsText" dxfId="429" priority="55" operator="containsText" text="Hủy bỏ">
      <formula>NOT(ISERROR(SEARCH("Hủy bỏ",O289)))</formula>
    </cfRule>
  </conditionalFormatting>
  <conditionalFormatting sqref="O290">
    <cfRule type="containsText" dxfId="428" priority="54" operator="containsText" text="Hủy bỏ">
      <formula>NOT(ISERROR(SEARCH("Hủy bỏ",O290)))</formula>
    </cfRule>
  </conditionalFormatting>
  <conditionalFormatting sqref="O292">
    <cfRule type="containsText" dxfId="427" priority="53" operator="containsText" text="Hủy bỏ">
      <formula>NOT(ISERROR(SEARCH("Hủy bỏ",O292)))</formula>
    </cfRule>
  </conditionalFormatting>
  <conditionalFormatting sqref="O291">
    <cfRule type="containsText" dxfId="426" priority="52" operator="containsText" text="Hủy bỏ">
      <formula>NOT(ISERROR(SEARCH("Hủy bỏ",O291)))</formula>
    </cfRule>
  </conditionalFormatting>
  <conditionalFormatting sqref="O293">
    <cfRule type="containsText" dxfId="425" priority="51" operator="containsText" text="Hủy bỏ">
      <formula>NOT(ISERROR(SEARCH("Hủy bỏ",O293)))</formula>
    </cfRule>
  </conditionalFormatting>
  <conditionalFormatting sqref="O404">
    <cfRule type="containsText" dxfId="424" priority="42" operator="containsText" text="Hủy bỏ">
      <formula>NOT(ISERROR(SEARCH("Hủy bỏ",O404)))</formula>
    </cfRule>
  </conditionalFormatting>
  <conditionalFormatting sqref="O294">
    <cfRule type="containsText" dxfId="423" priority="50" operator="containsText" text="Hủy bỏ">
      <formula>NOT(ISERROR(SEARCH("Hủy bỏ",O294)))</formula>
    </cfRule>
  </conditionalFormatting>
  <conditionalFormatting sqref="O298:O300">
    <cfRule type="containsText" dxfId="422" priority="48" operator="containsText" text="Hủy bỏ">
      <formula>NOT(ISERROR(SEARCH("Hủy bỏ",O298)))</formula>
    </cfRule>
  </conditionalFormatting>
  <conditionalFormatting sqref="O288">
    <cfRule type="containsText" dxfId="421" priority="49" operator="containsText" text="Hủy bỏ">
      <formula>NOT(ISERROR(SEARCH("Hủy bỏ",O288)))</formula>
    </cfRule>
  </conditionalFormatting>
  <conditionalFormatting sqref="O301">
    <cfRule type="containsText" dxfId="420" priority="47" operator="containsText" text="Hủy bỏ">
      <formula>NOT(ISERROR(SEARCH("Hủy bỏ",O301)))</formula>
    </cfRule>
  </conditionalFormatting>
  <conditionalFormatting sqref="O388:O393">
    <cfRule type="containsText" dxfId="419" priority="45" operator="containsText" text="Hủy bỏ">
      <formula>NOT(ISERROR(SEARCH("Hủy bỏ",O388)))</formula>
    </cfRule>
  </conditionalFormatting>
  <conditionalFormatting sqref="O394:O400">
    <cfRule type="containsText" dxfId="418" priority="44" operator="containsText" text="Hủy bỏ">
      <formula>NOT(ISERROR(SEARCH("Hủy bỏ",O394)))</formula>
    </cfRule>
  </conditionalFormatting>
  <conditionalFormatting sqref="O405">
    <cfRule type="containsText" dxfId="417" priority="41" operator="containsText" text="Hủy bỏ">
      <formula>NOT(ISERROR(SEARCH("Hủy bỏ",O405)))</formula>
    </cfRule>
  </conditionalFormatting>
  <conditionalFormatting sqref="O408:O417">
    <cfRule type="containsText" dxfId="416" priority="40" operator="containsText" text="Hủy bỏ">
      <formula>NOT(ISERROR(SEARCH("Hủy bỏ",O408)))</formula>
    </cfRule>
  </conditionalFormatting>
  <conditionalFormatting sqref="O419">
    <cfRule type="containsText" dxfId="415" priority="39" operator="containsText" text="Hủy bỏ">
      <formula>NOT(ISERROR(SEARCH("Hủy bỏ",O419)))</formula>
    </cfRule>
  </conditionalFormatting>
  <conditionalFormatting sqref="O420">
    <cfRule type="containsText" dxfId="414" priority="38" operator="containsText" text="Hủy bỏ">
      <formula>NOT(ISERROR(SEARCH("Hủy bỏ",O420)))</formula>
    </cfRule>
  </conditionalFormatting>
  <conditionalFormatting sqref="E215:E226">
    <cfRule type="containsText" dxfId="413" priority="85" operator="containsText" text="Hủy bỏ">
      <formula>NOT(ISERROR(SEARCH("Hủy bỏ",E215)))</formula>
    </cfRule>
  </conditionalFormatting>
  <conditionalFormatting sqref="E206 E214">
    <cfRule type="containsText" dxfId="412" priority="86" operator="containsText" text="Hủy bỏ">
      <formula>NOT(ISERROR(SEARCH("Hủy bỏ",E206)))</formula>
    </cfRule>
  </conditionalFormatting>
  <conditionalFormatting sqref="E244:E247 E235:E242">
    <cfRule type="containsText" dxfId="411" priority="84" operator="containsText" text="Hủy bỏ">
      <formula>NOT(ISERROR(SEARCH("Hủy bỏ",E235)))</formula>
    </cfRule>
  </conditionalFormatting>
  <conditionalFormatting sqref="E250 E252:E254 E256:E271">
    <cfRule type="containsText" dxfId="410" priority="83" operator="containsText" text="Hủy bỏ">
      <formula>NOT(ISERROR(SEARCH("Hủy bỏ",E250)))</formula>
    </cfRule>
  </conditionalFormatting>
  <conditionalFormatting sqref="E385">
    <cfRule type="containsText" dxfId="409" priority="78" operator="containsText" text="Hủy bỏ">
      <formula>NOT(ISERROR(SEARCH("Hủy bỏ",E385)))</formula>
    </cfRule>
  </conditionalFormatting>
  <conditionalFormatting sqref="E282:E283 E294 E273:E275 E277:E280 E285:E292">
    <cfRule type="containsText" dxfId="408" priority="82" operator="containsText" text="Hủy bỏ">
      <formula>NOT(ISERROR(SEARCH("Hủy bỏ",E273)))</formula>
    </cfRule>
  </conditionalFormatting>
  <conditionalFormatting sqref="E304 E306:E310 E296:E302">
    <cfRule type="containsText" dxfId="407" priority="81" operator="containsText" text="Hủy bỏ">
      <formula>NOT(ISERROR(SEARCH("Hủy bỏ",E296)))</formula>
    </cfRule>
  </conditionalFormatting>
  <conditionalFormatting sqref="E351 E319:E322 E312:E315 E333:E336">
    <cfRule type="containsText" dxfId="406" priority="80" operator="containsText" text="Hủy bỏ">
      <formula>NOT(ISERROR(SEARCH("Hủy bỏ",E312)))</formula>
    </cfRule>
  </conditionalFormatting>
  <conditionalFormatting sqref="E363 E366:E367 E371 E375 E378 E380:E381 E386">
    <cfRule type="containsText" dxfId="405" priority="79" operator="containsText" text="Hủy bỏ">
      <formula>NOT(ISERROR(SEARCH("Hủy bỏ",E363)))</formula>
    </cfRule>
  </conditionalFormatting>
  <conditionalFormatting sqref="E388:E393 E419:E420">
    <cfRule type="containsText" dxfId="404" priority="77" operator="containsText" text="Hủy bỏ">
      <formula>NOT(ISERROR(SEARCH("Hủy bỏ",E388)))</formula>
    </cfRule>
  </conditionalFormatting>
  <conditionalFormatting sqref="F215:F226">
    <cfRule type="containsText" dxfId="403" priority="75" operator="containsText" text="Hủy bỏ">
      <formula>NOT(ISERROR(SEARCH("Hủy bỏ",F215)))</formula>
    </cfRule>
  </conditionalFormatting>
  <conditionalFormatting sqref="F206 F214">
    <cfRule type="containsText" dxfId="402" priority="76" operator="containsText" text="Hủy bỏ">
      <formula>NOT(ISERROR(SEARCH("Hủy bỏ",F206)))</formula>
    </cfRule>
  </conditionalFormatting>
  <conditionalFormatting sqref="F235:F236">
    <cfRule type="containsText" dxfId="401" priority="74" operator="containsText" text="Hủy bỏ">
      <formula>NOT(ISERROR(SEARCH("Hủy bỏ",F235)))</formula>
    </cfRule>
  </conditionalFormatting>
  <conditionalFormatting sqref="F250 F252:F254 F256:F271">
    <cfRule type="containsText" dxfId="400" priority="73" operator="containsText" text="Hủy bỏ">
      <formula>NOT(ISERROR(SEARCH("Hủy bỏ",F250)))</formula>
    </cfRule>
  </conditionalFormatting>
  <conditionalFormatting sqref="F294 F273:F274 F277:F280 F286:F292">
    <cfRule type="containsText" dxfId="399" priority="72" operator="containsText" text="Hủy bỏ">
      <formula>NOT(ISERROR(SEARCH("Hủy bỏ",F273)))</formula>
    </cfRule>
  </conditionalFormatting>
  <conditionalFormatting sqref="F275">
    <cfRule type="containsText" dxfId="398" priority="71" operator="containsText" text="Hủy bỏ">
      <formula>NOT(ISERROR(SEARCH("Hủy bỏ",F275)))</formula>
    </cfRule>
  </conditionalFormatting>
  <conditionalFormatting sqref="F282:F283 F285">
    <cfRule type="containsText" dxfId="397" priority="70" operator="containsText" text="Hủy bỏ">
      <formula>NOT(ISERROR(SEARCH("Hủy bỏ",F282)))</formula>
    </cfRule>
  </conditionalFormatting>
  <conditionalFormatting sqref="F296:F302">
    <cfRule type="containsText" dxfId="396" priority="69" operator="containsText" text="Hủy bỏ">
      <formula>NOT(ISERROR(SEARCH("Hủy bỏ",F296)))</formula>
    </cfRule>
  </conditionalFormatting>
  <conditionalFormatting sqref="F304 F306:F310">
    <cfRule type="containsText" dxfId="395" priority="68" operator="containsText" text="Hủy bỏ">
      <formula>NOT(ISERROR(SEARCH("Hủy bỏ",F304)))</formula>
    </cfRule>
  </conditionalFormatting>
  <conditionalFormatting sqref="F333:F335 F319:F322">
    <cfRule type="containsText" dxfId="394" priority="63" operator="containsText" text="Hủy bỏ">
      <formula>NOT(ISERROR(SEARCH("Hủy bỏ",F319)))</formula>
    </cfRule>
  </conditionalFormatting>
  <conditionalFormatting sqref="O302:O310">
    <cfRule type="containsText" dxfId="393" priority="46" operator="containsText" text="Hủy bỏ">
      <formula>NOT(ISERROR(SEARCH("Hủy bỏ",O302)))</formula>
    </cfRule>
  </conditionalFormatting>
  <conditionalFormatting sqref="O402">
    <cfRule type="containsText" dxfId="392" priority="43" operator="containsText" text="Hủy bỏ">
      <formula>NOT(ISERROR(SEARCH("Hủy bỏ",O402)))</formula>
    </cfRule>
  </conditionalFormatting>
  <conditionalFormatting sqref="O287">
    <cfRule type="containsText" dxfId="391" priority="56" operator="containsText" text="Hủy bỏ">
      <formula>NOT(ISERROR(SEARCH("Hủy bỏ",O287)))</formula>
    </cfRule>
  </conditionalFormatting>
  <conditionalFormatting sqref="G206">
    <cfRule type="containsText" dxfId="390" priority="37" operator="containsText" text="Hủy bỏ">
      <formula>NOT(ISERROR(SEARCH("Hủy bỏ",G206)))</formula>
    </cfRule>
  </conditionalFormatting>
  <conditionalFormatting sqref="G214:G226">
    <cfRule type="containsText" dxfId="389" priority="36" operator="containsText" text="Hủy bỏ">
      <formula>NOT(ISERROR(SEARCH("Hủy bỏ",G214)))</formula>
    </cfRule>
  </conditionalFormatting>
  <conditionalFormatting sqref="G256:G271 G252:G254 G250">
    <cfRule type="containsText" dxfId="388" priority="35" operator="containsText" text="Hủy bỏ">
      <formula>NOT(ISERROR(SEARCH("Hủy bỏ",G250)))</formula>
    </cfRule>
  </conditionalFormatting>
  <conditionalFormatting sqref="G275">
    <cfRule type="containsText" dxfId="387" priority="33" operator="containsText" text="Hủy bỏ">
      <formula>NOT(ISERROR(SEARCH("Hủy bỏ",G275)))</formula>
    </cfRule>
  </conditionalFormatting>
  <conditionalFormatting sqref="G285 G282:G283">
    <cfRule type="containsText" dxfId="386" priority="32" operator="containsText" text="Hủy bỏ">
      <formula>NOT(ISERROR(SEARCH("Hủy bỏ",G282)))</formula>
    </cfRule>
  </conditionalFormatting>
  <conditionalFormatting sqref="G293">
    <cfRule type="containsText" dxfId="385" priority="31" operator="containsText" text="Hủy bỏ">
      <formula>NOT(ISERROR(SEARCH("Hủy bỏ",G293)))</formula>
    </cfRule>
  </conditionalFormatting>
  <conditionalFormatting sqref="G296:G302">
    <cfRule type="containsText" dxfId="384" priority="30" operator="containsText" text="Hủy bỏ">
      <formula>NOT(ISERROR(SEARCH("Hủy bỏ",G296)))</formula>
    </cfRule>
  </conditionalFormatting>
  <conditionalFormatting sqref="G286:G292 G277:G280 G273:G274 G294">
    <cfRule type="containsText" dxfId="383" priority="34" operator="containsText" text="Hủy bỏ">
      <formula>NOT(ISERROR(SEARCH("Hủy bỏ",G273)))</formula>
    </cfRule>
  </conditionalFormatting>
  <conditionalFormatting sqref="G306:G310 G304">
    <cfRule type="containsText" dxfId="382" priority="29" operator="containsText" text="Hủy bỏ">
      <formula>NOT(ISERROR(SEARCH("Hủy bỏ",G304)))</formula>
    </cfRule>
  </conditionalFormatting>
  <conditionalFormatting sqref="G312:G315 G319:G322 G334:G336 G351">
    <cfRule type="containsText" dxfId="381" priority="28" operator="containsText" text="Hủy bỏ">
      <formula>NOT(ISERROR(SEARCH("Hủy bỏ",G312)))</formula>
    </cfRule>
  </conditionalFormatting>
  <conditionalFormatting sqref="O241">
    <cfRule type="containsText" dxfId="380" priority="27" operator="containsText" text="Hủy bỏ">
      <formula>NOT(ISERROR(SEARCH("Hủy bỏ",O241)))</formula>
    </cfRule>
  </conditionalFormatting>
  <conditionalFormatting sqref="O336">
    <cfRule type="containsText" dxfId="379" priority="26" operator="containsText" text="Hủy bỏ">
      <formula>NOT(ISERROR(SEARCH("Hủy bỏ",O336)))</formula>
    </cfRule>
  </conditionalFormatting>
  <conditionalFormatting sqref="J363 J366:J368">
    <cfRule type="containsText" dxfId="378" priority="8" operator="containsText" text="Hủy bỏ">
      <formula>NOT(ISERROR(SEARCH("Hủy bỏ",J363)))</formula>
    </cfRule>
  </conditionalFormatting>
  <conditionalFormatting sqref="J371">
    <cfRule type="containsText" dxfId="377" priority="7" operator="containsText" text="Hủy bỏ">
      <formula>NOT(ISERROR(SEARCH("Hủy bỏ",J371)))</formula>
    </cfRule>
  </conditionalFormatting>
  <conditionalFormatting sqref="J380:J381">
    <cfRule type="containsText" dxfId="376" priority="6" operator="containsText" text="Hủy bỏ">
      <formula>NOT(ISERROR(SEARCH("Hủy bỏ",J380)))</formula>
    </cfRule>
  </conditionalFormatting>
  <conditionalFormatting sqref="J385:J386">
    <cfRule type="containsText" dxfId="375" priority="5" operator="containsText" text="Hủy bỏ">
      <formula>NOT(ISERROR(SEARCH("Hủy bỏ",J385)))</formula>
    </cfRule>
  </conditionalFormatting>
  <conditionalFormatting sqref="J388:J393">
    <cfRule type="containsText" dxfId="374" priority="4" operator="containsText" text="Hủy bỏ">
      <formula>NOT(ISERROR(SEARCH("Hủy bỏ",J388)))</formula>
    </cfRule>
  </conditionalFormatting>
  <conditionalFormatting sqref="J419:J420">
    <cfRule type="containsText" dxfId="373" priority="3" operator="containsText" text="Hủy bỏ">
      <formula>NOT(ISERROR(SEARCH("Hủy bỏ",J419)))</formula>
    </cfRule>
  </conditionalFormatting>
  <conditionalFormatting sqref="J215">
    <cfRule type="containsText" dxfId="372" priority="24" operator="containsText" text="Hủy bỏ">
      <formula>NOT(ISERROR(SEARCH("Hủy bỏ",J215)))</formula>
    </cfRule>
  </conditionalFormatting>
  <conditionalFormatting sqref="J206 J214">
    <cfRule type="containsText" dxfId="371" priority="25" operator="containsText" text="Hủy bỏ">
      <formula>NOT(ISERROR(SEARCH("Hủy bỏ",J206)))</formula>
    </cfRule>
  </conditionalFormatting>
  <conditionalFormatting sqref="J216:J226">
    <cfRule type="containsText" dxfId="370" priority="23" operator="containsText" text="Hủy bỏ">
      <formula>NOT(ISERROR(SEARCH("Hủy bỏ",J216)))</formula>
    </cfRule>
  </conditionalFormatting>
  <conditionalFormatting sqref="J235:J236">
    <cfRule type="containsText" dxfId="369" priority="22" operator="containsText" text="Hủy bỏ">
      <formula>NOT(ISERROR(SEARCH("Hủy bỏ",J235)))</formula>
    </cfRule>
  </conditionalFormatting>
  <conditionalFormatting sqref="J250 J252:J254 J256:J267">
    <cfRule type="containsText" dxfId="368" priority="21" operator="containsText" text="Hủy bỏ">
      <formula>NOT(ISERROR(SEARCH("Hủy bỏ",J250)))</formula>
    </cfRule>
  </conditionalFormatting>
  <conditionalFormatting sqref="J268:J271">
    <cfRule type="containsText" dxfId="367" priority="20" operator="containsText" text="Hủy bỏ">
      <formula>NOT(ISERROR(SEARCH("Hủy bỏ",J268)))</formula>
    </cfRule>
  </conditionalFormatting>
  <conditionalFormatting sqref="J273:J274 J277:J279">
    <cfRule type="containsText" dxfId="366" priority="19" operator="containsText" text="Hủy bỏ">
      <formula>NOT(ISERROR(SEARCH("Hủy bỏ",J273)))</formula>
    </cfRule>
  </conditionalFormatting>
  <conditionalFormatting sqref="J275">
    <cfRule type="containsText" dxfId="365" priority="18" operator="containsText" text="Hủy bỏ">
      <formula>NOT(ISERROR(SEARCH("Hủy bỏ",J275)))</formula>
    </cfRule>
  </conditionalFormatting>
  <conditionalFormatting sqref="J280">
    <cfRule type="containsText" dxfId="364" priority="17" operator="containsText" text="Hủy bỏ">
      <formula>NOT(ISERROR(SEARCH("Hủy bỏ",J280)))</formula>
    </cfRule>
  </conditionalFormatting>
  <conditionalFormatting sqref="J282:J283 J285">
    <cfRule type="containsText" dxfId="363" priority="16" operator="containsText" text="Hủy bỏ">
      <formula>NOT(ISERROR(SEARCH("Hủy bỏ",J282)))</formula>
    </cfRule>
  </conditionalFormatting>
  <conditionalFormatting sqref="J294 J286:J292">
    <cfRule type="containsText" dxfId="362" priority="15" operator="containsText" text="Hủy bỏ">
      <formula>NOT(ISERROR(SEARCH("Hủy bỏ",J286)))</formula>
    </cfRule>
  </conditionalFormatting>
  <conditionalFormatting sqref="J296:J302">
    <cfRule type="containsText" dxfId="361" priority="14" operator="containsText" text="Hủy bỏ">
      <formula>NOT(ISERROR(SEARCH("Hủy bỏ",J296)))</formula>
    </cfRule>
  </conditionalFormatting>
  <conditionalFormatting sqref="J304 J306:J310">
    <cfRule type="containsText" dxfId="360" priority="13" operator="containsText" text="Hủy bỏ">
      <formula>NOT(ISERROR(SEARCH("Hủy bỏ",J304)))</formula>
    </cfRule>
  </conditionalFormatting>
  <conditionalFormatting sqref="J313:J315">
    <cfRule type="containsText" dxfId="359" priority="12" operator="containsText" text="Hủy bỏ">
      <formula>NOT(ISERROR(SEARCH("Hủy bỏ",J313)))</formula>
    </cfRule>
  </conditionalFormatting>
  <conditionalFormatting sqref="J319:J322">
    <cfRule type="containsText" dxfId="358" priority="11" operator="containsText" text="Hủy bỏ">
      <formula>NOT(ISERROR(SEARCH("Hủy bỏ",J319)))</formula>
    </cfRule>
  </conditionalFormatting>
  <conditionalFormatting sqref="J336">
    <cfRule type="containsText" dxfId="357" priority="10" operator="containsText" text="Hủy bỏ">
      <formula>NOT(ISERROR(SEARCH("Hủy bỏ",J336)))</formula>
    </cfRule>
  </conditionalFormatting>
  <conditionalFormatting sqref="J333:J335">
    <cfRule type="containsText" dxfId="356" priority="9" operator="containsText" text="Hủy bỏ">
      <formula>NOT(ISERROR(SEARCH("Hủy bỏ",J333)))</formula>
    </cfRule>
  </conditionalFormatting>
  <conditionalFormatting sqref="F368">
    <cfRule type="containsText" dxfId="355" priority="1" operator="containsText" text="Hủy bỏ">
      <formula>NOT(ISERROR(SEARCH("Hủy bỏ",F368)))</formula>
    </cfRule>
  </conditionalFormatting>
  <conditionalFormatting sqref="E368">
    <cfRule type="containsText" dxfId="354" priority="2" operator="containsText" text="Hủy bỏ">
      <formula>NOT(ISERROR(SEARCH("Hủy bỏ",E368)))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5"/>
  <sheetViews>
    <sheetView topLeftCell="A13" zoomScale="57" zoomScaleNormal="57" workbookViewId="0">
      <selection activeCell="K10" sqref="K10:K405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7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7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7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7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7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7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7" s="38" customFormat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7" s="212" customFormat="1" ht="18.75" x14ac:dyDescent="0.3">
      <c r="A8" s="208" t="s">
        <v>1338</v>
      </c>
      <c r="B8" s="209" t="s">
        <v>1339</v>
      </c>
      <c r="C8" s="611"/>
      <c r="D8" s="611"/>
      <c r="E8" s="210"/>
      <c r="F8" s="210"/>
      <c r="G8" s="210"/>
      <c r="H8" s="114"/>
      <c r="I8" s="114"/>
      <c r="J8" s="114"/>
      <c r="K8" s="114"/>
      <c r="L8" s="114"/>
      <c r="M8" s="116"/>
      <c r="N8" s="116"/>
      <c r="O8" s="608"/>
    </row>
    <row r="9" spans="1:17" s="212" customFormat="1" ht="18.75" x14ac:dyDescent="0.3">
      <c r="A9" s="597" t="s">
        <v>1340</v>
      </c>
      <c r="B9" s="610" t="s">
        <v>1341</v>
      </c>
      <c r="C9" s="610"/>
      <c r="D9" s="610"/>
      <c r="E9" s="213"/>
      <c r="F9" s="134"/>
      <c r="G9" s="116"/>
      <c r="H9" s="114"/>
      <c r="I9" s="114"/>
      <c r="J9" s="214"/>
      <c r="K9" s="214"/>
      <c r="L9" s="214"/>
      <c r="M9" s="116"/>
      <c r="N9" s="116"/>
      <c r="O9" s="604"/>
    </row>
    <row r="10" spans="1:17" s="212" customFormat="1" ht="18.75" x14ac:dyDescent="0.3">
      <c r="A10" s="688">
        <v>1</v>
      </c>
      <c r="B10" s="685" t="s">
        <v>1342</v>
      </c>
      <c r="C10" s="604" t="s">
        <v>1343</v>
      </c>
      <c r="D10" s="604" t="s">
        <v>1344</v>
      </c>
      <c r="E10" s="116">
        <v>4300</v>
      </c>
      <c r="F10" s="134">
        <v>11000</v>
      </c>
      <c r="G10" s="215">
        <v>22000</v>
      </c>
      <c r="H10" s="216">
        <v>3.6</v>
      </c>
      <c r="I10" s="116">
        <v>15480</v>
      </c>
      <c r="J10" s="215">
        <v>13200</v>
      </c>
      <c r="K10" s="215">
        <v>9000</v>
      </c>
      <c r="L10" s="215"/>
      <c r="M10" s="116">
        <f t="shared" ref="M10:M64" si="0">(K10-I10)/I10*100</f>
        <v>-41.860465116279073</v>
      </c>
      <c r="N10" s="116">
        <f t="shared" ref="N10:N73" si="1">(K10-J10)/J10*100</f>
        <v>-31.818181818181817</v>
      </c>
      <c r="O10" s="604" t="s">
        <v>3184</v>
      </c>
      <c r="P10" s="472">
        <f>K10-J10</f>
        <v>-4200</v>
      </c>
      <c r="Q10" s="212">
        <v>1</v>
      </c>
    </row>
    <row r="11" spans="1:17" s="212" customFormat="1" ht="18.75" x14ac:dyDescent="0.3">
      <c r="A11" s="689"/>
      <c r="B11" s="686"/>
      <c r="C11" s="604" t="s">
        <v>944</v>
      </c>
      <c r="D11" s="604" t="s">
        <v>1345</v>
      </c>
      <c r="E11" s="116">
        <v>3300</v>
      </c>
      <c r="F11" s="134">
        <v>8500</v>
      </c>
      <c r="G11" s="215">
        <v>17000</v>
      </c>
      <c r="H11" s="216">
        <v>2.1</v>
      </c>
      <c r="I11" s="116">
        <v>6930</v>
      </c>
      <c r="J11" s="215">
        <v>10200</v>
      </c>
      <c r="K11" s="215">
        <v>7000</v>
      </c>
      <c r="L11" s="215"/>
      <c r="M11" s="116">
        <f t="shared" si="0"/>
        <v>1.0101010101010102</v>
      </c>
      <c r="N11" s="116">
        <f t="shared" si="1"/>
        <v>-31.372549019607842</v>
      </c>
      <c r="O11" s="604" t="s">
        <v>3184</v>
      </c>
      <c r="P11" s="472">
        <f t="shared" ref="P11:P74" si="2">K11-J11</f>
        <v>-3200</v>
      </c>
      <c r="Q11" s="212">
        <v>1</v>
      </c>
    </row>
    <row r="12" spans="1:17" s="212" customFormat="1" ht="18.75" x14ac:dyDescent="0.3">
      <c r="A12" s="690"/>
      <c r="B12" s="687"/>
      <c r="C12" s="604" t="s">
        <v>1346</v>
      </c>
      <c r="D12" s="604" t="s">
        <v>1347</v>
      </c>
      <c r="E12" s="116">
        <v>2100</v>
      </c>
      <c r="F12" s="134">
        <v>6500</v>
      </c>
      <c r="G12" s="215">
        <v>13000</v>
      </c>
      <c r="H12" s="216">
        <v>2</v>
      </c>
      <c r="I12" s="116">
        <v>4200</v>
      </c>
      <c r="J12" s="215">
        <v>7800</v>
      </c>
      <c r="K12" s="215">
        <v>5500</v>
      </c>
      <c r="L12" s="215"/>
      <c r="M12" s="116">
        <f t="shared" si="0"/>
        <v>30.952380952380953</v>
      </c>
      <c r="N12" s="116">
        <f t="shared" si="1"/>
        <v>-29.487179487179489</v>
      </c>
      <c r="O12" s="604" t="s">
        <v>3184</v>
      </c>
      <c r="P12" s="472">
        <f t="shared" si="2"/>
        <v>-2300</v>
      </c>
      <c r="Q12" s="212">
        <v>1</v>
      </c>
    </row>
    <row r="13" spans="1:17" s="212" customFormat="1" ht="18.75" x14ac:dyDescent="0.3">
      <c r="A13" s="688">
        <v>2</v>
      </c>
      <c r="B13" s="685" t="s">
        <v>1348</v>
      </c>
      <c r="C13" s="604" t="s">
        <v>1343</v>
      </c>
      <c r="D13" s="604" t="s">
        <v>1349</v>
      </c>
      <c r="E13" s="116">
        <v>3000</v>
      </c>
      <c r="F13" s="134">
        <v>10000</v>
      </c>
      <c r="G13" s="215">
        <v>20000</v>
      </c>
      <c r="H13" s="216">
        <v>1.4</v>
      </c>
      <c r="I13" s="116">
        <v>4200</v>
      </c>
      <c r="J13" s="215">
        <v>12000</v>
      </c>
      <c r="K13" s="215">
        <v>8500</v>
      </c>
      <c r="L13" s="215"/>
      <c r="M13" s="116">
        <f t="shared" si="0"/>
        <v>102.38095238095238</v>
      </c>
      <c r="N13" s="116">
        <f t="shared" si="1"/>
        <v>-29.166666666666668</v>
      </c>
      <c r="O13" s="604" t="s">
        <v>3184</v>
      </c>
      <c r="P13" s="472">
        <f t="shared" si="2"/>
        <v>-3500</v>
      </c>
      <c r="Q13" s="212">
        <v>1</v>
      </c>
    </row>
    <row r="14" spans="1:17" s="212" customFormat="1" ht="18.75" x14ac:dyDescent="0.3">
      <c r="A14" s="689"/>
      <c r="B14" s="686"/>
      <c r="C14" s="604" t="s">
        <v>1349</v>
      </c>
      <c r="D14" s="604" t="s">
        <v>1350</v>
      </c>
      <c r="E14" s="116">
        <v>2700</v>
      </c>
      <c r="F14" s="134">
        <v>7500</v>
      </c>
      <c r="G14" s="215">
        <v>15000</v>
      </c>
      <c r="H14" s="216">
        <v>1.6</v>
      </c>
      <c r="I14" s="116">
        <v>4320</v>
      </c>
      <c r="J14" s="215">
        <v>9000</v>
      </c>
      <c r="K14" s="215">
        <v>6500</v>
      </c>
      <c r="L14" s="215"/>
      <c r="M14" s="116">
        <f t="shared" si="0"/>
        <v>50.462962962962962</v>
      </c>
      <c r="N14" s="116">
        <f t="shared" si="1"/>
        <v>-27.777777777777779</v>
      </c>
      <c r="O14" s="604" t="s">
        <v>3184</v>
      </c>
      <c r="P14" s="472">
        <f t="shared" si="2"/>
        <v>-2500</v>
      </c>
      <c r="Q14" s="212">
        <v>1</v>
      </c>
    </row>
    <row r="15" spans="1:17" s="212" customFormat="1" ht="18.75" x14ac:dyDescent="0.3">
      <c r="A15" s="689"/>
      <c r="B15" s="686"/>
      <c r="C15" s="604" t="s">
        <v>1351</v>
      </c>
      <c r="D15" s="604" t="s">
        <v>1352</v>
      </c>
      <c r="E15" s="116">
        <v>2100</v>
      </c>
      <c r="F15" s="134">
        <v>5750</v>
      </c>
      <c r="G15" s="215">
        <v>11500</v>
      </c>
      <c r="H15" s="216">
        <v>1.7</v>
      </c>
      <c r="I15" s="116">
        <v>3570</v>
      </c>
      <c r="J15" s="215">
        <v>6900</v>
      </c>
      <c r="K15" s="215">
        <v>4800</v>
      </c>
      <c r="L15" s="215"/>
      <c r="M15" s="116">
        <f t="shared" si="0"/>
        <v>34.45378151260504</v>
      </c>
      <c r="N15" s="116">
        <f t="shared" si="1"/>
        <v>-30.434782608695656</v>
      </c>
      <c r="O15" s="604" t="s">
        <v>3184</v>
      </c>
      <c r="P15" s="472">
        <f t="shared" si="2"/>
        <v>-2100</v>
      </c>
      <c r="Q15" s="212">
        <v>1</v>
      </c>
    </row>
    <row r="16" spans="1:17" s="212" customFormat="1" ht="18.75" x14ac:dyDescent="0.3">
      <c r="A16" s="690"/>
      <c r="B16" s="687"/>
      <c r="C16" s="604" t="s">
        <v>1353</v>
      </c>
      <c r="D16" s="604" t="s">
        <v>1354</v>
      </c>
      <c r="E16" s="116">
        <v>1500</v>
      </c>
      <c r="F16" s="134">
        <v>4000</v>
      </c>
      <c r="G16" s="215">
        <v>8000</v>
      </c>
      <c r="H16" s="216">
        <v>1.6</v>
      </c>
      <c r="I16" s="116">
        <v>2400</v>
      </c>
      <c r="J16" s="215">
        <v>4800</v>
      </c>
      <c r="K16" s="215">
        <v>3300</v>
      </c>
      <c r="L16" s="215"/>
      <c r="M16" s="116">
        <f t="shared" si="0"/>
        <v>37.5</v>
      </c>
      <c r="N16" s="116">
        <f t="shared" si="1"/>
        <v>-31.25</v>
      </c>
      <c r="O16" s="604" t="s">
        <v>3184</v>
      </c>
      <c r="P16" s="472">
        <f t="shared" si="2"/>
        <v>-1500</v>
      </c>
      <c r="Q16" s="212">
        <v>1</v>
      </c>
    </row>
    <row r="17" spans="1:18" s="212" customFormat="1" ht="18.75" x14ac:dyDescent="0.3">
      <c r="A17" s="688">
        <v>3</v>
      </c>
      <c r="B17" s="685" t="s">
        <v>1355</v>
      </c>
      <c r="C17" s="604" t="s">
        <v>9</v>
      </c>
      <c r="D17" s="604" t="s">
        <v>1356</v>
      </c>
      <c r="E17" s="116">
        <v>2100</v>
      </c>
      <c r="F17" s="134">
        <v>5000</v>
      </c>
      <c r="G17" s="215">
        <v>10000</v>
      </c>
      <c r="H17" s="216">
        <v>3.3</v>
      </c>
      <c r="I17" s="116">
        <v>6930</v>
      </c>
      <c r="J17" s="215">
        <v>6000</v>
      </c>
      <c r="K17" s="215">
        <v>4200</v>
      </c>
      <c r="L17" s="215"/>
      <c r="M17" s="116">
        <f t="shared" si="0"/>
        <v>-39.393939393939391</v>
      </c>
      <c r="N17" s="116">
        <f t="shared" si="1"/>
        <v>-30</v>
      </c>
      <c r="O17" s="604" t="s">
        <v>3184</v>
      </c>
      <c r="P17" s="472">
        <f t="shared" si="2"/>
        <v>-1800</v>
      </c>
      <c r="Q17" s="212">
        <v>1</v>
      </c>
    </row>
    <row r="18" spans="1:18" s="212" customFormat="1" ht="37.5" x14ac:dyDescent="0.3">
      <c r="A18" s="689"/>
      <c r="B18" s="686"/>
      <c r="C18" s="604" t="s">
        <v>1357</v>
      </c>
      <c r="D18" s="604" t="s">
        <v>1358</v>
      </c>
      <c r="E18" s="116">
        <v>1300</v>
      </c>
      <c r="F18" s="134">
        <v>3250</v>
      </c>
      <c r="G18" s="215">
        <v>6500</v>
      </c>
      <c r="H18" s="216">
        <v>2.7</v>
      </c>
      <c r="I18" s="116">
        <v>3510.0000000000005</v>
      </c>
      <c r="J18" s="215">
        <v>3900</v>
      </c>
      <c r="K18" s="215">
        <v>2700</v>
      </c>
      <c r="L18" s="215"/>
      <c r="M18" s="116">
        <f t="shared" si="0"/>
        <v>-23.076923076923087</v>
      </c>
      <c r="N18" s="116">
        <f t="shared" si="1"/>
        <v>-30.76923076923077</v>
      </c>
      <c r="O18" s="604" t="s">
        <v>3184</v>
      </c>
      <c r="P18" s="472">
        <f t="shared" si="2"/>
        <v>-1200</v>
      </c>
      <c r="Q18" s="212">
        <v>1</v>
      </c>
    </row>
    <row r="19" spans="1:18" s="212" customFormat="1" ht="18.75" x14ac:dyDescent="0.3">
      <c r="A19" s="690"/>
      <c r="B19" s="687"/>
      <c r="C19" s="604" t="s">
        <v>1359</v>
      </c>
      <c r="D19" s="604" t="s">
        <v>1347</v>
      </c>
      <c r="E19" s="116">
        <v>690</v>
      </c>
      <c r="F19" s="134">
        <v>2750</v>
      </c>
      <c r="G19" s="215">
        <v>5500</v>
      </c>
      <c r="H19" s="216">
        <v>2.2999999999999998</v>
      </c>
      <c r="I19" s="116">
        <v>1586.9999999999998</v>
      </c>
      <c r="J19" s="215">
        <v>3300</v>
      </c>
      <c r="K19" s="215">
        <v>2000</v>
      </c>
      <c r="L19" s="215"/>
      <c r="M19" s="116">
        <f t="shared" si="0"/>
        <v>26.023944549464417</v>
      </c>
      <c r="N19" s="116">
        <f t="shared" si="1"/>
        <v>-39.393939393939391</v>
      </c>
      <c r="O19" s="604" t="s">
        <v>3184</v>
      </c>
      <c r="P19" s="472">
        <f t="shared" si="2"/>
        <v>-1300</v>
      </c>
      <c r="Q19" s="212">
        <v>1</v>
      </c>
    </row>
    <row r="20" spans="1:18" s="212" customFormat="1" ht="37.5" x14ac:dyDescent="0.3">
      <c r="A20" s="688">
        <v>4</v>
      </c>
      <c r="B20" s="685" t="s">
        <v>26</v>
      </c>
      <c r="C20" s="604" t="s">
        <v>9</v>
      </c>
      <c r="D20" s="604" t="s">
        <v>1360</v>
      </c>
      <c r="E20" s="116">
        <v>2300</v>
      </c>
      <c r="F20" s="134">
        <v>6500</v>
      </c>
      <c r="G20" s="215">
        <v>13000</v>
      </c>
      <c r="H20" s="216">
        <v>2.5</v>
      </c>
      <c r="I20" s="116">
        <v>5750</v>
      </c>
      <c r="J20" s="215">
        <v>7800</v>
      </c>
      <c r="K20" s="215">
        <v>5500</v>
      </c>
      <c r="L20" s="215"/>
      <c r="M20" s="116">
        <f t="shared" si="0"/>
        <v>-4.3478260869565215</v>
      </c>
      <c r="N20" s="116">
        <f t="shared" si="1"/>
        <v>-29.487179487179489</v>
      </c>
      <c r="O20" s="604" t="s">
        <v>3184</v>
      </c>
      <c r="P20" s="472">
        <f t="shared" si="2"/>
        <v>-2300</v>
      </c>
      <c r="Q20" s="212">
        <v>1</v>
      </c>
      <c r="R20" s="212">
        <f>COUNTIF(P10:P405,"=0")</f>
        <v>44</v>
      </c>
    </row>
    <row r="21" spans="1:18" s="212" customFormat="1" ht="37.5" x14ac:dyDescent="0.3">
      <c r="A21" s="689"/>
      <c r="B21" s="686"/>
      <c r="C21" s="604" t="s">
        <v>1361</v>
      </c>
      <c r="D21" s="604" t="s">
        <v>1362</v>
      </c>
      <c r="E21" s="116">
        <v>1800</v>
      </c>
      <c r="F21" s="134">
        <v>5000</v>
      </c>
      <c r="G21" s="215">
        <v>10000</v>
      </c>
      <c r="H21" s="216">
        <v>2.8</v>
      </c>
      <c r="I21" s="116">
        <v>5040</v>
      </c>
      <c r="J21" s="215">
        <v>6000</v>
      </c>
      <c r="K21" s="215">
        <v>4200</v>
      </c>
      <c r="L21" s="215"/>
      <c r="M21" s="116">
        <f t="shared" si="0"/>
        <v>-16.666666666666664</v>
      </c>
      <c r="N21" s="116">
        <f t="shared" si="1"/>
        <v>-30</v>
      </c>
      <c r="O21" s="604" t="s">
        <v>3184</v>
      </c>
      <c r="P21" s="472">
        <f t="shared" si="2"/>
        <v>-1800</v>
      </c>
      <c r="Q21" s="212">
        <v>1</v>
      </c>
    </row>
    <row r="22" spans="1:18" s="212" customFormat="1" ht="37.5" x14ac:dyDescent="0.3">
      <c r="A22" s="690"/>
      <c r="B22" s="687"/>
      <c r="C22" s="604" t="s">
        <v>1362</v>
      </c>
      <c r="D22" s="604" t="s">
        <v>1363</v>
      </c>
      <c r="E22" s="116">
        <v>1600</v>
      </c>
      <c r="F22" s="134">
        <v>3250</v>
      </c>
      <c r="G22" s="215">
        <v>5000</v>
      </c>
      <c r="H22" s="216">
        <v>3.1</v>
      </c>
      <c r="I22" s="116">
        <v>4960</v>
      </c>
      <c r="J22" s="215">
        <v>3250</v>
      </c>
      <c r="K22" s="622">
        <v>3500</v>
      </c>
      <c r="L22" s="215"/>
      <c r="M22" s="116">
        <f t="shared" si="0"/>
        <v>-29.435483870967744</v>
      </c>
      <c r="N22" s="116">
        <f t="shared" si="1"/>
        <v>7.6923076923076925</v>
      </c>
      <c r="O22" s="604" t="s">
        <v>3184</v>
      </c>
      <c r="P22" s="472">
        <f t="shared" si="2"/>
        <v>250</v>
      </c>
    </row>
    <row r="23" spans="1:18" s="212" customFormat="1" ht="37.5" x14ac:dyDescent="0.3">
      <c r="A23" s="688">
        <v>5</v>
      </c>
      <c r="B23" s="685" t="s">
        <v>255</v>
      </c>
      <c r="C23" s="604" t="s">
        <v>28</v>
      </c>
      <c r="D23" s="604" t="s">
        <v>1364</v>
      </c>
      <c r="E23" s="116">
        <v>2300</v>
      </c>
      <c r="F23" s="134">
        <v>8250</v>
      </c>
      <c r="G23" s="215">
        <v>16500</v>
      </c>
      <c r="H23" s="216">
        <v>4.3</v>
      </c>
      <c r="I23" s="116">
        <v>9890</v>
      </c>
      <c r="J23" s="215">
        <v>9900</v>
      </c>
      <c r="K23" s="215">
        <v>6900</v>
      </c>
      <c r="L23" s="215"/>
      <c r="M23" s="116">
        <f t="shared" si="0"/>
        <v>-30.232558139534881</v>
      </c>
      <c r="N23" s="116">
        <f t="shared" si="1"/>
        <v>-30.303030303030305</v>
      </c>
      <c r="O23" s="604" t="s">
        <v>3184</v>
      </c>
      <c r="P23" s="472">
        <f t="shared" si="2"/>
        <v>-3000</v>
      </c>
      <c r="Q23" s="212">
        <v>1</v>
      </c>
    </row>
    <row r="24" spans="1:18" s="212" customFormat="1" ht="37.5" x14ac:dyDescent="0.3">
      <c r="A24" s="689"/>
      <c r="B24" s="686"/>
      <c r="C24" s="604" t="s">
        <v>1365</v>
      </c>
      <c r="D24" s="604" t="s">
        <v>1366</v>
      </c>
      <c r="E24" s="116">
        <v>1700</v>
      </c>
      <c r="F24" s="134">
        <v>6500</v>
      </c>
      <c r="G24" s="215">
        <v>13000</v>
      </c>
      <c r="H24" s="216">
        <v>3.2</v>
      </c>
      <c r="I24" s="116">
        <v>5440</v>
      </c>
      <c r="J24" s="215">
        <v>7800</v>
      </c>
      <c r="K24" s="215">
        <v>5200</v>
      </c>
      <c r="L24" s="215"/>
      <c r="M24" s="116">
        <f t="shared" si="0"/>
        <v>-4.4117647058823533</v>
      </c>
      <c r="N24" s="116">
        <f t="shared" si="1"/>
        <v>-33.333333333333329</v>
      </c>
      <c r="O24" s="604" t="s">
        <v>3184</v>
      </c>
      <c r="P24" s="472">
        <f t="shared" si="2"/>
        <v>-2600</v>
      </c>
      <c r="Q24" s="212">
        <v>1</v>
      </c>
    </row>
    <row r="25" spans="1:18" s="212" customFormat="1" ht="37.5" x14ac:dyDescent="0.3">
      <c r="A25" s="689"/>
      <c r="B25" s="686"/>
      <c r="C25" s="604" t="s">
        <v>1367</v>
      </c>
      <c r="D25" s="604" t="s">
        <v>1368</v>
      </c>
      <c r="E25" s="116"/>
      <c r="F25" s="134"/>
      <c r="G25" s="215"/>
      <c r="H25" s="216"/>
      <c r="I25" s="116"/>
      <c r="J25" s="215"/>
      <c r="K25" s="215"/>
      <c r="L25" s="215"/>
      <c r="M25" s="116"/>
      <c r="N25" s="116"/>
      <c r="O25" s="604"/>
      <c r="P25" s="472"/>
    </row>
    <row r="26" spans="1:18" s="212" customFormat="1" ht="18.75" x14ac:dyDescent="0.3">
      <c r="A26" s="689"/>
      <c r="B26" s="686"/>
      <c r="C26" s="604"/>
      <c r="D26" s="604" t="s">
        <v>40</v>
      </c>
      <c r="E26" s="116">
        <v>1100</v>
      </c>
      <c r="F26" s="134">
        <v>5000</v>
      </c>
      <c r="G26" s="215">
        <v>10000</v>
      </c>
      <c r="H26" s="216">
        <v>2.7</v>
      </c>
      <c r="I26" s="116">
        <v>2970</v>
      </c>
      <c r="J26" s="215">
        <v>6000</v>
      </c>
      <c r="K26" s="215">
        <v>3500</v>
      </c>
      <c r="L26" s="215"/>
      <c r="M26" s="116">
        <f t="shared" si="0"/>
        <v>17.845117845117844</v>
      </c>
      <c r="N26" s="116">
        <f t="shared" si="1"/>
        <v>-41.666666666666671</v>
      </c>
      <c r="O26" s="604" t="s">
        <v>931</v>
      </c>
      <c r="P26" s="472">
        <f t="shared" si="2"/>
        <v>-2500</v>
      </c>
      <c r="Q26" s="212">
        <v>1</v>
      </c>
    </row>
    <row r="27" spans="1:18" s="212" customFormat="1" ht="18.75" x14ac:dyDescent="0.3">
      <c r="A27" s="690"/>
      <c r="B27" s="687"/>
      <c r="C27" s="604"/>
      <c r="D27" s="604" t="s">
        <v>41</v>
      </c>
      <c r="E27" s="116">
        <v>1100</v>
      </c>
      <c r="F27" s="134">
        <v>5000</v>
      </c>
      <c r="G27" s="215">
        <v>10000</v>
      </c>
      <c r="H27" s="216">
        <v>2.7</v>
      </c>
      <c r="I27" s="116">
        <v>2970</v>
      </c>
      <c r="J27" s="215">
        <v>6000</v>
      </c>
      <c r="K27" s="215">
        <v>2800</v>
      </c>
      <c r="L27" s="215"/>
      <c r="M27" s="116">
        <f t="shared" si="0"/>
        <v>-5.7239057239057241</v>
      </c>
      <c r="N27" s="116">
        <f t="shared" si="1"/>
        <v>-53.333333333333336</v>
      </c>
      <c r="O27" s="604" t="s">
        <v>931</v>
      </c>
      <c r="P27" s="472">
        <f t="shared" si="2"/>
        <v>-3200</v>
      </c>
      <c r="Q27" s="212">
        <v>1</v>
      </c>
    </row>
    <row r="28" spans="1:18" s="212" customFormat="1" ht="18.75" x14ac:dyDescent="0.3">
      <c r="A28" s="688">
        <v>6</v>
      </c>
      <c r="B28" s="685" t="s">
        <v>944</v>
      </c>
      <c r="C28" s="604" t="s">
        <v>9</v>
      </c>
      <c r="D28" s="604" t="s">
        <v>1369</v>
      </c>
      <c r="E28" s="116">
        <v>1700</v>
      </c>
      <c r="F28" s="134">
        <v>2750</v>
      </c>
      <c r="G28" s="215">
        <v>5500</v>
      </c>
      <c r="H28" s="216">
        <v>2.2999999999999998</v>
      </c>
      <c r="I28" s="116">
        <v>3909.9999999999995</v>
      </c>
      <c r="J28" s="215">
        <v>3300</v>
      </c>
      <c r="K28" s="215">
        <v>2300</v>
      </c>
      <c r="L28" s="215"/>
      <c r="M28" s="116">
        <f t="shared" si="0"/>
        <v>-41.17647058823529</v>
      </c>
      <c r="N28" s="116">
        <f t="shared" si="1"/>
        <v>-30.303030303030305</v>
      </c>
      <c r="O28" s="604" t="s">
        <v>3184</v>
      </c>
      <c r="P28" s="472">
        <f t="shared" si="2"/>
        <v>-1000</v>
      </c>
      <c r="Q28" s="212">
        <v>1</v>
      </c>
    </row>
    <row r="29" spans="1:18" s="212" customFormat="1" ht="37.5" x14ac:dyDescent="0.3">
      <c r="A29" s="689"/>
      <c r="B29" s="686"/>
      <c r="C29" s="604" t="s">
        <v>1370</v>
      </c>
      <c r="D29" s="604" t="s">
        <v>1371</v>
      </c>
      <c r="E29" s="116">
        <v>1300</v>
      </c>
      <c r="F29" s="215">
        <v>1300</v>
      </c>
      <c r="G29" s="215">
        <v>2500</v>
      </c>
      <c r="H29" s="216">
        <v>2.2999999999999998</v>
      </c>
      <c r="I29" s="116">
        <v>2989.9999999999995</v>
      </c>
      <c r="J29" s="215">
        <v>1500</v>
      </c>
      <c r="K29" s="215">
        <v>1500</v>
      </c>
      <c r="L29" s="215"/>
      <c r="M29" s="116">
        <f t="shared" si="0"/>
        <v>-49.832775919732434</v>
      </c>
      <c r="N29" s="116">
        <f t="shared" si="1"/>
        <v>0</v>
      </c>
      <c r="O29" s="604" t="s">
        <v>3184</v>
      </c>
      <c r="P29" s="472">
        <f t="shared" si="2"/>
        <v>0</v>
      </c>
      <c r="Q29" s="212">
        <v>1</v>
      </c>
      <c r="R29" s="212">
        <v>1</v>
      </c>
    </row>
    <row r="30" spans="1:18" s="212" customFormat="1" ht="37.5" x14ac:dyDescent="0.3">
      <c r="A30" s="690"/>
      <c r="B30" s="687"/>
      <c r="C30" s="604" t="s">
        <v>1372</v>
      </c>
      <c r="D30" s="604" t="s">
        <v>1343</v>
      </c>
      <c r="E30" s="116">
        <v>810</v>
      </c>
      <c r="F30" s="134">
        <v>1500</v>
      </c>
      <c r="G30" s="215">
        <v>3000</v>
      </c>
      <c r="H30" s="216">
        <v>2.9</v>
      </c>
      <c r="I30" s="116">
        <v>2349</v>
      </c>
      <c r="J30" s="215">
        <v>1800</v>
      </c>
      <c r="K30" s="215">
        <v>1100</v>
      </c>
      <c r="L30" s="215"/>
      <c r="M30" s="116">
        <f t="shared" si="0"/>
        <v>-53.171562366964665</v>
      </c>
      <c r="N30" s="116">
        <f t="shared" si="1"/>
        <v>-38.888888888888893</v>
      </c>
      <c r="O30" s="604" t="s">
        <v>3184</v>
      </c>
      <c r="P30" s="472">
        <f t="shared" si="2"/>
        <v>-700</v>
      </c>
      <c r="Q30" s="212">
        <v>1</v>
      </c>
    </row>
    <row r="31" spans="1:18" s="212" customFormat="1" ht="18.75" x14ac:dyDescent="0.3">
      <c r="A31" s="603">
        <v>7</v>
      </c>
      <c r="B31" s="604" t="s">
        <v>1373</v>
      </c>
      <c r="C31" s="604" t="s">
        <v>9</v>
      </c>
      <c r="D31" s="604" t="s">
        <v>1374</v>
      </c>
      <c r="E31" s="116">
        <v>790</v>
      </c>
      <c r="F31" s="134">
        <v>1500</v>
      </c>
      <c r="G31" s="215">
        <v>3000</v>
      </c>
      <c r="H31" s="216">
        <v>2.7</v>
      </c>
      <c r="I31" s="116">
        <v>2133</v>
      </c>
      <c r="J31" s="215">
        <v>1800</v>
      </c>
      <c r="K31" s="622">
        <v>2100</v>
      </c>
      <c r="L31" s="215"/>
      <c r="M31" s="116">
        <f t="shared" si="0"/>
        <v>-1.5471167369901548</v>
      </c>
      <c r="N31" s="116">
        <f t="shared" si="1"/>
        <v>16.666666666666664</v>
      </c>
      <c r="O31" s="604" t="s">
        <v>3184</v>
      </c>
      <c r="P31" s="472">
        <f t="shared" si="2"/>
        <v>300</v>
      </c>
    </row>
    <row r="32" spans="1:18" s="212" customFormat="1" ht="18.75" x14ac:dyDescent="0.3">
      <c r="A32" s="603">
        <v>8</v>
      </c>
      <c r="B32" s="604" t="s">
        <v>969</v>
      </c>
      <c r="C32" s="604" t="s">
        <v>944</v>
      </c>
      <c r="D32" s="604" t="s">
        <v>1375</v>
      </c>
      <c r="E32" s="116">
        <v>690</v>
      </c>
      <c r="F32" s="134">
        <v>750</v>
      </c>
      <c r="G32" s="215">
        <v>1500</v>
      </c>
      <c r="H32" s="216">
        <v>3.3</v>
      </c>
      <c r="I32" s="116">
        <v>2277</v>
      </c>
      <c r="J32" s="215">
        <v>900</v>
      </c>
      <c r="K32" s="622">
        <v>1000</v>
      </c>
      <c r="L32" s="215"/>
      <c r="M32" s="116">
        <f t="shared" si="0"/>
        <v>-56.082564778216948</v>
      </c>
      <c r="N32" s="116">
        <f t="shared" si="1"/>
        <v>11.111111111111111</v>
      </c>
      <c r="O32" s="604" t="s">
        <v>3184</v>
      </c>
      <c r="P32" s="472">
        <f t="shared" si="2"/>
        <v>100</v>
      </c>
    </row>
    <row r="33" spans="1:17" s="212" customFormat="1" ht="18.75" x14ac:dyDescent="0.3">
      <c r="A33" s="688">
        <v>9</v>
      </c>
      <c r="B33" s="685" t="s">
        <v>955</v>
      </c>
      <c r="C33" s="604" t="s">
        <v>255</v>
      </c>
      <c r="D33" s="604" t="s">
        <v>1376</v>
      </c>
      <c r="E33" s="116">
        <v>1800</v>
      </c>
      <c r="F33" s="134">
        <v>3250</v>
      </c>
      <c r="G33" s="215">
        <v>6500</v>
      </c>
      <c r="H33" s="216">
        <v>2.8</v>
      </c>
      <c r="I33" s="116">
        <v>5040</v>
      </c>
      <c r="J33" s="215">
        <v>3900</v>
      </c>
      <c r="K33" s="215">
        <v>2700</v>
      </c>
      <c r="L33" s="215"/>
      <c r="M33" s="116">
        <f t="shared" si="0"/>
        <v>-46.428571428571431</v>
      </c>
      <c r="N33" s="116">
        <f t="shared" si="1"/>
        <v>-30.76923076923077</v>
      </c>
      <c r="O33" s="604" t="s">
        <v>3184</v>
      </c>
      <c r="P33" s="472">
        <f t="shared" si="2"/>
        <v>-1200</v>
      </c>
      <c r="Q33" s="212">
        <v>1</v>
      </c>
    </row>
    <row r="34" spans="1:17" s="212" customFormat="1" ht="18.75" x14ac:dyDescent="0.3">
      <c r="A34" s="689"/>
      <c r="B34" s="686"/>
      <c r="C34" s="604" t="s">
        <v>1376</v>
      </c>
      <c r="D34" s="604" t="s">
        <v>1377</v>
      </c>
      <c r="E34" s="116"/>
      <c r="F34" s="134"/>
      <c r="G34" s="215"/>
      <c r="H34" s="216"/>
      <c r="I34" s="116"/>
      <c r="J34" s="215"/>
      <c r="K34" s="215"/>
      <c r="L34" s="215"/>
      <c r="M34" s="116"/>
      <c r="N34" s="116"/>
      <c r="O34" s="604"/>
      <c r="P34" s="472"/>
    </row>
    <row r="35" spans="1:17" s="212" customFormat="1" ht="18.75" x14ac:dyDescent="0.3">
      <c r="A35" s="689"/>
      <c r="B35" s="686"/>
      <c r="C35" s="604"/>
      <c r="D35" s="604" t="s">
        <v>40</v>
      </c>
      <c r="E35" s="116">
        <v>1600</v>
      </c>
      <c r="F35" s="134">
        <v>2500</v>
      </c>
      <c r="G35" s="215">
        <v>5000</v>
      </c>
      <c r="H35" s="216">
        <v>3.2</v>
      </c>
      <c r="I35" s="116">
        <v>5120</v>
      </c>
      <c r="J35" s="215">
        <v>3000</v>
      </c>
      <c r="K35" s="215">
        <v>2100</v>
      </c>
      <c r="L35" s="215"/>
      <c r="M35" s="116">
        <f t="shared" si="0"/>
        <v>-58.984375</v>
      </c>
      <c r="N35" s="116">
        <f t="shared" si="1"/>
        <v>-30</v>
      </c>
      <c r="O35" s="604" t="s">
        <v>931</v>
      </c>
      <c r="P35" s="472">
        <f t="shared" si="2"/>
        <v>-900</v>
      </c>
      <c r="Q35" s="212">
        <v>1</v>
      </c>
    </row>
    <row r="36" spans="1:17" s="212" customFormat="1" ht="18.75" x14ac:dyDescent="0.3">
      <c r="A36" s="690"/>
      <c r="B36" s="687"/>
      <c r="C36" s="604"/>
      <c r="D36" s="604" t="s">
        <v>41</v>
      </c>
      <c r="E36" s="116">
        <v>1600</v>
      </c>
      <c r="F36" s="134">
        <v>2500</v>
      </c>
      <c r="G36" s="215">
        <v>5000</v>
      </c>
      <c r="H36" s="216">
        <v>3.2</v>
      </c>
      <c r="I36" s="116">
        <v>5120</v>
      </c>
      <c r="J36" s="215">
        <v>3000</v>
      </c>
      <c r="K36" s="215">
        <v>1700</v>
      </c>
      <c r="L36" s="215"/>
      <c r="M36" s="116">
        <f t="shared" si="0"/>
        <v>-66.796875</v>
      </c>
      <c r="N36" s="116">
        <f t="shared" si="1"/>
        <v>-43.333333333333336</v>
      </c>
      <c r="O36" s="604" t="s">
        <v>931</v>
      </c>
      <c r="P36" s="472">
        <f t="shared" si="2"/>
        <v>-1300</v>
      </c>
      <c r="Q36" s="212">
        <v>1</v>
      </c>
    </row>
    <row r="37" spans="1:17" s="212" customFormat="1" ht="18.75" x14ac:dyDescent="0.3">
      <c r="A37" s="688">
        <v>10</v>
      </c>
      <c r="B37" s="685" t="s">
        <v>1378</v>
      </c>
      <c r="C37" s="604" t="s">
        <v>1379</v>
      </c>
      <c r="D37" s="604" t="s">
        <v>1380</v>
      </c>
      <c r="E37" s="116">
        <v>590</v>
      </c>
      <c r="F37" s="134">
        <v>2000</v>
      </c>
      <c r="G37" s="215">
        <v>4000</v>
      </c>
      <c r="H37" s="216">
        <v>2.1</v>
      </c>
      <c r="I37" s="116">
        <v>1239</v>
      </c>
      <c r="J37" s="215">
        <v>2400</v>
      </c>
      <c r="K37" s="215">
        <v>1700</v>
      </c>
      <c r="L37" s="215"/>
      <c r="M37" s="116">
        <f t="shared" si="0"/>
        <v>37.207425343018564</v>
      </c>
      <c r="N37" s="116">
        <f t="shared" si="1"/>
        <v>-29.166666666666668</v>
      </c>
      <c r="O37" s="604" t="s">
        <v>3184</v>
      </c>
      <c r="P37" s="472">
        <f t="shared" si="2"/>
        <v>-700</v>
      </c>
      <c r="Q37" s="212">
        <v>1</v>
      </c>
    </row>
    <row r="38" spans="1:17" s="212" customFormat="1" ht="37.5" x14ac:dyDescent="0.3">
      <c r="A38" s="689"/>
      <c r="B38" s="686"/>
      <c r="C38" s="604" t="s">
        <v>1381</v>
      </c>
      <c r="D38" s="604" t="s">
        <v>1382</v>
      </c>
      <c r="E38" s="116">
        <v>580</v>
      </c>
      <c r="F38" s="134">
        <v>1500</v>
      </c>
      <c r="G38" s="215">
        <v>3000</v>
      </c>
      <c r="H38" s="216">
        <v>2.1</v>
      </c>
      <c r="I38" s="116">
        <f>E38*H38</f>
        <v>1218</v>
      </c>
      <c r="J38" s="215">
        <v>1800</v>
      </c>
      <c r="K38" s="215">
        <v>1300</v>
      </c>
      <c r="L38" s="215"/>
      <c r="M38" s="116">
        <f t="shared" si="0"/>
        <v>6.7323481116584567</v>
      </c>
      <c r="N38" s="116">
        <f t="shared" si="1"/>
        <v>-27.777777777777779</v>
      </c>
      <c r="O38" s="604" t="s">
        <v>3184</v>
      </c>
      <c r="P38" s="472">
        <f t="shared" si="2"/>
        <v>-500</v>
      </c>
      <c r="Q38" s="212">
        <v>1</v>
      </c>
    </row>
    <row r="39" spans="1:17" s="212" customFormat="1" ht="18.75" x14ac:dyDescent="0.3">
      <c r="A39" s="690"/>
      <c r="B39" s="687"/>
      <c r="C39" s="604" t="s">
        <v>1383</v>
      </c>
      <c r="D39" s="604" t="s">
        <v>1384</v>
      </c>
      <c r="E39" s="116">
        <v>580</v>
      </c>
      <c r="F39" s="134">
        <v>1250</v>
      </c>
      <c r="G39" s="215">
        <v>2500</v>
      </c>
      <c r="H39" s="216">
        <v>2.1</v>
      </c>
      <c r="I39" s="116">
        <v>1218</v>
      </c>
      <c r="J39" s="215">
        <v>1500</v>
      </c>
      <c r="K39" s="215">
        <v>1100</v>
      </c>
      <c r="L39" s="215"/>
      <c r="M39" s="116">
        <f t="shared" si="0"/>
        <v>-9.6880131362889994</v>
      </c>
      <c r="N39" s="116">
        <f t="shared" si="1"/>
        <v>-26.666666666666668</v>
      </c>
      <c r="O39" s="604" t="s">
        <v>3184</v>
      </c>
      <c r="P39" s="472">
        <f t="shared" si="2"/>
        <v>-400</v>
      </c>
      <c r="Q39" s="212">
        <v>1</v>
      </c>
    </row>
    <row r="40" spans="1:17" s="212" customFormat="1" ht="18.75" x14ac:dyDescent="0.3">
      <c r="A40" s="603">
        <v>11</v>
      </c>
      <c r="B40" s="691" t="s">
        <v>1385</v>
      </c>
      <c r="C40" s="692"/>
      <c r="D40" s="693"/>
      <c r="E40" s="116">
        <v>690</v>
      </c>
      <c r="F40" s="134">
        <v>2000</v>
      </c>
      <c r="G40" s="215">
        <v>4000</v>
      </c>
      <c r="H40" s="216">
        <v>1.7</v>
      </c>
      <c r="I40" s="116">
        <v>1173</v>
      </c>
      <c r="J40" s="215">
        <v>2400</v>
      </c>
      <c r="K40" s="215">
        <v>1700</v>
      </c>
      <c r="L40" s="215"/>
      <c r="M40" s="116">
        <f t="shared" si="0"/>
        <v>44.927536231884055</v>
      </c>
      <c r="N40" s="116">
        <f t="shared" si="1"/>
        <v>-29.166666666666668</v>
      </c>
      <c r="O40" s="604" t="s">
        <v>3184</v>
      </c>
      <c r="P40" s="472">
        <f t="shared" si="2"/>
        <v>-700</v>
      </c>
      <c r="Q40" s="212">
        <v>1</v>
      </c>
    </row>
    <row r="41" spans="1:17" s="212" customFormat="1" ht="18.75" x14ac:dyDescent="0.3">
      <c r="A41" s="603">
        <v>12</v>
      </c>
      <c r="B41" s="691" t="s">
        <v>1386</v>
      </c>
      <c r="C41" s="692"/>
      <c r="D41" s="693"/>
      <c r="E41" s="116">
        <v>580</v>
      </c>
      <c r="F41" s="134">
        <v>1250</v>
      </c>
      <c r="G41" s="215">
        <v>2500</v>
      </c>
      <c r="H41" s="216">
        <v>1.8</v>
      </c>
      <c r="I41" s="116">
        <v>1044</v>
      </c>
      <c r="J41" s="215">
        <v>1500</v>
      </c>
      <c r="K41" s="215">
        <v>1100</v>
      </c>
      <c r="L41" s="215"/>
      <c r="M41" s="116">
        <f t="shared" si="0"/>
        <v>5.3639846743295019</v>
      </c>
      <c r="N41" s="116">
        <f t="shared" si="1"/>
        <v>-26.666666666666668</v>
      </c>
      <c r="O41" s="604" t="s">
        <v>3184</v>
      </c>
      <c r="P41" s="472">
        <f t="shared" si="2"/>
        <v>-400</v>
      </c>
      <c r="Q41" s="212">
        <v>1</v>
      </c>
    </row>
    <row r="42" spans="1:17" s="212" customFormat="1" ht="18.75" x14ac:dyDescent="0.3">
      <c r="A42" s="688">
        <v>13</v>
      </c>
      <c r="B42" s="685" t="s">
        <v>1387</v>
      </c>
      <c r="C42" s="604" t="s">
        <v>28</v>
      </c>
      <c r="D42" s="604" t="s">
        <v>1388</v>
      </c>
      <c r="E42" s="116">
        <v>1400</v>
      </c>
      <c r="F42" s="134">
        <v>2000</v>
      </c>
      <c r="G42" s="215">
        <v>3000</v>
      </c>
      <c r="H42" s="216">
        <v>1.9</v>
      </c>
      <c r="I42" s="116">
        <v>2660</v>
      </c>
      <c r="J42" s="215">
        <v>2000</v>
      </c>
      <c r="K42" s="622">
        <v>2700</v>
      </c>
      <c r="L42" s="215"/>
      <c r="M42" s="116">
        <f t="shared" si="0"/>
        <v>1.5037593984962405</v>
      </c>
      <c r="N42" s="116">
        <f t="shared" si="1"/>
        <v>35</v>
      </c>
      <c r="O42" s="604" t="s">
        <v>3184</v>
      </c>
      <c r="P42" s="472">
        <f t="shared" si="2"/>
        <v>700</v>
      </c>
    </row>
    <row r="43" spans="1:17" s="212" customFormat="1" ht="37.5" x14ac:dyDescent="0.3">
      <c r="A43" s="689"/>
      <c r="B43" s="686"/>
      <c r="C43" s="604" t="s">
        <v>1389</v>
      </c>
      <c r="D43" s="604" t="s">
        <v>1390</v>
      </c>
      <c r="E43" s="116"/>
      <c r="F43" s="134"/>
      <c r="G43" s="215"/>
      <c r="H43" s="216"/>
      <c r="I43" s="116"/>
      <c r="J43" s="215"/>
      <c r="K43" s="215"/>
      <c r="L43" s="215"/>
      <c r="M43" s="116"/>
      <c r="N43" s="116"/>
      <c r="O43" s="604"/>
      <c r="P43" s="472"/>
    </row>
    <row r="44" spans="1:17" s="212" customFormat="1" ht="18.75" x14ac:dyDescent="0.3">
      <c r="A44" s="689"/>
      <c r="B44" s="686"/>
      <c r="C44" s="604"/>
      <c r="D44" s="604" t="s">
        <v>40</v>
      </c>
      <c r="E44" s="116">
        <v>970</v>
      </c>
      <c r="F44" s="134">
        <v>1500</v>
      </c>
      <c r="G44" s="215">
        <v>2500</v>
      </c>
      <c r="H44" s="216">
        <v>1.9</v>
      </c>
      <c r="I44" s="116">
        <v>1843</v>
      </c>
      <c r="J44" s="215">
        <v>1500</v>
      </c>
      <c r="K44" s="622">
        <v>2500</v>
      </c>
      <c r="L44" s="215"/>
      <c r="M44" s="116">
        <f t="shared" si="0"/>
        <v>35.648399348887679</v>
      </c>
      <c r="N44" s="116">
        <f t="shared" si="1"/>
        <v>66.666666666666657</v>
      </c>
      <c r="O44" s="604" t="s">
        <v>931</v>
      </c>
      <c r="P44" s="472">
        <f t="shared" si="2"/>
        <v>1000</v>
      </c>
    </row>
    <row r="45" spans="1:17" s="212" customFormat="1" ht="18.75" x14ac:dyDescent="0.3">
      <c r="A45" s="689"/>
      <c r="B45" s="686"/>
      <c r="C45" s="604"/>
      <c r="D45" s="604" t="s">
        <v>41</v>
      </c>
      <c r="E45" s="116">
        <v>970</v>
      </c>
      <c r="F45" s="134">
        <v>1500</v>
      </c>
      <c r="G45" s="215">
        <v>2500</v>
      </c>
      <c r="H45" s="216">
        <v>1.9</v>
      </c>
      <c r="I45" s="116">
        <v>1843</v>
      </c>
      <c r="J45" s="215">
        <v>1500</v>
      </c>
      <c r="K45" s="622">
        <v>2100</v>
      </c>
      <c r="L45" s="215"/>
      <c r="M45" s="116">
        <f t="shared" si="0"/>
        <v>13.944655453065655</v>
      </c>
      <c r="N45" s="116">
        <f t="shared" si="1"/>
        <v>40</v>
      </c>
      <c r="O45" s="604" t="s">
        <v>931</v>
      </c>
      <c r="P45" s="472">
        <f t="shared" si="2"/>
        <v>600</v>
      </c>
    </row>
    <row r="46" spans="1:17" s="212" customFormat="1" ht="37.5" x14ac:dyDescent="0.3">
      <c r="A46" s="689"/>
      <c r="B46" s="686"/>
      <c r="C46" s="604" t="s">
        <v>1391</v>
      </c>
      <c r="D46" s="604" t="s">
        <v>1343</v>
      </c>
      <c r="E46" s="116"/>
      <c r="F46" s="134"/>
      <c r="G46" s="215"/>
      <c r="H46" s="216"/>
      <c r="I46" s="116"/>
      <c r="J46" s="215"/>
      <c r="K46" s="215"/>
      <c r="L46" s="215"/>
      <c r="M46" s="116"/>
      <c r="N46" s="116"/>
      <c r="O46" s="604"/>
      <c r="P46" s="472"/>
    </row>
    <row r="47" spans="1:17" s="212" customFormat="1" ht="18.75" x14ac:dyDescent="0.3">
      <c r="A47" s="689"/>
      <c r="B47" s="686"/>
      <c r="C47" s="604"/>
      <c r="D47" s="604" t="s">
        <v>40</v>
      </c>
      <c r="E47" s="116">
        <v>710</v>
      </c>
      <c r="F47" s="134">
        <v>1200</v>
      </c>
      <c r="G47" s="215">
        <v>2000</v>
      </c>
      <c r="H47" s="216">
        <v>1.9</v>
      </c>
      <c r="I47" s="116">
        <v>1349</v>
      </c>
      <c r="J47" s="215">
        <v>1200</v>
      </c>
      <c r="K47" s="622">
        <v>1700</v>
      </c>
      <c r="L47" s="215"/>
      <c r="M47" s="116">
        <f t="shared" si="0"/>
        <v>26.019273535952557</v>
      </c>
      <c r="N47" s="116">
        <f t="shared" si="1"/>
        <v>41.666666666666671</v>
      </c>
      <c r="O47" s="604" t="s">
        <v>931</v>
      </c>
      <c r="P47" s="472">
        <f t="shared" si="2"/>
        <v>500</v>
      </c>
    </row>
    <row r="48" spans="1:17" s="212" customFormat="1" ht="18.75" x14ac:dyDescent="0.3">
      <c r="A48" s="690"/>
      <c r="B48" s="687"/>
      <c r="C48" s="604"/>
      <c r="D48" s="604" t="s">
        <v>41</v>
      </c>
      <c r="E48" s="116">
        <v>710</v>
      </c>
      <c r="F48" s="134">
        <v>1200</v>
      </c>
      <c r="G48" s="215">
        <v>2000</v>
      </c>
      <c r="H48" s="216">
        <v>1.9</v>
      </c>
      <c r="I48" s="116">
        <v>1349</v>
      </c>
      <c r="J48" s="215">
        <v>1200</v>
      </c>
      <c r="K48" s="622">
        <v>1400</v>
      </c>
      <c r="L48" s="215"/>
      <c r="M48" s="116">
        <f t="shared" si="0"/>
        <v>3.7805782060785766</v>
      </c>
      <c r="N48" s="116">
        <f t="shared" si="1"/>
        <v>16.666666666666664</v>
      </c>
      <c r="O48" s="604" t="s">
        <v>931</v>
      </c>
      <c r="P48" s="472">
        <f t="shared" si="2"/>
        <v>200</v>
      </c>
    </row>
    <row r="49" spans="1:18" s="212" customFormat="1" ht="37.5" x14ac:dyDescent="0.3">
      <c r="A49" s="603">
        <v>14</v>
      </c>
      <c r="B49" s="604" t="s">
        <v>1392</v>
      </c>
      <c r="C49" s="604" t="s">
        <v>1343</v>
      </c>
      <c r="D49" s="604" t="s">
        <v>1393</v>
      </c>
      <c r="E49" s="116">
        <v>580</v>
      </c>
      <c r="F49" s="134">
        <v>1000</v>
      </c>
      <c r="G49" s="215">
        <v>2000</v>
      </c>
      <c r="H49" s="216">
        <v>1.7</v>
      </c>
      <c r="I49" s="116">
        <v>986</v>
      </c>
      <c r="J49" s="215">
        <v>1200</v>
      </c>
      <c r="K49" s="215">
        <v>900</v>
      </c>
      <c r="L49" s="215"/>
      <c r="M49" s="116">
        <f t="shared" si="0"/>
        <v>-8.7221095334685597</v>
      </c>
      <c r="N49" s="116">
        <f t="shared" si="1"/>
        <v>-25</v>
      </c>
      <c r="O49" s="604" t="s">
        <v>3184</v>
      </c>
      <c r="P49" s="472">
        <f t="shared" si="2"/>
        <v>-300</v>
      </c>
      <c r="Q49" s="212">
        <v>1</v>
      </c>
    </row>
    <row r="50" spans="1:18" s="212" customFormat="1" ht="18.75" x14ac:dyDescent="0.3">
      <c r="A50" s="603">
        <v>15</v>
      </c>
      <c r="B50" s="604" t="s">
        <v>1394</v>
      </c>
      <c r="C50" s="604" t="s">
        <v>1395</v>
      </c>
      <c r="D50" s="604" t="s">
        <v>1373</v>
      </c>
      <c r="E50" s="116"/>
      <c r="F50" s="134"/>
      <c r="G50" s="215"/>
      <c r="H50" s="216"/>
      <c r="I50" s="116"/>
      <c r="J50" s="215"/>
      <c r="K50" s="215"/>
      <c r="L50" s="215"/>
      <c r="M50" s="116"/>
      <c r="N50" s="116"/>
      <c r="O50" s="604"/>
      <c r="P50" s="472"/>
    </row>
    <row r="51" spans="1:18" s="212" customFormat="1" ht="18.75" x14ac:dyDescent="0.3">
      <c r="A51" s="603"/>
      <c r="B51" s="604"/>
      <c r="C51" s="604"/>
      <c r="D51" s="604" t="s">
        <v>40</v>
      </c>
      <c r="E51" s="116">
        <v>660</v>
      </c>
      <c r="F51" s="134">
        <v>2000</v>
      </c>
      <c r="G51" s="215">
        <v>4000</v>
      </c>
      <c r="H51" s="216">
        <v>2</v>
      </c>
      <c r="I51" s="116">
        <v>1320</v>
      </c>
      <c r="J51" s="215">
        <v>2400</v>
      </c>
      <c r="K51" s="215">
        <v>1700</v>
      </c>
      <c r="L51" s="215"/>
      <c r="M51" s="116">
        <f t="shared" si="0"/>
        <v>28.787878787878789</v>
      </c>
      <c r="N51" s="116">
        <f t="shared" si="1"/>
        <v>-29.166666666666668</v>
      </c>
      <c r="O51" s="604" t="s">
        <v>931</v>
      </c>
      <c r="P51" s="472">
        <f t="shared" si="2"/>
        <v>-700</v>
      </c>
      <c r="Q51" s="212">
        <v>1</v>
      </c>
    </row>
    <row r="52" spans="1:18" s="212" customFormat="1" ht="18.75" x14ac:dyDescent="0.3">
      <c r="A52" s="603"/>
      <c r="B52" s="604"/>
      <c r="C52" s="604"/>
      <c r="D52" s="604" t="s">
        <v>41</v>
      </c>
      <c r="E52" s="116">
        <v>660</v>
      </c>
      <c r="F52" s="134">
        <v>2000</v>
      </c>
      <c r="G52" s="215">
        <v>4000</v>
      </c>
      <c r="H52" s="216">
        <v>2</v>
      </c>
      <c r="I52" s="116">
        <v>1320</v>
      </c>
      <c r="J52" s="215">
        <v>2400</v>
      </c>
      <c r="K52" s="215">
        <v>1400</v>
      </c>
      <c r="L52" s="215"/>
      <c r="M52" s="116">
        <f t="shared" si="0"/>
        <v>6.0606060606060606</v>
      </c>
      <c r="N52" s="116">
        <f t="shared" si="1"/>
        <v>-41.666666666666671</v>
      </c>
      <c r="O52" s="604" t="s">
        <v>931</v>
      </c>
      <c r="P52" s="472">
        <f t="shared" si="2"/>
        <v>-1000</v>
      </c>
      <c r="Q52" s="212">
        <v>1</v>
      </c>
    </row>
    <row r="53" spans="1:18" s="212" customFormat="1" ht="18.75" x14ac:dyDescent="0.3">
      <c r="A53" s="603">
        <v>16</v>
      </c>
      <c r="B53" s="604" t="s">
        <v>96</v>
      </c>
      <c r="C53" s="604" t="s">
        <v>1396</v>
      </c>
      <c r="D53" s="604" t="s">
        <v>1373</v>
      </c>
      <c r="E53" s="116"/>
      <c r="F53" s="134"/>
      <c r="G53" s="215"/>
      <c r="H53" s="216"/>
      <c r="I53" s="116"/>
      <c r="J53" s="215"/>
      <c r="K53" s="215"/>
      <c r="L53" s="215"/>
      <c r="M53" s="116"/>
      <c r="N53" s="116"/>
      <c r="O53" s="604"/>
      <c r="P53" s="472"/>
    </row>
    <row r="54" spans="1:18" s="212" customFormat="1" ht="18.75" x14ac:dyDescent="0.3">
      <c r="A54" s="603"/>
      <c r="B54" s="604"/>
      <c r="C54" s="604"/>
      <c r="D54" s="604" t="s">
        <v>40</v>
      </c>
      <c r="E54" s="116">
        <v>620</v>
      </c>
      <c r="F54" s="134">
        <v>1500</v>
      </c>
      <c r="G54" s="215">
        <v>3000</v>
      </c>
      <c r="H54" s="216">
        <v>1.8</v>
      </c>
      <c r="I54" s="116">
        <v>1116</v>
      </c>
      <c r="J54" s="215">
        <v>1800</v>
      </c>
      <c r="K54" s="215">
        <v>1700</v>
      </c>
      <c r="L54" s="215"/>
      <c r="M54" s="116">
        <f t="shared" si="0"/>
        <v>52.32974910394266</v>
      </c>
      <c r="N54" s="116">
        <f t="shared" si="1"/>
        <v>-5.5555555555555554</v>
      </c>
      <c r="O54" s="604" t="s">
        <v>931</v>
      </c>
      <c r="P54" s="472">
        <f t="shared" si="2"/>
        <v>-100</v>
      </c>
      <c r="Q54" s="212">
        <v>1</v>
      </c>
    </row>
    <row r="55" spans="1:18" s="212" customFormat="1" ht="18.75" x14ac:dyDescent="0.3">
      <c r="A55" s="603"/>
      <c r="B55" s="604"/>
      <c r="C55" s="604"/>
      <c r="D55" s="604" t="s">
        <v>41</v>
      </c>
      <c r="E55" s="116">
        <v>620</v>
      </c>
      <c r="F55" s="134">
        <v>1500</v>
      </c>
      <c r="G55" s="215">
        <v>3000</v>
      </c>
      <c r="H55" s="216">
        <v>1.8</v>
      </c>
      <c r="I55" s="116">
        <v>1116</v>
      </c>
      <c r="J55" s="215">
        <v>1800</v>
      </c>
      <c r="K55" s="215">
        <v>1400</v>
      </c>
      <c r="L55" s="215"/>
      <c r="M55" s="116">
        <f t="shared" si="0"/>
        <v>25.448028673835125</v>
      </c>
      <c r="N55" s="116">
        <f t="shared" si="1"/>
        <v>-22.222222222222221</v>
      </c>
      <c r="O55" s="604" t="s">
        <v>931</v>
      </c>
      <c r="P55" s="472">
        <f t="shared" si="2"/>
        <v>-400</v>
      </c>
      <c r="Q55" s="212">
        <v>1</v>
      </c>
    </row>
    <row r="56" spans="1:18" s="212" customFormat="1" ht="18.75" x14ac:dyDescent="0.3">
      <c r="A56" s="603">
        <v>17</v>
      </c>
      <c r="B56" s="604" t="s">
        <v>1397</v>
      </c>
      <c r="C56" s="604" t="s">
        <v>9</v>
      </c>
      <c r="D56" s="604" t="s">
        <v>1398</v>
      </c>
      <c r="E56" s="116">
        <v>710</v>
      </c>
      <c r="F56" s="134">
        <v>1500</v>
      </c>
      <c r="G56" s="215">
        <v>3000</v>
      </c>
      <c r="H56" s="216">
        <v>1.7</v>
      </c>
      <c r="I56" s="116">
        <v>1207</v>
      </c>
      <c r="J56" s="215">
        <v>1800</v>
      </c>
      <c r="K56" s="215">
        <v>2100</v>
      </c>
      <c r="L56" s="215"/>
      <c r="M56" s="116">
        <f t="shared" si="0"/>
        <v>73.985086992543486</v>
      </c>
      <c r="N56" s="116">
        <f t="shared" si="1"/>
        <v>16.666666666666664</v>
      </c>
      <c r="O56" s="604" t="s">
        <v>3184</v>
      </c>
      <c r="P56" s="472">
        <f t="shared" si="2"/>
        <v>300</v>
      </c>
    </row>
    <row r="57" spans="1:18" s="212" customFormat="1" ht="18.75" x14ac:dyDescent="0.3">
      <c r="A57" s="603">
        <v>18</v>
      </c>
      <c r="B57" s="604" t="s">
        <v>1395</v>
      </c>
      <c r="C57" s="604" t="s">
        <v>9</v>
      </c>
      <c r="D57" s="604" t="s">
        <v>1398</v>
      </c>
      <c r="E57" s="116">
        <v>870</v>
      </c>
      <c r="F57" s="134">
        <v>2500</v>
      </c>
      <c r="G57" s="215">
        <v>5000</v>
      </c>
      <c r="H57" s="216">
        <v>3.9</v>
      </c>
      <c r="I57" s="116">
        <v>3393</v>
      </c>
      <c r="J57" s="215">
        <v>3000</v>
      </c>
      <c r="K57" s="215">
        <v>2100</v>
      </c>
      <c r="L57" s="215"/>
      <c r="M57" s="116">
        <f t="shared" si="0"/>
        <v>-38.107869142351902</v>
      </c>
      <c r="N57" s="116">
        <f t="shared" si="1"/>
        <v>-30</v>
      </c>
      <c r="O57" s="604" t="s">
        <v>3184</v>
      </c>
      <c r="P57" s="472">
        <f t="shared" si="2"/>
        <v>-900</v>
      </c>
      <c r="Q57" s="212">
        <v>1</v>
      </c>
    </row>
    <row r="58" spans="1:18" s="212" customFormat="1" ht="18.75" x14ac:dyDescent="0.3">
      <c r="A58" s="603">
        <v>19</v>
      </c>
      <c r="B58" s="604" t="s">
        <v>138</v>
      </c>
      <c r="C58" s="604" t="s">
        <v>9</v>
      </c>
      <c r="D58" s="604" t="s">
        <v>1398</v>
      </c>
      <c r="E58" s="116">
        <v>890</v>
      </c>
      <c r="F58" s="134">
        <v>2500</v>
      </c>
      <c r="G58" s="215">
        <v>5000</v>
      </c>
      <c r="H58" s="216">
        <v>3</v>
      </c>
      <c r="I58" s="116">
        <v>2670</v>
      </c>
      <c r="J58" s="215">
        <v>3000</v>
      </c>
      <c r="K58" s="215">
        <v>2100</v>
      </c>
      <c r="L58" s="215"/>
      <c r="M58" s="116">
        <f t="shared" si="0"/>
        <v>-21.348314606741571</v>
      </c>
      <c r="N58" s="116">
        <f t="shared" si="1"/>
        <v>-30</v>
      </c>
      <c r="O58" s="604" t="s">
        <v>3184</v>
      </c>
      <c r="P58" s="472">
        <f t="shared" si="2"/>
        <v>-900</v>
      </c>
      <c r="Q58" s="212">
        <v>1</v>
      </c>
    </row>
    <row r="59" spans="1:18" s="212" customFormat="1" ht="18.75" x14ac:dyDescent="0.3">
      <c r="A59" s="688">
        <v>20</v>
      </c>
      <c r="B59" s="685" t="s">
        <v>18</v>
      </c>
      <c r="C59" s="604" t="s">
        <v>9</v>
      </c>
      <c r="D59" s="604" t="s">
        <v>1398</v>
      </c>
      <c r="E59" s="116">
        <v>1300</v>
      </c>
      <c r="F59" s="134">
        <v>4000</v>
      </c>
      <c r="G59" s="215">
        <v>8000</v>
      </c>
      <c r="H59" s="216">
        <v>2.5</v>
      </c>
      <c r="I59" s="116">
        <v>3250</v>
      </c>
      <c r="J59" s="215">
        <v>4800</v>
      </c>
      <c r="K59" s="215">
        <v>3300</v>
      </c>
      <c r="L59" s="215"/>
      <c r="M59" s="116">
        <f t="shared" si="0"/>
        <v>1.5384615384615385</v>
      </c>
      <c r="N59" s="116">
        <f t="shared" si="1"/>
        <v>-31.25</v>
      </c>
      <c r="O59" s="604" t="s">
        <v>3184</v>
      </c>
      <c r="P59" s="472">
        <f t="shared" si="2"/>
        <v>-1500</v>
      </c>
      <c r="Q59" s="212">
        <v>1</v>
      </c>
    </row>
    <row r="60" spans="1:18" s="212" customFormat="1" ht="18.75" x14ac:dyDescent="0.3">
      <c r="A60" s="690"/>
      <c r="B60" s="687"/>
      <c r="C60" s="604" t="s">
        <v>1398</v>
      </c>
      <c r="D60" s="604" t="s">
        <v>26</v>
      </c>
      <c r="E60" s="116"/>
      <c r="F60" s="134"/>
      <c r="G60" s="215"/>
      <c r="H60" s="216"/>
      <c r="I60" s="116"/>
      <c r="J60" s="215"/>
      <c r="K60" s="215"/>
      <c r="L60" s="215"/>
      <c r="M60" s="116"/>
      <c r="N60" s="116"/>
      <c r="O60" s="604"/>
      <c r="P60" s="472"/>
    </row>
    <row r="61" spans="1:18" s="212" customFormat="1" ht="18.75" x14ac:dyDescent="0.3">
      <c r="A61" s="602"/>
      <c r="B61" s="607"/>
      <c r="C61" s="604"/>
      <c r="D61" s="604" t="s">
        <v>40</v>
      </c>
      <c r="E61" s="116">
        <v>1000</v>
      </c>
      <c r="F61" s="134">
        <v>3250</v>
      </c>
      <c r="G61" s="215">
        <v>6500</v>
      </c>
      <c r="H61" s="216">
        <v>2.4</v>
      </c>
      <c r="I61" s="116">
        <v>2400</v>
      </c>
      <c r="J61" s="215">
        <v>3900</v>
      </c>
      <c r="K61" s="613">
        <v>2700</v>
      </c>
      <c r="L61" s="613"/>
      <c r="M61" s="116">
        <f t="shared" si="0"/>
        <v>12.5</v>
      </c>
      <c r="N61" s="116">
        <f t="shared" si="1"/>
        <v>-30.76923076923077</v>
      </c>
      <c r="O61" s="604" t="s">
        <v>931</v>
      </c>
      <c r="P61" s="472">
        <f t="shared" si="2"/>
        <v>-1200</v>
      </c>
      <c r="Q61" s="212">
        <v>1</v>
      </c>
    </row>
    <row r="62" spans="1:18" s="212" customFormat="1" ht="18.75" x14ac:dyDescent="0.3">
      <c r="A62" s="602"/>
      <c r="B62" s="607"/>
      <c r="C62" s="604"/>
      <c r="D62" s="604" t="s">
        <v>41</v>
      </c>
      <c r="E62" s="116">
        <v>1000</v>
      </c>
      <c r="F62" s="134">
        <v>3250</v>
      </c>
      <c r="G62" s="215">
        <v>6500</v>
      </c>
      <c r="H62" s="216">
        <v>2.4</v>
      </c>
      <c r="I62" s="116">
        <v>2400</v>
      </c>
      <c r="J62" s="215">
        <v>3900</v>
      </c>
      <c r="K62" s="613">
        <v>2200</v>
      </c>
      <c r="L62" s="613"/>
      <c r="M62" s="116">
        <f t="shared" si="0"/>
        <v>-8.3333333333333321</v>
      </c>
      <c r="N62" s="116">
        <f t="shared" si="1"/>
        <v>-43.589743589743591</v>
      </c>
      <c r="O62" s="604" t="s">
        <v>931</v>
      </c>
      <c r="P62" s="472">
        <f t="shared" si="2"/>
        <v>-1700</v>
      </c>
      <c r="Q62" s="212">
        <v>1</v>
      </c>
    </row>
    <row r="63" spans="1:18" s="212" customFormat="1" ht="18.75" customHeight="1" x14ac:dyDescent="0.3">
      <c r="A63" s="688">
        <v>21</v>
      </c>
      <c r="B63" s="685" t="s">
        <v>1399</v>
      </c>
      <c r="C63" s="604" t="s">
        <v>1400</v>
      </c>
      <c r="D63" s="604" t="s">
        <v>1401</v>
      </c>
      <c r="E63" s="116">
        <v>1600</v>
      </c>
      <c r="F63" s="134">
        <v>2500</v>
      </c>
      <c r="G63" s="215">
        <v>3000</v>
      </c>
      <c r="H63" s="216">
        <v>1.6</v>
      </c>
      <c r="I63" s="116">
        <v>2560</v>
      </c>
      <c r="J63" s="134">
        <v>2500</v>
      </c>
      <c r="K63" s="134">
        <v>2500</v>
      </c>
      <c r="L63" s="134"/>
      <c r="M63" s="116">
        <f t="shared" si="0"/>
        <v>-2.34375</v>
      </c>
      <c r="N63" s="116">
        <f t="shared" si="1"/>
        <v>0</v>
      </c>
      <c r="O63" s="604" t="s">
        <v>3184</v>
      </c>
      <c r="P63" s="472">
        <f t="shared" si="2"/>
        <v>0</v>
      </c>
      <c r="Q63" s="212">
        <v>1</v>
      </c>
      <c r="R63" s="212">
        <v>1</v>
      </c>
    </row>
    <row r="64" spans="1:18" s="212" customFormat="1" ht="18.75" x14ac:dyDescent="0.3">
      <c r="A64" s="690"/>
      <c r="B64" s="687"/>
      <c r="C64" s="604" t="s">
        <v>1401</v>
      </c>
      <c r="D64" s="604" t="s">
        <v>1402</v>
      </c>
      <c r="E64" s="116">
        <v>1200</v>
      </c>
      <c r="F64" s="134">
        <v>2000</v>
      </c>
      <c r="G64" s="215">
        <v>2500</v>
      </c>
      <c r="H64" s="216">
        <v>1.3</v>
      </c>
      <c r="I64" s="116">
        <v>1560</v>
      </c>
      <c r="J64" s="134">
        <v>2000</v>
      </c>
      <c r="K64" s="134">
        <v>2100</v>
      </c>
      <c r="L64" s="134"/>
      <c r="M64" s="116">
        <f t="shared" si="0"/>
        <v>34.615384615384613</v>
      </c>
      <c r="N64" s="116">
        <f t="shared" si="1"/>
        <v>5</v>
      </c>
      <c r="O64" s="604" t="s">
        <v>3184</v>
      </c>
      <c r="P64" s="472">
        <f t="shared" si="2"/>
        <v>100</v>
      </c>
    </row>
    <row r="65" spans="1:18" s="212" customFormat="1" ht="18.75" x14ac:dyDescent="0.3">
      <c r="A65" s="603">
        <v>22</v>
      </c>
      <c r="B65" s="124" t="s">
        <v>153</v>
      </c>
      <c r="C65" s="604" t="s">
        <v>1400</v>
      </c>
      <c r="D65" s="604" t="s">
        <v>1401</v>
      </c>
      <c r="E65" s="116"/>
      <c r="F65" s="134">
        <v>2500</v>
      </c>
      <c r="G65" s="215">
        <v>6000</v>
      </c>
      <c r="H65" s="216"/>
      <c r="I65" s="116"/>
      <c r="J65" s="215">
        <v>3600</v>
      </c>
      <c r="K65" s="215">
        <v>2500</v>
      </c>
      <c r="L65" s="215"/>
      <c r="M65" s="116"/>
      <c r="N65" s="116">
        <f t="shared" si="1"/>
        <v>-30.555555555555557</v>
      </c>
      <c r="O65" s="601" t="s">
        <v>272</v>
      </c>
      <c r="P65" s="472">
        <f t="shared" si="2"/>
        <v>-1100</v>
      </c>
      <c r="Q65" s="212">
        <v>1</v>
      </c>
    </row>
    <row r="66" spans="1:18" s="212" customFormat="1" ht="18.75" x14ac:dyDescent="0.3">
      <c r="A66" s="124"/>
      <c r="B66" s="124"/>
      <c r="C66" s="604" t="s">
        <v>1401</v>
      </c>
      <c r="D66" s="604" t="s">
        <v>1402</v>
      </c>
      <c r="E66" s="116"/>
      <c r="F66" s="134">
        <v>2000</v>
      </c>
      <c r="G66" s="215">
        <v>5000</v>
      </c>
      <c r="H66" s="216"/>
      <c r="I66" s="116"/>
      <c r="J66" s="215"/>
      <c r="K66" s="215"/>
      <c r="L66" s="215"/>
      <c r="M66" s="116"/>
      <c r="N66" s="116"/>
      <c r="O66" s="601" t="s">
        <v>272</v>
      </c>
      <c r="P66" s="472"/>
    </row>
    <row r="67" spans="1:18" s="212" customFormat="1" ht="18.75" x14ac:dyDescent="0.3">
      <c r="A67" s="603"/>
      <c r="B67" s="604"/>
      <c r="C67" s="604"/>
      <c r="D67" s="604" t="s">
        <v>40</v>
      </c>
      <c r="E67" s="116"/>
      <c r="F67" s="134"/>
      <c r="G67" s="215"/>
      <c r="H67" s="216"/>
      <c r="I67" s="116"/>
      <c r="J67" s="215">
        <v>3000</v>
      </c>
      <c r="K67" s="215">
        <v>2100</v>
      </c>
      <c r="L67" s="215"/>
      <c r="M67" s="116"/>
      <c r="N67" s="116">
        <f t="shared" si="1"/>
        <v>-30</v>
      </c>
      <c r="O67" s="604" t="s">
        <v>931</v>
      </c>
      <c r="P67" s="472">
        <f t="shared" si="2"/>
        <v>-900</v>
      </c>
      <c r="Q67" s="212">
        <v>1</v>
      </c>
    </row>
    <row r="68" spans="1:18" s="212" customFormat="1" ht="18.75" x14ac:dyDescent="0.3">
      <c r="A68" s="603"/>
      <c r="B68" s="604"/>
      <c r="C68" s="604"/>
      <c r="D68" s="604" t="s">
        <v>41</v>
      </c>
      <c r="E68" s="116"/>
      <c r="F68" s="134"/>
      <c r="G68" s="215"/>
      <c r="H68" s="216"/>
      <c r="I68" s="116"/>
      <c r="J68" s="215">
        <v>3000</v>
      </c>
      <c r="K68" s="215">
        <v>1700</v>
      </c>
      <c r="L68" s="215"/>
      <c r="M68" s="116"/>
      <c r="N68" s="116">
        <f t="shared" si="1"/>
        <v>-43.333333333333336</v>
      </c>
      <c r="O68" s="604" t="s">
        <v>931</v>
      </c>
      <c r="P68" s="472">
        <f t="shared" si="2"/>
        <v>-1300</v>
      </c>
      <c r="Q68" s="212">
        <v>1</v>
      </c>
    </row>
    <row r="69" spans="1:18" s="212" customFormat="1" ht="18.75" x14ac:dyDescent="0.3">
      <c r="A69" s="603">
        <v>23</v>
      </c>
      <c r="B69" s="598" t="s">
        <v>215</v>
      </c>
      <c r="C69" s="604" t="s">
        <v>1403</v>
      </c>
      <c r="D69" s="604" t="s">
        <v>1404</v>
      </c>
      <c r="E69" s="116"/>
      <c r="F69" s="134">
        <v>1750</v>
      </c>
      <c r="G69" s="215">
        <v>3500</v>
      </c>
      <c r="H69" s="216"/>
      <c r="I69" s="116"/>
      <c r="J69" s="215">
        <v>2100</v>
      </c>
      <c r="K69" s="215">
        <v>1500</v>
      </c>
      <c r="L69" s="215"/>
      <c r="M69" s="116"/>
      <c r="N69" s="116">
        <f t="shared" si="1"/>
        <v>-28.571428571428569</v>
      </c>
      <c r="O69" s="601" t="s">
        <v>272</v>
      </c>
      <c r="P69" s="472">
        <f t="shared" si="2"/>
        <v>-600</v>
      </c>
      <c r="Q69" s="212">
        <v>1</v>
      </c>
    </row>
    <row r="70" spans="1:18" s="212" customFormat="1" ht="18.75" x14ac:dyDescent="0.3">
      <c r="A70" s="715">
        <v>24</v>
      </c>
      <c r="B70" s="685" t="s">
        <v>1405</v>
      </c>
      <c r="C70" s="604" t="s">
        <v>1400</v>
      </c>
      <c r="D70" s="604" t="s">
        <v>1406</v>
      </c>
      <c r="E70" s="116"/>
      <c r="F70" s="134">
        <v>1750</v>
      </c>
      <c r="G70" s="215">
        <v>3500</v>
      </c>
      <c r="H70" s="216"/>
      <c r="I70" s="116"/>
      <c r="J70" s="215">
        <v>2100</v>
      </c>
      <c r="K70" s="215">
        <v>1600</v>
      </c>
      <c r="L70" s="215"/>
      <c r="M70" s="116"/>
      <c r="N70" s="116">
        <f t="shared" si="1"/>
        <v>-23.809523809523807</v>
      </c>
      <c r="O70" s="601" t="s">
        <v>272</v>
      </c>
      <c r="P70" s="472">
        <f t="shared" si="2"/>
        <v>-500</v>
      </c>
      <c r="Q70" s="212">
        <v>1</v>
      </c>
    </row>
    <row r="71" spans="1:18" s="212" customFormat="1" ht="18.75" x14ac:dyDescent="0.3">
      <c r="A71" s="715"/>
      <c r="B71" s="687"/>
      <c r="C71" s="604" t="s">
        <v>1406</v>
      </c>
      <c r="D71" s="604" t="s">
        <v>155</v>
      </c>
      <c r="E71" s="116"/>
      <c r="F71" s="134">
        <v>1500</v>
      </c>
      <c r="G71" s="215">
        <v>3000</v>
      </c>
      <c r="H71" s="216"/>
      <c r="I71" s="116"/>
      <c r="J71" s="215">
        <v>1800</v>
      </c>
      <c r="K71" s="215">
        <v>1400</v>
      </c>
      <c r="L71" s="215"/>
      <c r="M71" s="116"/>
      <c r="N71" s="116">
        <f t="shared" si="1"/>
        <v>-22.222222222222221</v>
      </c>
      <c r="O71" s="601" t="s">
        <v>272</v>
      </c>
      <c r="P71" s="472">
        <f t="shared" si="2"/>
        <v>-400</v>
      </c>
      <c r="Q71" s="212">
        <v>1</v>
      </c>
    </row>
    <row r="72" spans="1:18" s="212" customFormat="1" ht="18.75" x14ac:dyDescent="0.3">
      <c r="A72" s="715">
        <v>25</v>
      </c>
      <c r="B72" s="685" t="s">
        <v>1407</v>
      </c>
      <c r="C72" s="604" t="s">
        <v>1400</v>
      </c>
      <c r="D72" s="604" t="s">
        <v>1406</v>
      </c>
      <c r="E72" s="116"/>
      <c r="F72" s="134">
        <v>1750</v>
      </c>
      <c r="G72" s="215">
        <v>3500</v>
      </c>
      <c r="H72" s="216"/>
      <c r="I72" s="116"/>
      <c r="J72" s="215">
        <v>2100</v>
      </c>
      <c r="K72" s="215">
        <v>1600</v>
      </c>
      <c r="L72" s="215"/>
      <c r="M72" s="116"/>
      <c r="N72" s="116">
        <f t="shared" si="1"/>
        <v>-23.809523809523807</v>
      </c>
      <c r="O72" s="601" t="s">
        <v>272</v>
      </c>
      <c r="P72" s="472">
        <f t="shared" si="2"/>
        <v>-500</v>
      </c>
      <c r="Q72" s="212">
        <v>1</v>
      </c>
    </row>
    <row r="73" spans="1:18" s="212" customFormat="1" ht="18.75" x14ac:dyDescent="0.3">
      <c r="A73" s="715"/>
      <c r="B73" s="687"/>
      <c r="C73" s="604" t="s">
        <v>1406</v>
      </c>
      <c r="D73" s="604" t="s">
        <v>155</v>
      </c>
      <c r="E73" s="116"/>
      <c r="F73" s="134">
        <v>1500</v>
      </c>
      <c r="G73" s="215">
        <v>3000</v>
      </c>
      <c r="H73" s="216"/>
      <c r="I73" s="116"/>
      <c r="J73" s="215">
        <v>1800</v>
      </c>
      <c r="K73" s="215">
        <v>1400</v>
      </c>
      <c r="L73" s="215"/>
      <c r="M73" s="116"/>
      <c r="N73" s="116">
        <f t="shared" si="1"/>
        <v>-22.222222222222221</v>
      </c>
      <c r="O73" s="601" t="s">
        <v>272</v>
      </c>
      <c r="P73" s="472">
        <f t="shared" si="2"/>
        <v>-400</v>
      </c>
      <c r="Q73" s="212">
        <v>1</v>
      </c>
    </row>
    <row r="74" spans="1:18" s="212" customFormat="1" ht="18.75" x14ac:dyDescent="0.3">
      <c r="A74" s="124">
        <v>26</v>
      </c>
      <c r="B74" s="124" t="s">
        <v>274</v>
      </c>
      <c r="C74" s="604" t="s">
        <v>1400</v>
      </c>
      <c r="D74" s="604" t="s">
        <v>1406</v>
      </c>
      <c r="E74" s="116"/>
      <c r="F74" s="134">
        <v>2000</v>
      </c>
      <c r="G74" s="215">
        <v>4000</v>
      </c>
      <c r="H74" s="216"/>
      <c r="I74" s="116"/>
      <c r="J74" s="215">
        <v>2400</v>
      </c>
      <c r="K74" s="215">
        <v>1800</v>
      </c>
      <c r="L74" s="215"/>
      <c r="M74" s="116"/>
      <c r="N74" s="116">
        <f t="shared" ref="N74:N136" si="3">(K74-J74)/J74*100</f>
        <v>-25</v>
      </c>
      <c r="O74" s="601" t="s">
        <v>272</v>
      </c>
      <c r="P74" s="472">
        <f t="shared" si="2"/>
        <v>-600</v>
      </c>
      <c r="Q74" s="212">
        <v>1</v>
      </c>
    </row>
    <row r="75" spans="1:18" s="212" customFormat="1" ht="18.75" x14ac:dyDescent="0.3">
      <c r="A75" s="124"/>
      <c r="B75" s="124"/>
      <c r="C75" s="604" t="s">
        <v>1406</v>
      </c>
      <c r="D75" s="604" t="s">
        <v>155</v>
      </c>
      <c r="E75" s="116"/>
      <c r="F75" s="134">
        <v>1500</v>
      </c>
      <c r="G75" s="215">
        <v>3000</v>
      </c>
      <c r="H75" s="216"/>
      <c r="I75" s="116"/>
      <c r="J75" s="215">
        <v>1800</v>
      </c>
      <c r="K75" s="215">
        <v>1500</v>
      </c>
      <c r="L75" s="215"/>
      <c r="M75" s="116"/>
      <c r="N75" s="116">
        <f t="shared" si="3"/>
        <v>-16.666666666666664</v>
      </c>
      <c r="O75" s="601" t="s">
        <v>272</v>
      </c>
      <c r="P75" s="472">
        <f t="shared" ref="P75:P138" si="4">K75-J75</f>
        <v>-300</v>
      </c>
      <c r="Q75" s="212">
        <v>1</v>
      </c>
    </row>
    <row r="76" spans="1:18" s="212" customFormat="1" ht="18.75" x14ac:dyDescent="0.3">
      <c r="A76" s="603"/>
      <c r="B76" s="604"/>
      <c r="C76" s="604" t="s">
        <v>155</v>
      </c>
      <c r="D76" s="604" t="s">
        <v>1402</v>
      </c>
      <c r="E76" s="116"/>
      <c r="F76" s="134"/>
      <c r="G76" s="215"/>
      <c r="H76" s="216"/>
      <c r="I76" s="116"/>
      <c r="J76" s="215"/>
      <c r="K76" s="215">
        <v>1500</v>
      </c>
      <c r="L76" s="215"/>
      <c r="M76" s="116"/>
      <c r="N76" s="116"/>
      <c r="O76" s="604" t="s">
        <v>132</v>
      </c>
      <c r="P76" s="472">
        <f t="shared" si="4"/>
        <v>1500</v>
      </c>
    </row>
    <row r="77" spans="1:18" s="212" customFormat="1" ht="18.75" x14ac:dyDescent="0.3">
      <c r="A77" s="603">
        <v>27</v>
      </c>
      <c r="B77" s="124" t="s">
        <v>155</v>
      </c>
      <c r="C77" s="604" t="s">
        <v>1408</v>
      </c>
      <c r="D77" s="604" t="s">
        <v>1407</v>
      </c>
      <c r="E77" s="116"/>
      <c r="F77" s="134">
        <v>1250</v>
      </c>
      <c r="G77" s="215">
        <v>2500</v>
      </c>
      <c r="H77" s="216"/>
      <c r="I77" s="116"/>
      <c r="J77" s="215">
        <v>1500</v>
      </c>
      <c r="K77" s="215">
        <v>1200</v>
      </c>
      <c r="L77" s="215"/>
      <c r="M77" s="116"/>
      <c r="N77" s="116">
        <f t="shared" si="3"/>
        <v>-20</v>
      </c>
      <c r="O77" s="601" t="s">
        <v>272</v>
      </c>
      <c r="P77" s="472">
        <f t="shared" si="4"/>
        <v>-300</v>
      </c>
      <c r="Q77" s="212">
        <v>1</v>
      </c>
    </row>
    <row r="78" spans="1:18" s="212" customFormat="1" ht="18.75" x14ac:dyDescent="0.3">
      <c r="A78" s="603"/>
      <c r="B78" s="124"/>
      <c r="C78" s="604" t="s">
        <v>1407</v>
      </c>
      <c r="D78" s="604" t="s">
        <v>1409</v>
      </c>
      <c r="E78" s="116"/>
      <c r="F78" s="134">
        <v>1000</v>
      </c>
      <c r="G78" s="215">
        <v>2000</v>
      </c>
      <c r="H78" s="216"/>
      <c r="I78" s="116"/>
      <c r="J78" s="215"/>
      <c r="K78" s="215"/>
      <c r="L78" s="215"/>
      <c r="M78" s="116"/>
      <c r="N78" s="116"/>
      <c r="O78" s="601" t="s">
        <v>272</v>
      </c>
      <c r="P78" s="472"/>
    </row>
    <row r="79" spans="1:18" s="212" customFormat="1" ht="18.75" x14ac:dyDescent="0.3">
      <c r="A79" s="603"/>
      <c r="B79" s="604"/>
      <c r="C79" s="604"/>
      <c r="D79" s="604" t="s">
        <v>40</v>
      </c>
      <c r="E79" s="116"/>
      <c r="F79" s="134"/>
      <c r="G79" s="215"/>
      <c r="H79" s="216"/>
      <c r="I79" s="116"/>
      <c r="J79" s="215">
        <v>1200</v>
      </c>
      <c r="K79" s="215">
        <v>1200</v>
      </c>
      <c r="L79" s="215"/>
      <c r="M79" s="116"/>
      <c r="N79" s="116">
        <f t="shared" si="3"/>
        <v>0</v>
      </c>
      <c r="O79" s="604" t="s">
        <v>931</v>
      </c>
      <c r="P79" s="472">
        <f t="shared" si="4"/>
        <v>0</v>
      </c>
      <c r="Q79" s="212">
        <v>1</v>
      </c>
      <c r="R79" s="212">
        <v>1</v>
      </c>
    </row>
    <row r="80" spans="1:18" s="212" customFormat="1" ht="18.75" x14ac:dyDescent="0.3">
      <c r="A80" s="603"/>
      <c r="B80" s="604"/>
      <c r="C80" s="604"/>
      <c r="D80" s="604" t="s">
        <v>41</v>
      </c>
      <c r="E80" s="116"/>
      <c r="F80" s="134"/>
      <c r="G80" s="215"/>
      <c r="H80" s="216"/>
      <c r="I80" s="116"/>
      <c r="J80" s="215">
        <v>1200</v>
      </c>
      <c r="K80" s="215">
        <v>1000</v>
      </c>
      <c r="L80" s="215"/>
      <c r="M80" s="116"/>
      <c r="N80" s="116">
        <f t="shared" si="3"/>
        <v>-16.666666666666664</v>
      </c>
      <c r="O80" s="604" t="s">
        <v>931</v>
      </c>
      <c r="P80" s="472">
        <f t="shared" si="4"/>
        <v>-200</v>
      </c>
      <c r="Q80" s="212">
        <v>1</v>
      </c>
    </row>
    <row r="81" spans="1:17" s="212" customFormat="1" ht="18" customHeight="1" x14ac:dyDescent="0.3">
      <c r="A81" s="124">
        <v>28</v>
      </c>
      <c r="B81" s="688" t="s">
        <v>1410</v>
      </c>
      <c r="C81" s="604" t="s">
        <v>1400</v>
      </c>
      <c r="D81" s="604" t="s">
        <v>1406</v>
      </c>
      <c r="E81" s="116">
        <v>830</v>
      </c>
      <c r="F81" s="134">
        <v>1750</v>
      </c>
      <c r="G81" s="215">
        <v>3500</v>
      </c>
      <c r="H81" s="216">
        <v>1.9</v>
      </c>
      <c r="I81" s="116">
        <v>1577</v>
      </c>
      <c r="J81" s="215">
        <v>2100</v>
      </c>
      <c r="K81" s="215">
        <v>1400</v>
      </c>
      <c r="L81" s="215"/>
      <c r="M81" s="116">
        <f t="shared" ref="M81:M133" si="5">(K81-I81)/I81*100</f>
        <v>-11.223842739378567</v>
      </c>
      <c r="N81" s="116">
        <f t="shared" si="3"/>
        <v>-33.333333333333329</v>
      </c>
      <c r="O81" s="604" t="s">
        <v>3184</v>
      </c>
      <c r="P81" s="472">
        <f t="shared" si="4"/>
        <v>-700</v>
      </c>
      <c r="Q81" s="212">
        <v>1</v>
      </c>
    </row>
    <row r="82" spans="1:17" s="212" customFormat="1" ht="18.75" x14ac:dyDescent="0.3">
      <c r="A82" s="124"/>
      <c r="B82" s="689"/>
      <c r="C82" s="604" t="s">
        <v>1406</v>
      </c>
      <c r="D82" s="604" t="s">
        <v>1411</v>
      </c>
      <c r="E82" s="116">
        <v>670</v>
      </c>
      <c r="F82" s="134">
        <v>1500</v>
      </c>
      <c r="G82" s="215">
        <v>3000</v>
      </c>
      <c r="H82" s="216">
        <v>2.1</v>
      </c>
      <c r="I82" s="116">
        <v>1407</v>
      </c>
      <c r="J82" s="215">
        <v>1800</v>
      </c>
      <c r="K82" s="215">
        <v>1200</v>
      </c>
      <c r="L82" s="215"/>
      <c r="M82" s="116">
        <f t="shared" si="5"/>
        <v>-14.712153518123666</v>
      </c>
      <c r="N82" s="116">
        <f t="shared" si="3"/>
        <v>-33.333333333333329</v>
      </c>
      <c r="O82" s="604" t="s">
        <v>3184</v>
      </c>
      <c r="P82" s="472">
        <f t="shared" si="4"/>
        <v>-600</v>
      </c>
      <c r="Q82" s="212">
        <v>1</v>
      </c>
    </row>
    <row r="83" spans="1:17" s="212" customFormat="1" ht="37.5" x14ac:dyDescent="0.3">
      <c r="A83" s="124"/>
      <c r="B83" s="690"/>
      <c r="C83" s="604" t="s">
        <v>28</v>
      </c>
      <c r="D83" s="604" t="s">
        <v>1412</v>
      </c>
      <c r="E83" s="116"/>
      <c r="F83" s="134"/>
      <c r="G83" s="215"/>
      <c r="H83" s="216"/>
      <c r="I83" s="116"/>
      <c r="J83" s="215"/>
      <c r="K83" s="215">
        <v>3000</v>
      </c>
      <c r="L83" s="215"/>
      <c r="M83" s="116"/>
      <c r="N83" s="116"/>
      <c r="O83" s="604" t="s">
        <v>132</v>
      </c>
      <c r="P83" s="472">
        <f t="shared" si="4"/>
        <v>3000</v>
      </c>
    </row>
    <row r="84" spans="1:17" s="212" customFormat="1" ht="18.75" x14ac:dyDescent="0.3">
      <c r="A84" s="603">
        <v>29</v>
      </c>
      <c r="B84" s="694" t="s">
        <v>1413</v>
      </c>
      <c r="C84" s="694"/>
      <c r="D84" s="694"/>
      <c r="E84" s="116">
        <v>620</v>
      </c>
      <c r="F84" s="134">
        <v>1000</v>
      </c>
      <c r="G84" s="215">
        <v>2000</v>
      </c>
      <c r="H84" s="216">
        <v>2.1</v>
      </c>
      <c r="I84" s="116">
        <v>1302</v>
      </c>
      <c r="J84" s="215">
        <v>1200</v>
      </c>
      <c r="K84" s="215">
        <v>1000</v>
      </c>
      <c r="L84" s="215"/>
      <c r="M84" s="116">
        <f t="shared" si="5"/>
        <v>-23.195084485407065</v>
      </c>
      <c r="N84" s="116">
        <f t="shared" si="3"/>
        <v>-16.666666666666664</v>
      </c>
      <c r="O84" s="604" t="s">
        <v>3184</v>
      </c>
      <c r="P84" s="472">
        <f t="shared" si="4"/>
        <v>-200</v>
      </c>
      <c r="Q84" s="212">
        <v>1</v>
      </c>
    </row>
    <row r="85" spans="1:17" s="212" customFormat="1" ht="18.75" x14ac:dyDescent="0.3">
      <c r="A85" s="603"/>
      <c r="B85" s="604"/>
      <c r="C85" s="604" t="s">
        <v>155</v>
      </c>
      <c r="D85" s="604" t="s">
        <v>1408</v>
      </c>
      <c r="E85" s="116">
        <v>620</v>
      </c>
      <c r="F85" s="134">
        <v>1000</v>
      </c>
      <c r="G85" s="215">
        <v>2000</v>
      </c>
      <c r="H85" s="216">
        <v>2.1</v>
      </c>
      <c r="I85" s="116">
        <v>1302</v>
      </c>
      <c r="J85" s="215"/>
      <c r="K85" s="215">
        <v>1000</v>
      </c>
      <c r="L85" s="215"/>
      <c r="M85" s="116">
        <f t="shared" si="5"/>
        <v>-23.195084485407065</v>
      </c>
      <c r="N85" s="116"/>
      <c r="O85" s="604"/>
      <c r="P85" s="472">
        <f t="shared" si="4"/>
        <v>1000</v>
      </c>
    </row>
    <row r="86" spans="1:17" s="212" customFormat="1" ht="18.75" x14ac:dyDescent="0.3">
      <c r="A86" s="603">
        <v>30</v>
      </c>
      <c r="B86" s="124" t="s">
        <v>126</v>
      </c>
      <c r="C86" s="604" t="s">
        <v>28</v>
      </c>
      <c r="D86" s="604" t="s">
        <v>1414</v>
      </c>
      <c r="E86" s="116">
        <v>970</v>
      </c>
      <c r="F86" s="134">
        <v>3000</v>
      </c>
      <c r="G86" s="215">
        <v>6000</v>
      </c>
      <c r="H86" s="216">
        <v>1.8</v>
      </c>
      <c r="I86" s="116">
        <v>1746</v>
      </c>
      <c r="J86" s="215">
        <v>3600</v>
      </c>
      <c r="K86" s="215">
        <v>1700</v>
      </c>
      <c r="L86" s="215"/>
      <c r="M86" s="116">
        <f t="shared" si="5"/>
        <v>-2.6345933562428407</v>
      </c>
      <c r="N86" s="116">
        <f t="shared" si="3"/>
        <v>-52.777777777777779</v>
      </c>
      <c r="O86" s="604" t="s">
        <v>3184</v>
      </c>
      <c r="P86" s="472">
        <f t="shared" si="4"/>
        <v>-1900</v>
      </c>
      <c r="Q86" s="212">
        <v>1</v>
      </c>
    </row>
    <row r="87" spans="1:17" s="212" customFormat="1" ht="18" customHeight="1" x14ac:dyDescent="0.3">
      <c r="A87" s="603"/>
      <c r="B87" s="124"/>
      <c r="C87" s="604" t="s">
        <v>1415</v>
      </c>
      <c r="D87" s="604" t="s">
        <v>1416</v>
      </c>
      <c r="E87" s="116"/>
      <c r="F87" s="134"/>
      <c r="G87" s="215"/>
      <c r="H87" s="216"/>
      <c r="I87" s="116"/>
      <c r="J87" s="215"/>
      <c r="K87" s="215"/>
      <c r="L87" s="215"/>
      <c r="M87" s="116"/>
      <c r="N87" s="116"/>
      <c r="O87" s="604"/>
      <c r="P87" s="472"/>
    </row>
    <row r="88" spans="1:17" s="212" customFormat="1" ht="18" customHeight="1" x14ac:dyDescent="0.3">
      <c r="A88" s="603"/>
      <c r="B88" s="124"/>
      <c r="C88" s="604"/>
      <c r="D88" s="604" t="s">
        <v>40</v>
      </c>
      <c r="E88" s="116">
        <v>640</v>
      </c>
      <c r="F88" s="134">
        <v>2500</v>
      </c>
      <c r="G88" s="215">
        <v>5000</v>
      </c>
      <c r="H88" s="216">
        <v>1.8</v>
      </c>
      <c r="I88" s="116">
        <v>1152</v>
      </c>
      <c r="J88" s="215">
        <v>3000</v>
      </c>
      <c r="K88" s="215">
        <v>1400</v>
      </c>
      <c r="L88" s="215"/>
      <c r="M88" s="116">
        <f t="shared" si="5"/>
        <v>21.527777777777779</v>
      </c>
      <c r="N88" s="116">
        <f t="shared" si="3"/>
        <v>-53.333333333333336</v>
      </c>
      <c r="O88" s="604" t="s">
        <v>931</v>
      </c>
      <c r="P88" s="472">
        <f t="shared" si="4"/>
        <v>-1600</v>
      </c>
      <c r="Q88" s="212">
        <v>1</v>
      </c>
    </row>
    <row r="89" spans="1:17" s="212" customFormat="1" ht="18" customHeight="1" x14ac:dyDescent="0.3">
      <c r="A89" s="603"/>
      <c r="B89" s="124"/>
      <c r="C89" s="604"/>
      <c r="D89" s="604" t="s">
        <v>41</v>
      </c>
      <c r="E89" s="116">
        <v>640</v>
      </c>
      <c r="F89" s="134">
        <v>2500</v>
      </c>
      <c r="G89" s="215">
        <v>5000</v>
      </c>
      <c r="H89" s="216">
        <v>1.8</v>
      </c>
      <c r="I89" s="116">
        <v>1152</v>
      </c>
      <c r="J89" s="215">
        <v>3000</v>
      </c>
      <c r="K89" s="215">
        <v>1200</v>
      </c>
      <c r="L89" s="215"/>
      <c r="M89" s="116">
        <f t="shared" si="5"/>
        <v>4.1666666666666661</v>
      </c>
      <c r="N89" s="116">
        <f t="shared" si="3"/>
        <v>-60</v>
      </c>
      <c r="O89" s="604" t="s">
        <v>931</v>
      </c>
      <c r="P89" s="472">
        <f t="shared" si="4"/>
        <v>-1800</v>
      </c>
      <c r="Q89" s="212">
        <v>1</v>
      </c>
    </row>
    <row r="90" spans="1:17" s="212" customFormat="1" ht="18" customHeight="1" x14ac:dyDescent="0.3">
      <c r="A90" s="603"/>
      <c r="B90" s="124"/>
      <c r="C90" s="604" t="s">
        <v>1416</v>
      </c>
      <c r="D90" s="604" t="s">
        <v>1387</v>
      </c>
      <c r="E90" s="116"/>
      <c r="F90" s="134"/>
      <c r="G90" s="215"/>
      <c r="H90" s="216"/>
      <c r="I90" s="116"/>
      <c r="J90" s="215"/>
      <c r="K90" s="215"/>
      <c r="L90" s="215"/>
      <c r="M90" s="116"/>
      <c r="N90" s="116"/>
      <c r="O90" s="604"/>
      <c r="P90" s="472"/>
    </row>
    <row r="91" spans="1:17" s="212" customFormat="1" ht="18" customHeight="1" x14ac:dyDescent="0.3">
      <c r="A91" s="603"/>
      <c r="B91" s="604"/>
      <c r="C91" s="604"/>
      <c r="D91" s="604" t="s">
        <v>40</v>
      </c>
      <c r="E91" s="116">
        <v>450</v>
      </c>
      <c r="F91" s="134">
        <v>1500</v>
      </c>
      <c r="G91" s="215">
        <v>3000</v>
      </c>
      <c r="H91" s="216">
        <v>2.1</v>
      </c>
      <c r="I91" s="116">
        <v>945</v>
      </c>
      <c r="J91" s="215">
        <v>1800</v>
      </c>
      <c r="K91" s="215">
        <v>1200</v>
      </c>
      <c r="L91" s="215"/>
      <c r="M91" s="116">
        <f t="shared" si="5"/>
        <v>26.984126984126984</v>
      </c>
      <c r="N91" s="116">
        <f t="shared" si="3"/>
        <v>-33.333333333333329</v>
      </c>
      <c r="O91" s="604" t="s">
        <v>931</v>
      </c>
      <c r="P91" s="472">
        <f t="shared" si="4"/>
        <v>-600</v>
      </c>
      <c r="Q91" s="212">
        <v>1</v>
      </c>
    </row>
    <row r="92" spans="1:17" s="212" customFormat="1" ht="18" customHeight="1" x14ac:dyDescent="0.3">
      <c r="A92" s="603"/>
      <c r="B92" s="604"/>
      <c r="C92" s="604"/>
      <c r="D92" s="604" t="s">
        <v>41</v>
      </c>
      <c r="E92" s="116">
        <v>450</v>
      </c>
      <c r="F92" s="134">
        <v>1500</v>
      </c>
      <c r="G92" s="215">
        <v>3000</v>
      </c>
      <c r="H92" s="216">
        <v>2.1</v>
      </c>
      <c r="I92" s="116">
        <v>945</v>
      </c>
      <c r="J92" s="215">
        <v>1800</v>
      </c>
      <c r="K92" s="215">
        <v>1000</v>
      </c>
      <c r="L92" s="215"/>
      <c r="M92" s="116">
        <f t="shared" si="5"/>
        <v>5.8201058201058196</v>
      </c>
      <c r="N92" s="116">
        <f t="shared" si="3"/>
        <v>-44.444444444444443</v>
      </c>
      <c r="O92" s="604" t="s">
        <v>931</v>
      </c>
      <c r="P92" s="472">
        <f t="shared" si="4"/>
        <v>-800</v>
      </c>
      <c r="Q92" s="212">
        <v>1</v>
      </c>
    </row>
    <row r="93" spans="1:17" s="212" customFormat="1" ht="18.75" x14ac:dyDescent="0.3">
      <c r="A93" s="688">
        <v>31</v>
      </c>
      <c r="B93" s="749" t="s">
        <v>123</v>
      </c>
      <c r="C93" s="604" t="s">
        <v>1417</v>
      </c>
      <c r="D93" s="604" t="s">
        <v>1418</v>
      </c>
      <c r="E93" s="116">
        <v>600</v>
      </c>
      <c r="F93" s="134">
        <v>2500</v>
      </c>
      <c r="G93" s="215">
        <v>5000</v>
      </c>
      <c r="H93" s="216">
        <v>2.2000000000000002</v>
      </c>
      <c r="I93" s="116">
        <v>1320</v>
      </c>
      <c r="J93" s="215">
        <v>3000</v>
      </c>
      <c r="K93" s="215">
        <v>1500</v>
      </c>
      <c r="L93" s="215"/>
      <c r="M93" s="116">
        <f t="shared" si="5"/>
        <v>13.636363636363635</v>
      </c>
      <c r="N93" s="116">
        <f t="shared" si="3"/>
        <v>-50</v>
      </c>
      <c r="O93" s="604" t="s">
        <v>3184</v>
      </c>
      <c r="P93" s="472">
        <f t="shared" si="4"/>
        <v>-1500</v>
      </c>
      <c r="Q93" s="212">
        <v>1</v>
      </c>
    </row>
    <row r="94" spans="1:17" s="212" customFormat="1" ht="18.75" x14ac:dyDescent="0.3">
      <c r="A94" s="690"/>
      <c r="B94" s="750"/>
      <c r="C94" s="604" t="s">
        <v>1418</v>
      </c>
      <c r="D94" s="606" t="s">
        <v>1419</v>
      </c>
      <c r="E94" s="116"/>
      <c r="F94" s="134">
        <v>2000</v>
      </c>
      <c r="G94" s="215">
        <v>4000</v>
      </c>
      <c r="H94" s="216"/>
      <c r="I94" s="116"/>
      <c r="J94" s="215">
        <v>2400</v>
      </c>
      <c r="K94" s="215">
        <v>1200</v>
      </c>
      <c r="L94" s="215"/>
      <c r="M94" s="116"/>
      <c r="N94" s="116">
        <f t="shared" si="3"/>
        <v>-50</v>
      </c>
      <c r="O94" s="604" t="s">
        <v>272</v>
      </c>
      <c r="P94" s="472">
        <f t="shared" si="4"/>
        <v>-1200</v>
      </c>
      <c r="Q94" s="212">
        <v>1</v>
      </c>
    </row>
    <row r="95" spans="1:17" s="212" customFormat="1" ht="18.75" x14ac:dyDescent="0.3">
      <c r="A95" s="603">
        <v>32</v>
      </c>
      <c r="B95" s="691" t="s">
        <v>1420</v>
      </c>
      <c r="C95" s="692"/>
      <c r="D95" s="693"/>
      <c r="E95" s="116">
        <v>670</v>
      </c>
      <c r="F95" s="134">
        <v>2000</v>
      </c>
      <c r="G95" s="215">
        <v>4000</v>
      </c>
      <c r="H95" s="216"/>
      <c r="I95" s="116"/>
      <c r="J95" s="215">
        <v>2400</v>
      </c>
      <c r="K95" s="215">
        <v>1500</v>
      </c>
      <c r="L95" s="215"/>
      <c r="M95" s="116"/>
      <c r="N95" s="116">
        <f t="shared" si="3"/>
        <v>-37.5</v>
      </c>
      <c r="O95" s="604" t="s">
        <v>3184</v>
      </c>
      <c r="P95" s="472">
        <f t="shared" si="4"/>
        <v>-900</v>
      </c>
      <c r="Q95" s="212">
        <v>1</v>
      </c>
    </row>
    <row r="96" spans="1:17" s="212" customFormat="1" ht="18.75" x14ac:dyDescent="0.3">
      <c r="A96" s="603">
        <v>33</v>
      </c>
      <c r="B96" s="691" t="s">
        <v>1421</v>
      </c>
      <c r="C96" s="692"/>
      <c r="D96" s="693"/>
      <c r="E96" s="116">
        <v>380</v>
      </c>
      <c r="F96" s="134">
        <v>1500</v>
      </c>
      <c r="G96" s="215">
        <v>3000</v>
      </c>
      <c r="H96" s="216">
        <v>2.8</v>
      </c>
      <c r="I96" s="116">
        <v>1064</v>
      </c>
      <c r="J96" s="215">
        <v>1800</v>
      </c>
      <c r="K96" s="215">
        <v>700</v>
      </c>
      <c r="L96" s="215"/>
      <c r="M96" s="116">
        <f t="shared" si="5"/>
        <v>-34.210526315789473</v>
      </c>
      <c r="N96" s="116">
        <f t="shared" si="3"/>
        <v>-61.111111111111114</v>
      </c>
      <c r="O96" s="604" t="s">
        <v>3184</v>
      </c>
      <c r="P96" s="472">
        <f t="shared" si="4"/>
        <v>-1100</v>
      </c>
      <c r="Q96" s="212">
        <v>1</v>
      </c>
    </row>
    <row r="97" spans="1:17" s="212" customFormat="1" ht="18.75" x14ac:dyDescent="0.3">
      <c r="A97" s="603">
        <v>34</v>
      </c>
      <c r="B97" s="604" t="s">
        <v>1422</v>
      </c>
      <c r="C97" s="604" t="s">
        <v>9</v>
      </c>
      <c r="D97" s="604" t="s">
        <v>944</v>
      </c>
      <c r="E97" s="116">
        <v>1500</v>
      </c>
      <c r="F97" s="134">
        <v>4000</v>
      </c>
      <c r="G97" s="215">
        <v>8000</v>
      </c>
      <c r="H97" s="216">
        <v>1.8</v>
      </c>
      <c r="I97" s="116">
        <v>2700</v>
      </c>
      <c r="J97" s="215">
        <v>4800</v>
      </c>
      <c r="K97" s="215">
        <v>3400</v>
      </c>
      <c r="L97" s="215"/>
      <c r="M97" s="116">
        <f t="shared" si="5"/>
        <v>25.925925925925924</v>
      </c>
      <c r="N97" s="116">
        <f t="shared" si="3"/>
        <v>-29.166666666666668</v>
      </c>
      <c r="O97" s="604" t="s">
        <v>3184</v>
      </c>
      <c r="P97" s="472">
        <f t="shared" si="4"/>
        <v>-1400</v>
      </c>
      <c r="Q97" s="212">
        <v>1</v>
      </c>
    </row>
    <row r="98" spans="1:17" s="212" customFormat="1" ht="37.5" x14ac:dyDescent="0.3">
      <c r="A98" s="603">
        <v>35</v>
      </c>
      <c r="B98" s="604" t="s">
        <v>1423</v>
      </c>
      <c r="C98" s="604" t="s">
        <v>1424</v>
      </c>
      <c r="D98" s="604" t="s">
        <v>944</v>
      </c>
      <c r="E98" s="116">
        <v>1400</v>
      </c>
      <c r="F98" s="134">
        <v>2750</v>
      </c>
      <c r="G98" s="215">
        <v>5500</v>
      </c>
      <c r="H98" s="216">
        <v>1.8</v>
      </c>
      <c r="I98" s="116">
        <v>2520</v>
      </c>
      <c r="J98" s="215">
        <v>3300</v>
      </c>
      <c r="K98" s="215">
        <v>2300</v>
      </c>
      <c r="L98" s="215"/>
      <c r="M98" s="116">
        <f t="shared" si="5"/>
        <v>-8.7301587301587293</v>
      </c>
      <c r="N98" s="116">
        <f t="shared" si="3"/>
        <v>-30.303030303030305</v>
      </c>
      <c r="O98" s="604" t="s">
        <v>3184</v>
      </c>
      <c r="P98" s="472">
        <f t="shared" si="4"/>
        <v>-1000</v>
      </c>
      <c r="Q98" s="212">
        <v>1</v>
      </c>
    </row>
    <row r="99" spans="1:17" s="212" customFormat="1" ht="37.5" x14ac:dyDescent="0.3">
      <c r="A99" s="603">
        <v>36</v>
      </c>
      <c r="B99" s="604" t="s">
        <v>201</v>
      </c>
      <c r="C99" s="604" t="s">
        <v>9</v>
      </c>
      <c r="D99" s="604" t="s">
        <v>1425</v>
      </c>
      <c r="E99" s="116">
        <v>520</v>
      </c>
      <c r="F99" s="134">
        <v>2000</v>
      </c>
      <c r="G99" s="215">
        <v>4000</v>
      </c>
      <c r="H99" s="216">
        <v>1.5</v>
      </c>
      <c r="I99" s="116">
        <v>780</v>
      </c>
      <c r="J99" s="215">
        <v>2400</v>
      </c>
      <c r="K99" s="215">
        <v>1700</v>
      </c>
      <c r="L99" s="215"/>
      <c r="M99" s="116">
        <f t="shared" si="5"/>
        <v>117.94871794871796</v>
      </c>
      <c r="N99" s="116">
        <f t="shared" si="3"/>
        <v>-29.166666666666668</v>
      </c>
      <c r="O99" s="604" t="s">
        <v>3184</v>
      </c>
      <c r="P99" s="472">
        <f t="shared" si="4"/>
        <v>-700</v>
      </c>
      <c r="Q99" s="212">
        <v>1</v>
      </c>
    </row>
    <row r="100" spans="1:17" s="212" customFormat="1" ht="18.75" x14ac:dyDescent="0.3">
      <c r="A100" s="603">
        <v>37</v>
      </c>
      <c r="B100" s="604" t="s">
        <v>29</v>
      </c>
      <c r="C100" s="604" t="s">
        <v>9</v>
      </c>
      <c r="D100" s="604" t="s">
        <v>1426</v>
      </c>
      <c r="E100" s="116">
        <v>520</v>
      </c>
      <c r="F100" s="134">
        <v>2000</v>
      </c>
      <c r="G100" s="215">
        <v>4000</v>
      </c>
      <c r="H100" s="216">
        <v>1.5</v>
      </c>
      <c r="I100" s="116">
        <v>780</v>
      </c>
      <c r="J100" s="215">
        <v>2400</v>
      </c>
      <c r="K100" s="215">
        <v>1700</v>
      </c>
      <c r="L100" s="215"/>
      <c r="M100" s="116">
        <f t="shared" si="5"/>
        <v>117.94871794871796</v>
      </c>
      <c r="N100" s="116">
        <f t="shared" si="3"/>
        <v>-29.166666666666668</v>
      </c>
      <c r="O100" s="604" t="s">
        <v>3184</v>
      </c>
      <c r="P100" s="472">
        <f t="shared" si="4"/>
        <v>-700</v>
      </c>
      <c r="Q100" s="212">
        <v>1</v>
      </c>
    </row>
    <row r="101" spans="1:17" s="212" customFormat="1" ht="18.75" x14ac:dyDescent="0.3">
      <c r="A101" s="688">
        <v>38</v>
      </c>
      <c r="B101" s="685" t="s">
        <v>1398</v>
      </c>
      <c r="C101" s="604" t="s">
        <v>26</v>
      </c>
      <c r="D101" s="604" t="s">
        <v>18</v>
      </c>
      <c r="E101" s="116">
        <v>1100</v>
      </c>
      <c r="F101" s="134">
        <v>3250</v>
      </c>
      <c r="G101" s="215">
        <v>6500</v>
      </c>
      <c r="H101" s="216">
        <v>2.1</v>
      </c>
      <c r="I101" s="116">
        <v>2310</v>
      </c>
      <c r="J101" s="215">
        <v>3900</v>
      </c>
      <c r="K101" s="215">
        <v>2500</v>
      </c>
      <c r="L101" s="215"/>
      <c r="M101" s="116">
        <f t="shared" si="5"/>
        <v>8.2251082251082259</v>
      </c>
      <c r="N101" s="116">
        <f t="shared" si="3"/>
        <v>-35.897435897435898</v>
      </c>
      <c r="O101" s="604" t="s">
        <v>3184</v>
      </c>
      <c r="P101" s="472">
        <f t="shared" si="4"/>
        <v>-1400</v>
      </c>
      <c r="Q101" s="212">
        <v>1</v>
      </c>
    </row>
    <row r="102" spans="1:17" s="212" customFormat="1" ht="18.75" x14ac:dyDescent="0.3">
      <c r="A102" s="689"/>
      <c r="B102" s="686"/>
      <c r="C102" s="604" t="s">
        <v>18</v>
      </c>
      <c r="D102" s="604" t="s">
        <v>1427</v>
      </c>
      <c r="E102" s="116"/>
      <c r="F102" s="134"/>
      <c r="G102" s="215"/>
      <c r="H102" s="216"/>
      <c r="I102" s="116"/>
      <c r="J102" s="215"/>
      <c r="K102" s="215"/>
      <c r="L102" s="215"/>
      <c r="M102" s="116"/>
      <c r="N102" s="116"/>
      <c r="O102" s="604" t="s">
        <v>3184</v>
      </c>
      <c r="P102" s="472"/>
    </row>
    <row r="103" spans="1:17" s="212" customFormat="1" ht="18.75" x14ac:dyDescent="0.3">
      <c r="A103" s="689"/>
      <c r="B103" s="686"/>
      <c r="C103" s="218"/>
      <c r="D103" s="218" t="s">
        <v>40</v>
      </c>
      <c r="E103" s="116">
        <v>930</v>
      </c>
      <c r="F103" s="134">
        <v>2500</v>
      </c>
      <c r="G103" s="215">
        <v>5000</v>
      </c>
      <c r="H103" s="216">
        <v>2.2000000000000002</v>
      </c>
      <c r="I103" s="116">
        <v>2046.0000000000002</v>
      </c>
      <c r="J103" s="215">
        <v>3000</v>
      </c>
      <c r="K103" s="215">
        <v>2100</v>
      </c>
      <c r="L103" s="215"/>
      <c r="M103" s="116">
        <f t="shared" si="5"/>
        <v>2.6392961876832732</v>
      </c>
      <c r="N103" s="116">
        <f t="shared" si="3"/>
        <v>-30</v>
      </c>
      <c r="O103" s="604" t="s">
        <v>3184</v>
      </c>
      <c r="P103" s="472">
        <f t="shared" si="4"/>
        <v>-900</v>
      </c>
      <c r="Q103" s="212">
        <v>1</v>
      </c>
    </row>
    <row r="104" spans="1:17" s="212" customFormat="1" ht="18.75" x14ac:dyDescent="0.3">
      <c r="A104" s="690"/>
      <c r="B104" s="687"/>
      <c r="C104" s="604"/>
      <c r="D104" s="604" t="s">
        <v>41</v>
      </c>
      <c r="E104" s="116">
        <v>730</v>
      </c>
      <c r="F104" s="134">
        <v>2250</v>
      </c>
      <c r="G104" s="215">
        <v>4500</v>
      </c>
      <c r="H104" s="216">
        <v>2.8</v>
      </c>
      <c r="I104" s="116">
        <v>2043.9999999999998</v>
      </c>
      <c r="J104" s="215">
        <v>2700</v>
      </c>
      <c r="K104" s="215">
        <v>1700</v>
      </c>
      <c r="L104" s="215"/>
      <c r="M104" s="116">
        <f t="shared" si="5"/>
        <v>-16.829745596868875</v>
      </c>
      <c r="N104" s="116">
        <f t="shared" si="3"/>
        <v>-37.037037037037038</v>
      </c>
      <c r="O104" s="604" t="s">
        <v>3184</v>
      </c>
      <c r="P104" s="472">
        <f t="shared" si="4"/>
        <v>-1000</v>
      </c>
      <c r="Q104" s="212">
        <v>1</v>
      </c>
    </row>
    <row r="105" spans="1:17" s="212" customFormat="1" ht="18.75" x14ac:dyDescent="0.3">
      <c r="A105" s="603">
        <v>39</v>
      </c>
      <c r="B105" s="604" t="s">
        <v>154</v>
      </c>
      <c r="C105" s="604" t="s">
        <v>26</v>
      </c>
      <c r="D105" s="604" t="s">
        <v>255</v>
      </c>
      <c r="E105" s="116">
        <v>1100</v>
      </c>
      <c r="F105" s="134">
        <v>2000</v>
      </c>
      <c r="G105" s="215">
        <v>4000</v>
      </c>
      <c r="H105" s="216">
        <v>2.4</v>
      </c>
      <c r="I105" s="116">
        <v>2640</v>
      </c>
      <c r="J105" s="215">
        <v>2400</v>
      </c>
      <c r="K105" s="215">
        <v>1800</v>
      </c>
      <c r="L105" s="215"/>
      <c r="M105" s="116">
        <f t="shared" si="5"/>
        <v>-31.818181818181817</v>
      </c>
      <c r="N105" s="116">
        <f t="shared" si="3"/>
        <v>-25</v>
      </c>
      <c r="O105" s="604" t="s">
        <v>3184</v>
      </c>
      <c r="P105" s="472">
        <f t="shared" si="4"/>
        <v>-600</v>
      </c>
      <c r="Q105" s="212">
        <v>1</v>
      </c>
    </row>
    <row r="106" spans="1:17" s="212" customFormat="1" ht="18.75" x14ac:dyDescent="0.3">
      <c r="A106" s="603">
        <v>40</v>
      </c>
      <c r="B106" s="604" t="s">
        <v>114</v>
      </c>
      <c r="C106" s="604" t="s">
        <v>26</v>
      </c>
      <c r="D106" s="604" t="s">
        <v>255</v>
      </c>
      <c r="E106" s="116">
        <v>930</v>
      </c>
      <c r="F106" s="134">
        <v>3500</v>
      </c>
      <c r="G106" s="215">
        <v>7000</v>
      </c>
      <c r="H106" s="216">
        <v>1.7</v>
      </c>
      <c r="I106" s="116">
        <f>E106*H106</f>
        <v>1581</v>
      </c>
      <c r="J106" s="215">
        <v>4200</v>
      </c>
      <c r="K106" s="215">
        <v>2000</v>
      </c>
      <c r="L106" s="215"/>
      <c r="M106" s="116">
        <f t="shared" si="5"/>
        <v>26.502213788741301</v>
      </c>
      <c r="N106" s="116">
        <f t="shared" si="3"/>
        <v>-52.380952380952387</v>
      </c>
      <c r="O106" s="604" t="s">
        <v>3184</v>
      </c>
      <c r="P106" s="472">
        <f t="shared" si="4"/>
        <v>-2200</v>
      </c>
      <c r="Q106" s="212">
        <v>1</v>
      </c>
    </row>
    <row r="107" spans="1:17" s="212" customFormat="1" ht="18.75" x14ac:dyDescent="0.3">
      <c r="A107" s="603">
        <v>41</v>
      </c>
      <c r="B107" s="691" t="s">
        <v>1428</v>
      </c>
      <c r="C107" s="692"/>
      <c r="D107" s="693"/>
      <c r="E107" s="116">
        <v>770</v>
      </c>
      <c r="F107" s="134">
        <v>1500</v>
      </c>
      <c r="G107" s="215">
        <v>3000</v>
      </c>
      <c r="H107" s="216">
        <v>2.4</v>
      </c>
      <c r="I107" s="116">
        <v>1848</v>
      </c>
      <c r="J107" s="215">
        <v>1800</v>
      </c>
      <c r="K107" s="215">
        <v>1000</v>
      </c>
      <c r="L107" s="215"/>
      <c r="M107" s="116">
        <f t="shared" si="5"/>
        <v>-45.887445887445885</v>
      </c>
      <c r="N107" s="116">
        <f t="shared" si="3"/>
        <v>-44.444444444444443</v>
      </c>
      <c r="O107" s="604" t="s">
        <v>3184</v>
      </c>
      <c r="P107" s="472">
        <f t="shared" si="4"/>
        <v>-800</v>
      </c>
      <c r="Q107" s="212">
        <v>1</v>
      </c>
    </row>
    <row r="108" spans="1:17" s="212" customFormat="1" ht="18.75" x14ac:dyDescent="0.3">
      <c r="A108" s="603">
        <v>42</v>
      </c>
      <c r="B108" s="691" t="s">
        <v>1429</v>
      </c>
      <c r="C108" s="692"/>
      <c r="D108" s="693"/>
      <c r="E108" s="116">
        <v>490</v>
      </c>
      <c r="F108" s="134">
        <v>1250</v>
      </c>
      <c r="G108" s="215">
        <v>2500</v>
      </c>
      <c r="H108" s="216">
        <v>2.9</v>
      </c>
      <c r="I108" s="116">
        <v>1421</v>
      </c>
      <c r="J108" s="215">
        <v>1500</v>
      </c>
      <c r="K108" s="215">
        <v>900</v>
      </c>
      <c r="L108" s="215"/>
      <c r="M108" s="116">
        <f t="shared" si="5"/>
        <v>-36.664320900774101</v>
      </c>
      <c r="N108" s="116">
        <f t="shared" si="3"/>
        <v>-40</v>
      </c>
      <c r="O108" s="604" t="s">
        <v>3184</v>
      </c>
      <c r="P108" s="472">
        <f t="shared" si="4"/>
        <v>-600</v>
      </c>
      <c r="Q108" s="212">
        <v>1</v>
      </c>
    </row>
    <row r="109" spans="1:17" s="212" customFormat="1" ht="18.75" x14ac:dyDescent="0.3">
      <c r="A109" s="603">
        <v>43</v>
      </c>
      <c r="B109" s="604" t="s">
        <v>66</v>
      </c>
      <c r="C109" s="124" t="s">
        <v>154</v>
      </c>
      <c r="D109" s="600" t="s">
        <v>255</v>
      </c>
      <c r="E109" s="116"/>
      <c r="F109" s="134"/>
      <c r="G109" s="215"/>
      <c r="H109" s="216"/>
      <c r="I109" s="116"/>
      <c r="J109" s="215"/>
      <c r="K109" s="215"/>
      <c r="L109" s="215"/>
      <c r="M109" s="116"/>
      <c r="N109" s="116"/>
      <c r="O109" s="604"/>
      <c r="P109" s="472"/>
    </row>
    <row r="110" spans="1:17" s="212" customFormat="1" ht="18.75" x14ac:dyDescent="0.3">
      <c r="A110" s="603"/>
      <c r="B110" s="604"/>
      <c r="C110" s="124"/>
      <c r="D110" s="604" t="s">
        <v>40</v>
      </c>
      <c r="E110" s="116">
        <v>870</v>
      </c>
      <c r="F110" s="134">
        <v>2000</v>
      </c>
      <c r="G110" s="215">
        <v>4000</v>
      </c>
      <c r="H110" s="216">
        <v>1.8</v>
      </c>
      <c r="I110" s="116">
        <v>1566</v>
      </c>
      <c r="J110" s="215">
        <v>2400</v>
      </c>
      <c r="K110" s="215">
        <v>1700</v>
      </c>
      <c r="L110" s="215"/>
      <c r="M110" s="116">
        <f t="shared" si="5"/>
        <v>8.5568326947637292</v>
      </c>
      <c r="N110" s="116">
        <f t="shared" si="3"/>
        <v>-29.166666666666668</v>
      </c>
      <c r="O110" s="604" t="s">
        <v>931</v>
      </c>
      <c r="P110" s="472">
        <f t="shared" si="4"/>
        <v>-700</v>
      </c>
      <c r="Q110" s="212">
        <v>1</v>
      </c>
    </row>
    <row r="111" spans="1:17" s="212" customFormat="1" ht="18.75" x14ac:dyDescent="0.3">
      <c r="A111" s="603"/>
      <c r="B111" s="604"/>
      <c r="C111" s="124"/>
      <c r="D111" s="604" t="s">
        <v>41</v>
      </c>
      <c r="E111" s="116">
        <v>870</v>
      </c>
      <c r="F111" s="134">
        <v>2000</v>
      </c>
      <c r="G111" s="215">
        <v>4000</v>
      </c>
      <c r="H111" s="216">
        <v>1.8</v>
      </c>
      <c r="I111" s="116">
        <v>1566</v>
      </c>
      <c r="J111" s="215">
        <v>2400</v>
      </c>
      <c r="K111" s="215">
        <v>1400</v>
      </c>
      <c r="L111" s="215"/>
      <c r="M111" s="116">
        <f t="shared" si="5"/>
        <v>-10.600255427841635</v>
      </c>
      <c r="N111" s="116">
        <f t="shared" si="3"/>
        <v>-41.666666666666671</v>
      </c>
      <c r="O111" s="604" t="s">
        <v>931</v>
      </c>
      <c r="P111" s="472">
        <f t="shared" si="4"/>
        <v>-1000</v>
      </c>
      <c r="Q111" s="212">
        <v>1</v>
      </c>
    </row>
    <row r="112" spans="1:17" s="212" customFormat="1" ht="18.75" x14ac:dyDescent="0.3">
      <c r="A112" s="603">
        <v>44</v>
      </c>
      <c r="B112" s="604" t="s">
        <v>156</v>
      </c>
      <c r="C112" s="124" t="s">
        <v>154</v>
      </c>
      <c r="D112" s="600" t="s">
        <v>1430</v>
      </c>
      <c r="E112" s="116">
        <v>910</v>
      </c>
      <c r="F112" s="134">
        <v>2000</v>
      </c>
      <c r="G112" s="215">
        <v>4000</v>
      </c>
      <c r="H112" s="216">
        <v>2.7</v>
      </c>
      <c r="I112" s="116">
        <v>2457</v>
      </c>
      <c r="J112" s="215">
        <v>2400</v>
      </c>
      <c r="K112" s="215">
        <v>1700</v>
      </c>
      <c r="L112" s="215"/>
      <c r="M112" s="116">
        <f t="shared" si="5"/>
        <v>-30.809930809930808</v>
      </c>
      <c r="N112" s="116">
        <f t="shared" si="3"/>
        <v>-29.166666666666668</v>
      </c>
      <c r="O112" s="604" t="s">
        <v>3184</v>
      </c>
      <c r="P112" s="472">
        <f t="shared" si="4"/>
        <v>-700</v>
      </c>
      <c r="Q112" s="212">
        <v>1</v>
      </c>
    </row>
    <row r="113" spans="1:18" s="212" customFormat="1" ht="18.75" x14ac:dyDescent="0.3">
      <c r="A113" s="688">
        <v>45</v>
      </c>
      <c r="B113" s="685" t="s">
        <v>20</v>
      </c>
      <c r="C113" s="604" t="s">
        <v>1431</v>
      </c>
      <c r="D113" s="604" t="s">
        <v>1432</v>
      </c>
      <c r="E113" s="116">
        <v>1000</v>
      </c>
      <c r="F113" s="134">
        <v>2000</v>
      </c>
      <c r="G113" s="215">
        <v>4000</v>
      </c>
      <c r="H113" s="216">
        <v>1.6</v>
      </c>
      <c r="I113" s="116">
        <v>1600</v>
      </c>
      <c r="J113" s="215">
        <v>2400</v>
      </c>
      <c r="K113" s="215">
        <v>2100</v>
      </c>
      <c r="L113" s="215"/>
      <c r="M113" s="116">
        <f t="shared" si="5"/>
        <v>31.25</v>
      </c>
      <c r="N113" s="116">
        <f t="shared" si="3"/>
        <v>-12.5</v>
      </c>
      <c r="O113" s="604" t="s">
        <v>3184</v>
      </c>
      <c r="P113" s="472">
        <f t="shared" si="4"/>
        <v>-300</v>
      </c>
      <c r="Q113" s="212">
        <v>1</v>
      </c>
    </row>
    <row r="114" spans="1:18" s="212" customFormat="1" ht="18.75" x14ac:dyDescent="0.3">
      <c r="A114" s="689"/>
      <c r="B114" s="686"/>
      <c r="C114" s="604" t="s">
        <v>1432</v>
      </c>
      <c r="D114" s="604" t="s">
        <v>1433</v>
      </c>
      <c r="E114" s="116">
        <v>800</v>
      </c>
      <c r="F114" s="134">
        <v>1250</v>
      </c>
      <c r="G114" s="215">
        <v>2500</v>
      </c>
      <c r="H114" s="216">
        <v>1.8</v>
      </c>
      <c r="I114" s="116">
        <v>1440</v>
      </c>
      <c r="J114" s="215">
        <v>1500</v>
      </c>
      <c r="K114" s="215">
        <v>1600</v>
      </c>
      <c r="L114" s="215"/>
      <c r="M114" s="116">
        <f t="shared" si="5"/>
        <v>11.111111111111111</v>
      </c>
      <c r="N114" s="116">
        <f t="shared" si="3"/>
        <v>6.666666666666667</v>
      </c>
      <c r="O114" s="604" t="s">
        <v>3184</v>
      </c>
      <c r="P114" s="472">
        <f t="shared" si="4"/>
        <v>100</v>
      </c>
    </row>
    <row r="115" spans="1:18" s="212" customFormat="1" ht="18.75" x14ac:dyDescent="0.3">
      <c r="A115" s="690"/>
      <c r="B115" s="687"/>
      <c r="C115" s="604" t="s">
        <v>1433</v>
      </c>
      <c r="D115" s="604" t="s">
        <v>1434</v>
      </c>
      <c r="E115" s="116">
        <v>620</v>
      </c>
      <c r="F115" s="134">
        <v>1000</v>
      </c>
      <c r="G115" s="215">
        <v>2000</v>
      </c>
      <c r="H115" s="216">
        <v>1.4</v>
      </c>
      <c r="I115" s="116">
        <v>868</v>
      </c>
      <c r="J115" s="215">
        <v>1200</v>
      </c>
      <c r="K115" s="215">
        <v>1200</v>
      </c>
      <c r="L115" s="215"/>
      <c r="M115" s="116">
        <f t="shared" si="5"/>
        <v>38.248847926267281</v>
      </c>
      <c r="N115" s="116">
        <f t="shared" si="3"/>
        <v>0</v>
      </c>
      <c r="O115" s="604" t="s">
        <v>3184</v>
      </c>
      <c r="P115" s="472">
        <f t="shared" si="4"/>
        <v>0</v>
      </c>
      <c r="Q115" s="212">
        <v>1</v>
      </c>
      <c r="R115" s="212">
        <v>1</v>
      </c>
    </row>
    <row r="116" spans="1:18" s="212" customFormat="1" ht="18.75" x14ac:dyDescent="0.3">
      <c r="A116" s="603">
        <v>46</v>
      </c>
      <c r="B116" s="604" t="s">
        <v>1435</v>
      </c>
      <c r="C116" s="604" t="s">
        <v>1436</v>
      </c>
      <c r="D116" s="604" t="s">
        <v>1437</v>
      </c>
      <c r="E116" s="116"/>
      <c r="F116" s="134"/>
      <c r="G116" s="215"/>
      <c r="H116" s="216"/>
      <c r="I116" s="116"/>
      <c r="J116" s="215"/>
      <c r="K116" s="215"/>
      <c r="L116" s="215"/>
      <c r="M116" s="116"/>
      <c r="N116" s="116"/>
      <c r="O116" s="604"/>
      <c r="P116" s="472"/>
    </row>
    <row r="117" spans="1:18" s="212" customFormat="1" ht="18.75" x14ac:dyDescent="0.3">
      <c r="A117" s="603"/>
      <c r="B117" s="604"/>
      <c r="C117" s="604"/>
      <c r="D117" s="604" t="s">
        <v>40</v>
      </c>
      <c r="E117" s="116">
        <v>610</v>
      </c>
      <c r="F117" s="134">
        <v>1500</v>
      </c>
      <c r="G117" s="215">
        <v>3000</v>
      </c>
      <c r="H117" s="216">
        <v>1.4</v>
      </c>
      <c r="I117" s="116">
        <v>854</v>
      </c>
      <c r="J117" s="215">
        <v>1800</v>
      </c>
      <c r="K117" s="215">
        <v>1300</v>
      </c>
      <c r="L117" s="215"/>
      <c r="M117" s="116">
        <f t="shared" si="5"/>
        <v>52.224824355971897</v>
      </c>
      <c r="N117" s="116">
        <f t="shared" si="3"/>
        <v>-27.777777777777779</v>
      </c>
      <c r="O117" s="604" t="s">
        <v>931</v>
      </c>
      <c r="P117" s="472">
        <f t="shared" si="4"/>
        <v>-500</v>
      </c>
      <c r="Q117" s="212">
        <v>1</v>
      </c>
    </row>
    <row r="118" spans="1:18" s="212" customFormat="1" ht="18.75" x14ac:dyDescent="0.3">
      <c r="A118" s="603"/>
      <c r="B118" s="604"/>
      <c r="C118" s="604"/>
      <c r="D118" s="604" t="s">
        <v>41</v>
      </c>
      <c r="E118" s="116">
        <v>610</v>
      </c>
      <c r="F118" s="134">
        <v>1500</v>
      </c>
      <c r="G118" s="215">
        <v>3000</v>
      </c>
      <c r="H118" s="216">
        <v>1.4</v>
      </c>
      <c r="I118" s="116">
        <v>854</v>
      </c>
      <c r="J118" s="215">
        <v>1800</v>
      </c>
      <c r="K118" s="215">
        <v>1100</v>
      </c>
      <c r="L118" s="215"/>
      <c r="M118" s="116">
        <f t="shared" si="5"/>
        <v>28.805620608899297</v>
      </c>
      <c r="N118" s="116">
        <f t="shared" si="3"/>
        <v>-38.888888888888893</v>
      </c>
      <c r="O118" s="604" t="s">
        <v>931</v>
      </c>
      <c r="P118" s="472">
        <f t="shared" si="4"/>
        <v>-700</v>
      </c>
      <c r="Q118" s="212">
        <v>1</v>
      </c>
    </row>
    <row r="119" spans="1:18" s="212" customFormat="1" ht="37.5" x14ac:dyDescent="0.3">
      <c r="A119" s="603">
        <v>47</v>
      </c>
      <c r="B119" s="604" t="s">
        <v>1438</v>
      </c>
      <c r="C119" s="604" t="s">
        <v>1439</v>
      </c>
      <c r="D119" s="604" t="s">
        <v>1440</v>
      </c>
      <c r="E119" s="116">
        <v>560</v>
      </c>
      <c r="F119" s="134">
        <v>2500</v>
      </c>
      <c r="G119" s="215">
        <v>5000</v>
      </c>
      <c r="H119" s="216">
        <v>1.5</v>
      </c>
      <c r="I119" s="116">
        <v>840</v>
      </c>
      <c r="J119" s="215">
        <v>3000</v>
      </c>
      <c r="K119" s="215">
        <v>1900</v>
      </c>
      <c r="L119" s="215"/>
      <c r="M119" s="116">
        <f t="shared" si="5"/>
        <v>126.19047619047619</v>
      </c>
      <c r="N119" s="116">
        <f t="shared" si="3"/>
        <v>-36.666666666666664</v>
      </c>
      <c r="O119" s="604" t="s">
        <v>3184</v>
      </c>
      <c r="P119" s="472">
        <f t="shared" si="4"/>
        <v>-1100</v>
      </c>
      <c r="Q119" s="212">
        <v>1</v>
      </c>
    </row>
    <row r="120" spans="1:18" s="212" customFormat="1" ht="36" customHeight="1" x14ac:dyDescent="0.3">
      <c r="A120" s="603">
        <v>48</v>
      </c>
      <c r="B120" s="691" t="s">
        <v>1441</v>
      </c>
      <c r="C120" s="692"/>
      <c r="D120" s="693"/>
      <c r="E120" s="116">
        <v>410</v>
      </c>
      <c r="F120" s="134">
        <v>1000</v>
      </c>
      <c r="G120" s="215">
        <v>2000</v>
      </c>
      <c r="H120" s="216">
        <v>1.7</v>
      </c>
      <c r="I120" s="116">
        <v>697</v>
      </c>
      <c r="J120" s="215">
        <v>1200</v>
      </c>
      <c r="K120" s="215">
        <v>800</v>
      </c>
      <c r="L120" s="215"/>
      <c r="M120" s="116">
        <f t="shared" si="5"/>
        <v>14.777618364418938</v>
      </c>
      <c r="N120" s="116">
        <f t="shared" si="3"/>
        <v>-33.333333333333329</v>
      </c>
      <c r="O120" s="604" t="s">
        <v>3184</v>
      </c>
      <c r="P120" s="472">
        <f t="shared" si="4"/>
        <v>-400</v>
      </c>
      <c r="Q120" s="212">
        <v>1</v>
      </c>
    </row>
    <row r="121" spans="1:18" s="212" customFormat="1" ht="18.75" x14ac:dyDescent="0.3">
      <c r="A121" s="688">
        <v>49</v>
      </c>
      <c r="B121" s="685" t="s">
        <v>134</v>
      </c>
      <c r="C121" s="604" t="s">
        <v>20</v>
      </c>
      <c r="D121" s="604" t="s">
        <v>159</v>
      </c>
      <c r="E121" s="116">
        <v>840</v>
      </c>
      <c r="F121" s="134">
        <v>2500</v>
      </c>
      <c r="G121" s="215">
        <v>5000</v>
      </c>
      <c r="H121" s="216">
        <v>1.8</v>
      </c>
      <c r="I121" s="116">
        <v>1512</v>
      </c>
      <c r="J121" s="215">
        <v>3000</v>
      </c>
      <c r="K121" s="215">
        <v>2100</v>
      </c>
      <c r="L121" s="215"/>
      <c r="M121" s="116">
        <f t="shared" si="5"/>
        <v>38.888888888888893</v>
      </c>
      <c r="N121" s="116">
        <f t="shared" si="3"/>
        <v>-30</v>
      </c>
      <c r="O121" s="604" t="s">
        <v>3184</v>
      </c>
      <c r="P121" s="472">
        <f t="shared" si="4"/>
        <v>-900</v>
      </c>
      <c r="Q121" s="212">
        <v>1</v>
      </c>
    </row>
    <row r="122" spans="1:18" s="212" customFormat="1" ht="18.75" x14ac:dyDescent="0.3">
      <c r="A122" s="690"/>
      <c r="B122" s="687"/>
      <c r="C122" s="604" t="s">
        <v>159</v>
      </c>
      <c r="D122" s="604" t="s">
        <v>1398</v>
      </c>
      <c r="E122" s="116">
        <v>490</v>
      </c>
      <c r="F122" s="134">
        <v>1500</v>
      </c>
      <c r="G122" s="215">
        <v>3000</v>
      </c>
      <c r="H122" s="216">
        <v>2</v>
      </c>
      <c r="I122" s="116">
        <v>980</v>
      </c>
      <c r="J122" s="215">
        <v>1800</v>
      </c>
      <c r="K122" s="215">
        <v>1800</v>
      </c>
      <c r="L122" s="215"/>
      <c r="M122" s="116">
        <f t="shared" si="5"/>
        <v>83.673469387755105</v>
      </c>
      <c r="N122" s="116">
        <f t="shared" si="3"/>
        <v>0</v>
      </c>
      <c r="O122" s="604" t="s">
        <v>3184</v>
      </c>
      <c r="P122" s="472">
        <f t="shared" si="4"/>
        <v>0</v>
      </c>
      <c r="Q122" s="212">
        <v>1</v>
      </c>
      <c r="R122" s="212">
        <v>1</v>
      </c>
    </row>
    <row r="123" spans="1:18" s="212" customFormat="1" ht="18.75" x14ac:dyDescent="0.3">
      <c r="A123" s="603">
        <v>50</v>
      </c>
      <c r="B123" s="604" t="s">
        <v>1442</v>
      </c>
      <c r="C123" s="691" t="s">
        <v>670</v>
      </c>
      <c r="D123" s="693"/>
      <c r="E123" s="116"/>
      <c r="F123" s="134"/>
      <c r="G123" s="215"/>
      <c r="H123" s="216"/>
      <c r="I123" s="116"/>
      <c r="J123" s="215"/>
      <c r="K123" s="215"/>
      <c r="L123" s="215"/>
      <c r="M123" s="116"/>
      <c r="N123" s="116"/>
      <c r="O123" s="604"/>
      <c r="P123" s="472"/>
    </row>
    <row r="124" spans="1:18" s="212" customFormat="1" ht="18.75" x14ac:dyDescent="0.3">
      <c r="A124" s="603"/>
      <c r="B124" s="604"/>
      <c r="C124" s="605"/>
      <c r="D124" s="604" t="s">
        <v>40</v>
      </c>
      <c r="E124" s="116">
        <v>560</v>
      </c>
      <c r="F124" s="134">
        <v>1750</v>
      </c>
      <c r="G124" s="215">
        <v>3500</v>
      </c>
      <c r="H124" s="216">
        <v>2</v>
      </c>
      <c r="I124" s="116">
        <v>1120</v>
      </c>
      <c r="J124" s="215">
        <v>2100</v>
      </c>
      <c r="K124" s="215">
        <v>1200</v>
      </c>
      <c r="L124" s="215"/>
      <c r="M124" s="116">
        <f t="shared" si="5"/>
        <v>7.1428571428571423</v>
      </c>
      <c r="N124" s="116">
        <f t="shared" si="3"/>
        <v>-42.857142857142854</v>
      </c>
      <c r="O124" s="604" t="s">
        <v>931</v>
      </c>
      <c r="P124" s="472">
        <f t="shared" si="4"/>
        <v>-900</v>
      </c>
      <c r="Q124" s="212">
        <v>1</v>
      </c>
    </row>
    <row r="125" spans="1:18" s="212" customFormat="1" ht="18.75" x14ac:dyDescent="0.3">
      <c r="A125" s="603"/>
      <c r="B125" s="604"/>
      <c r="C125" s="605"/>
      <c r="D125" s="604" t="s">
        <v>41</v>
      </c>
      <c r="E125" s="116">
        <v>560</v>
      </c>
      <c r="F125" s="134">
        <v>1750</v>
      </c>
      <c r="G125" s="215">
        <v>3500</v>
      </c>
      <c r="H125" s="216">
        <v>2</v>
      </c>
      <c r="I125" s="116">
        <v>1120</v>
      </c>
      <c r="J125" s="215">
        <v>2100</v>
      </c>
      <c r="K125" s="215">
        <v>1000</v>
      </c>
      <c r="L125" s="215"/>
      <c r="M125" s="116">
        <f t="shared" si="5"/>
        <v>-10.714285714285714</v>
      </c>
      <c r="N125" s="116">
        <f t="shared" si="3"/>
        <v>-52.380952380952387</v>
      </c>
      <c r="O125" s="604" t="s">
        <v>931</v>
      </c>
      <c r="P125" s="472">
        <f t="shared" si="4"/>
        <v>-1100</v>
      </c>
      <c r="Q125" s="212">
        <v>1</v>
      </c>
    </row>
    <row r="126" spans="1:18" s="212" customFormat="1" ht="18.75" x14ac:dyDescent="0.3">
      <c r="A126" s="603">
        <v>51</v>
      </c>
      <c r="B126" s="604" t="s">
        <v>206</v>
      </c>
      <c r="C126" s="691" t="s">
        <v>670</v>
      </c>
      <c r="D126" s="693"/>
      <c r="E126" s="116"/>
      <c r="F126" s="134"/>
      <c r="G126" s="215"/>
      <c r="H126" s="216"/>
      <c r="I126" s="116"/>
      <c r="J126" s="215"/>
      <c r="K126" s="215"/>
      <c r="L126" s="215"/>
      <c r="M126" s="116"/>
      <c r="N126" s="116"/>
      <c r="O126" s="604"/>
      <c r="P126" s="472"/>
    </row>
    <row r="127" spans="1:18" s="212" customFormat="1" ht="18.75" x14ac:dyDescent="0.3">
      <c r="A127" s="603"/>
      <c r="B127" s="604"/>
      <c r="C127" s="605"/>
      <c r="D127" s="604" t="s">
        <v>40</v>
      </c>
      <c r="E127" s="116">
        <v>410</v>
      </c>
      <c r="F127" s="134">
        <v>1500</v>
      </c>
      <c r="G127" s="215">
        <v>3000</v>
      </c>
      <c r="H127" s="216">
        <v>2.2999999999999998</v>
      </c>
      <c r="I127" s="116">
        <v>942.99999999999989</v>
      </c>
      <c r="J127" s="215">
        <v>1800</v>
      </c>
      <c r="K127" s="215">
        <v>1200</v>
      </c>
      <c r="L127" s="215"/>
      <c r="M127" s="116">
        <f t="shared" si="5"/>
        <v>27.253446447507969</v>
      </c>
      <c r="N127" s="116">
        <f t="shared" si="3"/>
        <v>-33.333333333333329</v>
      </c>
      <c r="O127" s="604" t="s">
        <v>931</v>
      </c>
      <c r="P127" s="472">
        <f t="shared" si="4"/>
        <v>-600</v>
      </c>
      <c r="Q127" s="212">
        <v>1</v>
      </c>
    </row>
    <row r="128" spans="1:18" s="212" customFormat="1" ht="18.75" x14ac:dyDescent="0.3">
      <c r="A128" s="603"/>
      <c r="B128" s="604"/>
      <c r="C128" s="605"/>
      <c r="D128" s="604" t="s">
        <v>41</v>
      </c>
      <c r="E128" s="116">
        <v>410</v>
      </c>
      <c r="F128" s="134">
        <v>1500</v>
      </c>
      <c r="G128" s="215">
        <v>3000</v>
      </c>
      <c r="H128" s="216">
        <v>2.2999999999999998</v>
      </c>
      <c r="I128" s="116">
        <v>942.99999999999989</v>
      </c>
      <c r="J128" s="215">
        <v>1800</v>
      </c>
      <c r="K128" s="215">
        <v>1000</v>
      </c>
      <c r="L128" s="215"/>
      <c r="M128" s="116">
        <f t="shared" si="5"/>
        <v>6.0445387062566409</v>
      </c>
      <c r="N128" s="116">
        <f t="shared" si="3"/>
        <v>-44.444444444444443</v>
      </c>
      <c r="O128" s="604" t="s">
        <v>931</v>
      </c>
      <c r="P128" s="472">
        <f t="shared" si="4"/>
        <v>-800</v>
      </c>
      <c r="Q128" s="212">
        <v>1</v>
      </c>
    </row>
    <row r="129" spans="1:18" s="212" customFormat="1" ht="18.75" x14ac:dyDescent="0.3">
      <c r="A129" s="603">
        <v>52</v>
      </c>
      <c r="B129" s="604" t="s">
        <v>159</v>
      </c>
      <c r="C129" s="691" t="s">
        <v>670</v>
      </c>
      <c r="D129" s="693"/>
      <c r="E129" s="116"/>
      <c r="F129" s="134"/>
      <c r="G129" s="215"/>
      <c r="H129" s="216"/>
      <c r="I129" s="116"/>
      <c r="J129" s="215"/>
      <c r="K129" s="215"/>
      <c r="L129" s="215"/>
      <c r="M129" s="116"/>
      <c r="N129" s="116"/>
      <c r="O129" s="604"/>
      <c r="P129" s="472"/>
    </row>
    <row r="130" spans="1:18" s="212" customFormat="1" ht="18.75" x14ac:dyDescent="0.3">
      <c r="A130" s="595"/>
      <c r="B130" s="598"/>
      <c r="C130" s="605"/>
      <c r="D130" s="604" t="s">
        <v>40</v>
      </c>
      <c r="E130" s="116">
        <v>410</v>
      </c>
      <c r="F130" s="134">
        <v>1750</v>
      </c>
      <c r="G130" s="215">
        <v>3500</v>
      </c>
      <c r="H130" s="216">
        <v>2.2999999999999998</v>
      </c>
      <c r="I130" s="116">
        <v>942.99999999999989</v>
      </c>
      <c r="J130" s="215">
        <v>2100</v>
      </c>
      <c r="K130" s="215">
        <v>1200</v>
      </c>
      <c r="L130" s="215"/>
      <c r="M130" s="116">
        <f t="shared" si="5"/>
        <v>27.253446447507969</v>
      </c>
      <c r="N130" s="116">
        <f t="shared" si="3"/>
        <v>-42.857142857142854</v>
      </c>
      <c r="O130" s="604" t="s">
        <v>931</v>
      </c>
      <c r="P130" s="472">
        <f t="shared" si="4"/>
        <v>-900</v>
      </c>
      <c r="Q130" s="212">
        <v>1</v>
      </c>
    </row>
    <row r="131" spans="1:18" s="212" customFormat="1" ht="18.75" x14ac:dyDescent="0.3">
      <c r="A131" s="595"/>
      <c r="B131" s="598"/>
      <c r="C131" s="605"/>
      <c r="D131" s="604" t="s">
        <v>41</v>
      </c>
      <c r="E131" s="116">
        <v>410</v>
      </c>
      <c r="F131" s="134">
        <v>1750</v>
      </c>
      <c r="G131" s="215">
        <v>3500</v>
      </c>
      <c r="H131" s="216">
        <v>2.2999999999999998</v>
      </c>
      <c r="I131" s="116">
        <v>942.99999999999989</v>
      </c>
      <c r="J131" s="215">
        <v>2100</v>
      </c>
      <c r="K131" s="215">
        <v>1000</v>
      </c>
      <c r="L131" s="215"/>
      <c r="M131" s="116">
        <f t="shared" si="5"/>
        <v>6.0445387062566409</v>
      </c>
      <c r="N131" s="116">
        <f t="shared" si="3"/>
        <v>-52.380952380952387</v>
      </c>
      <c r="O131" s="604" t="s">
        <v>931</v>
      </c>
      <c r="P131" s="472">
        <f t="shared" si="4"/>
        <v>-1100</v>
      </c>
      <c r="Q131" s="212">
        <v>1</v>
      </c>
    </row>
    <row r="132" spans="1:18" s="212" customFormat="1" ht="18.75" customHeight="1" x14ac:dyDescent="0.3">
      <c r="A132" s="688">
        <v>53</v>
      </c>
      <c r="B132" s="685" t="s">
        <v>160</v>
      </c>
      <c r="C132" s="604" t="s">
        <v>1443</v>
      </c>
      <c r="D132" s="604" t="s">
        <v>18</v>
      </c>
      <c r="E132" s="116">
        <v>850</v>
      </c>
      <c r="F132" s="134">
        <v>2500</v>
      </c>
      <c r="G132" s="215">
        <v>5000</v>
      </c>
      <c r="H132" s="216">
        <v>3</v>
      </c>
      <c r="I132" s="116">
        <v>2550</v>
      </c>
      <c r="J132" s="215">
        <v>3000</v>
      </c>
      <c r="K132" s="215">
        <v>1800</v>
      </c>
      <c r="L132" s="215"/>
      <c r="M132" s="116">
        <f t="shared" si="5"/>
        <v>-29.411764705882355</v>
      </c>
      <c r="N132" s="116">
        <f t="shared" si="3"/>
        <v>-40</v>
      </c>
      <c r="O132" s="604" t="s">
        <v>3184</v>
      </c>
      <c r="P132" s="472">
        <f t="shared" si="4"/>
        <v>-1200</v>
      </c>
      <c r="Q132" s="212">
        <v>1</v>
      </c>
    </row>
    <row r="133" spans="1:18" s="212" customFormat="1" ht="37.5" x14ac:dyDescent="0.3">
      <c r="A133" s="690"/>
      <c r="B133" s="687"/>
      <c r="C133" s="604" t="s">
        <v>1444</v>
      </c>
      <c r="D133" s="604" t="s">
        <v>1445</v>
      </c>
      <c r="E133" s="116">
        <v>900</v>
      </c>
      <c r="F133" s="134">
        <v>2000</v>
      </c>
      <c r="G133" s="215">
        <v>4000</v>
      </c>
      <c r="H133" s="216">
        <v>3.8</v>
      </c>
      <c r="I133" s="116">
        <v>3420</v>
      </c>
      <c r="J133" s="215">
        <v>2400</v>
      </c>
      <c r="K133" s="215">
        <v>1500</v>
      </c>
      <c r="L133" s="215"/>
      <c r="M133" s="116">
        <f t="shared" si="5"/>
        <v>-56.140350877192979</v>
      </c>
      <c r="N133" s="116">
        <f t="shared" si="3"/>
        <v>-37.5</v>
      </c>
      <c r="O133" s="604" t="s">
        <v>3184</v>
      </c>
      <c r="P133" s="472">
        <f t="shared" si="4"/>
        <v>-900</v>
      </c>
      <c r="Q133" s="212">
        <v>1</v>
      </c>
    </row>
    <row r="134" spans="1:18" s="212" customFormat="1" ht="56.25" x14ac:dyDescent="0.3">
      <c r="A134" s="603">
        <v>54</v>
      </c>
      <c r="B134" s="604" t="s">
        <v>1446</v>
      </c>
      <c r="C134" s="604" t="s">
        <v>18</v>
      </c>
      <c r="D134" s="604" t="s">
        <v>1447</v>
      </c>
      <c r="E134" s="116"/>
      <c r="F134" s="134"/>
      <c r="G134" s="215"/>
      <c r="H134" s="216"/>
      <c r="I134" s="116"/>
      <c r="J134" s="215"/>
      <c r="K134" s="215"/>
      <c r="L134" s="215"/>
      <c r="M134" s="116"/>
      <c r="N134" s="116"/>
      <c r="O134" s="598"/>
      <c r="P134" s="472"/>
    </row>
    <row r="135" spans="1:18" s="212" customFormat="1" ht="18.75" x14ac:dyDescent="0.3">
      <c r="A135" s="596"/>
      <c r="B135" s="599"/>
      <c r="C135" s="604"/>
      <c r="D135" s="604" t="s">
        <v>40</v>
      </c>
      <c r="E135" s="116">
        <v>540</v>
      </c>
      <c r="F135" s="134"/>
      <c r="G135" s="215"/>
      <c r="H135" s="216"/>
      <c r="I135" s="116"/>
      <c r="J135" s="215">
        <v>2400</v>
      </c>
      <c r="K135" s="215">
        <v>1400</v>
      </c>
      <c r="L135" s="215"/>
      <c r="M135" s="116"/>
      <c r="N135" s="116">
        <f t="shared" si="3"/>
        <v>-41.666666666666671</v>
      </c>
      <c r="O135" s="604" t="s">
        <v>931</v>
      </c>
      <c r="P135" s="472">
        <f t="shared" si="4"/>
        <v>-1000</v>
      </c>
      <c r="Q135" s="212">
        <v>1</v>
      </c>
    </row>
    <row r="136" spans="1:18" s="212" customFormat="1" ht="18.75" x14ac:dyDescent="0.3">
      <c r="A136" s="596"/>
      <c r="B136" s="599"/>
      <c r="C136" s="604"/>
      <c r="D136" s="604" t="s">
        <v>41</v>
      </c>
      <c r="E136" s="116">
        <v>540</v>
      </c>
      <c r="F136" s="134"/>
      <c r="G136" s="215"/>
      <c r="H136" s="216"/>
      <c r="I136" s="116"/>
      <c r="J136" s="215">
        <v>2400</v>
      </c>
      <c r="K136" s="215">
        <v>1100</v>
      </c>
      <c r="L136" s="215"/>
      <c r="M136" s="116"/>
      <c r="N136" s="116">
        <f t="shared" si="3"/>
        <v>-54.166666666666664</v>
      </c>
      <c r="O136" s="604" t="s">
        <v>931</v>
      </c>
      <c r="P136" s="472">
        <f t="shared" si="4"/>
        <v>-1300</v>
      </c>
      <c r="Q136" s="212">
        <v>1</v>
      </c>
    </row>
    <row r="137" spans="1:18" s="212" customFormat="1" ht="18.75" x14ac:dyDescent="0.3">
      <c r="A137" s="596">
        <v>55</v>
      </c>
      <c r="B137" s="599" t="s">
        <v>350</v>
      </c>
      <c r="C137" s="604" t="s">
        <v>134</v>
      </c>
      <c r="D137" s="604" t="s">
        <v>1448</v>
      </c>
      <c r="E137" s="116"/>
      <c r="F137" s="134">
        <v>1000</v>
      </c>
      <c r="G137" s="215">
        <v>2000</v>
      </c>
      <c r="H137" s="216"/>
      <c r="I137" s="116"/>
      <c r="J137" s="215"/>
      <c r="K137" s="215"/>
      <c r="L137" s="215"/>
      <c r="M137" s="116"/>
      <c r="N137" s="116"/>
      <c r="O137" s="607" t="s">
        <v>132</v>
      </c>
      <c r="P137" s="472"/>
    </row>
    <row r="138" spans="1:18" s="212" customFormat="1" ht="18.75" x14ac:dyDescent="0.3">
      <c r="A138" s="596"/>
      <c r="B138" s="599"/>
      <c r="C138" s="604"/>
      <c r="D138" s="604" t="s">
        <v>40</v>
      </c>
      <c r="E138" s="116"/>
      <c r="F138" s="134"/>
      <c r="G138" s="215"/>
      <c r="H138" s="216"/>
      <c r="I138" s="116"/>
      <c r="J138" s="215">
        <v>1200</v>
      </c>
      <c r="K138" s="215">
        <v>1200</v>
      </c>
      <c r="L138" s="215"/>
      <c r="M138" s="116"/>
      <c r="N138" s="116">
        <f t="shared" ref="N138:N164" si="6">(K138-J138)/J138*100</f>
        <v>0</v>
      </c>
      <c r="O138" s="604" t="s">
        <v>931</v>
      </c>
      <c r="P138" s="472">
        <f t="shared" si="4"/>
        <v>0</v>
      </c>
      <c r="Q138" s="212">
        <v>1</v>
      </c>
      <c r="R138" s="212">
        <v>1</v>
      </c>
    </row>
    <row r="139" spans="1:18" s="212" customFormat="1" ht="18.75" x14ac:dyDescent="0.3">
      <c r="A139" s="596"/>
      <c r="B139" s="599"/>
      <c r="C139" s="604"/>
      <c r="D139" s="604" t="s">
        <v>41</v>
      </c>
      <c r="E139" s="116"/>
      <c r="F139" s="134"/>
      <c r="G139" s="215"/>
      <c r="H139" s="216"/>
      <c r="I139" s="116"/>
      <c r="J139" s="215">
        <v>1200</v>
      </c>
      <c r="K139" s="215">
        <v>1000</v>
      </c>
      <c r="L139" s="215"/>
      <c r="M139" s="116"/>
      <c r="N139" s="116">
        <f t="shared" si="6"/>
        <v>-16.666666666666664</v>
      </c>
      <c r="O139" s="604" t="s">
        <v>931</v>
      </c>
      <c r="P139" s="472">
        <f t="shared" ref="P139:P202" si="7">K139-J139</f>
        <v>-200</v>
      </c>
      <c r="Q139" s="212">
        <v>1</v>
      </c>
    </row>
    <row r="140" spans="1:18" s="212" customFormat="1" ht="18.75" x14ac:dyDescent="0.3">
      <c r="A140" s="596">
        <v>56</v>
      </c>
      <c r="B140" s="599" t="s">
        <v>1449</v>
      </c>
      <c r="C140" s="604" t="s">
        <v>20</v>
      </c>
      <c r="D140" s="604" t="s">
        <v>1450</v>
      </c>
      <c r="E140" s="116"/>
      <c r="F140" s="134">
        <v>1000</v>
      </c>
      <c r="G140" s="215">
        <v>2000</v>
      </c>
      <c r="H140" s="216"/>
      <c r="I140" s="116"/>
      <c r="J140" s="215">
        <v>1200</v>
      </c>
      <c r="K140" s="215">
        <v>1100</v>
      </c>
      <c r="L140" s="215"/>
      <c r="M140" s="116"/>
      <c r="N140" s="116">
        <f t="shared" si="6"/>
        <v>-8.3333333333333321</v>
      </c>
      <c r="O140" s="607" t="s">
        <v>132</v>
      </c>
      <c r="P140" s="472">
        <f t="shared" si="7"/>
        <v>-100</v>
      </c>
      <c r="Q140" s="212">
        <v>1</v>
      </c>
    </row>
    <row r="141" spans="1:18" s="212" customFormat="1" ht="18.75" x14ac:dyDescent="0.3">
      <c r="A141" s="596">
        <v>57</v>
      </c>
      <c r="B141" s="599" t="s">
        <v>1451</v>
      </c>
      <c r="C141" s="604" t="s">
        <v>1442</v>
      </c>
      <c r="D141" s="604" t="s">
        <v>159</v>
      </c>
      <c r="E141" s="116"/>
      <c r="F141" s="134">
        <v>1000</v>
      </c>
      <c r="G141" s="215">
        <v>2000</v>
      </c>
      <c r="H141" s="216"/>
      <c r="I141" s="116"/>
      <c r="J141" s="215">
        <v>1200</v>
      </c>
      <c r="K141" s="215">
        <v>1100</v>
      </c>
      <c r="L141" s="215"/>
      <c r="M141" s="116"/>
      <c r="N141" s="116">
        <f t="shared" si="6"/>
        <v>-8.3333333333333321</v>
      </c>
      <c r="O141" s="607" t="s">
        <v>132</v>
      </c>
      <c r="P141" s="472">
        <f t="shared" si="7"/>
        <v>-100</v>
      </c>
      <c r="Q141" s="212">
        <v>1</v>
      </c>
    </row>
    <row r="142" spans="1:18" s="212" customFormat="1" ht="18.75" x14ac:dyDescent="0.3">
      <c r="A142" s="596">
        <v>58</v>
      </c>
      <c r="B142" s="599" t="s">
        <v>1452</v>
      </c>
      <c r="C142" s="604" t="s">
        <v>27</v>
      </c>
      <c r="D142" s="604" t="s">
        <v>1427</v>
      </c>
      <c r="E142" s="116"/>
      <c r="F142" s="134">
        <v>1000</v>
      </c>
      <c r="G142" s="215">
        <v>2000</v>
      </c>
      <c r="H142" s="216"/>
      <c r="I142" s="116"/>
      <c r="J142" s="215">
        <v>1200</v>
      </c>
      <c r="K142" s="215">
        <v>1100</v>
      </c>
      <c r="L142" s="215"/>
      <c r="M142" s="116"/>
      <c r="N142" s="116">
        <f t="shared" si="6"/>
        <v>-8.3333333333333321</v>
      </c>
      <c r="O142" s="607" t="s">
        <v>132</v>
      </c>
      <c r="P142" s="472">
        <f t="shared" si="7"/>
        <v>-100</v>
      </c>
      <c r="Q142" s="212">
        <v>1</v>
      </c>
    </row>
    <row r="143" spans="1:18" s="212" customFormat="1" ht="37.5" x14ac:dyDescent="0.3">
      <c r="A143" s="596">
        <v>59</v>
      </c>
      <c r="B143" s="599" t="s">
        <v>27</v>
      </c>
      <c r="C143" s="604" t="s">
        <v>1453</v>
      </c>
      <c r="D143" s="604" t="s">
        <v>1454</v>
      </c>
      <c r="E143" s="116"/>
      <c r="F143" s="134">
        <v>1250</v>
      </c>
      <c r="G143" s="215">
        <v>2500</v>
      </c>
      <c r="H143" s="216"/>
      <c r="I143" s="116"/>
      <c r="K143" s="215"/>
      <c r="L143" s="215"/>
      <c r="M143" s="116"/>
      <c r="N143" s="116"/>
      <c r="O143" s="607" t="s">
        <v>132</v>
      </c>
      <c r="P143" s="472"/>
    </row>
    <row r="144" spans="1:18" s="212" customFormat="1" ht="18.75" x14ac:dyDescent="0.3">
      <c r="A144" s="596"/>
      <c r="B144" s="599"/>
      <c r="C144" s="604"/>
      <c r="D144" s="604" t="s">
        <v>40</v>
      </c>
      <c r="E144" s="116"/>
      <c r="F144" s="134"/>
      <c r="G144" s="215"/>
      <c r="H144" s="216"/>
      <c r="I144" s="116"/>
      <c r="J144" s="215">
        <v>1500</v>
      </c>
      <c r="K144" s="215">
        <v>1300</v>
      </c>
      <c r="L144" s="215"/>
      <c r="M144" s="116"/>
      <c r="N144" s="116">
        <f t="shared" si="6"/>
        <v>-13.333333333333334</v>
      </c>
      <c r="O144" s="604" t="s">
        <v>931</v>
      </c>
      <c r="P144" s="472">
        <f t="shared" si="7"/>
        <v>-200</v>
      </c>
      <c r="Q144" s="212">
        <v>1</v>
      </c>
    </row>
    <row r="145" spans="1:18" s="212" customFormat="1" ht="18.75" x14ac:dyDescent="0.3">
      <c r="A145" s="596"/>
      <c r="B145" s="599"/>
      <c r="C145" s="604"/>
      <c r="D145" s="604" t="s">
        <v>41</v>
      </c>
      <c r="E145" s="116"/>
      <c r="F145" s="134"/>
      <c r="G145" s="215"/>
      <c r="H145" s="216"/>
      <c r="I145" s="116"/>
      <c r="J145" s="215">
        <v>1500</v>
      </c>
      <c r="K145" s="215">
        <v>1100</v>
      </c>
      <c r="L145" s="215"/>
      <c r="M145" s="116"/>
      <c r="N145" s="116">
        <f t="shared" si="6"/>
        <v>-26.666666666666668</v>
      </c>
      <c r="O145" s="604" t="s">
        <v>931</v>
      </c>
      <c r="P145" s="472">
        <f t="shared" si="7"/>
        <v>-400</v>
      </c>
      <c r="Q145" s="212">
        <v>1</v>
      </c>
    </row>
    <row r="146" spans="1:18" s="212" customFormat="1" ht="37.5" x14ac:dyDescent="0.3">
      <c r="A146" s="596">
        <v>60</v>
      </c>
      <c r="B146" s="599" t="s">
        <v>1455</v>
      </c>
      <c r="C146" s="604" t="s">
        <v>1456</v>
      </c>
      <c r="D146" s="604" t="s">
        <v>1454</v>
      </c>
      <c r="E146" s="116"/>
      <c r="F146" s="134">
        <v>1500</v>
      </c>
      <c r="G146" s="215">
        <v>3000</v>
      </c>
      <c r="H146" s="216"/>
      <c r="I146" s="116"/>
      <c r="J146" s="215">
        <v>1800</v>
      </c>
      <c r="K146" s="215">
        <v>1300</v>
      </c>
      <c r="L146" s="215"/>
      <c r="M146" s="116"/>
      <c r="N146" s="116">
        <f t="shared" si="6"/>
        <v>-27.777777777777779</v>
      </c>
      <c r="O146" s="607" t="s">
        <v>132</v>
      </c>
      <c r="P146" s="472">
        <f t="shared" si="7"/>
        <v>-500</v>
      </c>
      <c r="Q146" s="212">
        <v>1</v>
      </c>
    </row>
    <row r="147" spans="1:18" s="212" customFormat="1" ht="18.75" x14ac:dyDescent="0.3">
      <c r="A147" s="603">
        <v>61</v>
      </c>
      <c r="B147" s="691" t="s">
        <v>1457</v>
      </c>
      <c r="C147" s="692"/>
      <c r="D147" s="693"/>
      <c r="E147" s="116">
        <v>650</v>
      </c>
      <c r="F147" s="134">
        <v>2500</v>
      </c>
      <c r="G147" s="215">
        <v>5000</v>
      </c>
      <c r="H147" s="216">
        <v>1.8</v>
      </c>
      <c r="I147" s="116">
        <f>E147*H147</f>
        <v>1170</v>
      </c>
      <c r="J147" s="215">
        <v>3000</v>
      </c>
      <c r="K147" s="215">
        <v>1800</v>
      </c>
      <c r="L147" s="215"/>
      <c r="M147" s="116">
        <f t="shared" ref="M147:M164" si="8">(K147-I147)/I147*100</f>
        <v>53.846153846153847</v>
      </c>
      <c r="N147" s="116">
        <f t="shared" si="6"/>
        <v>-40</v>
      </c>
      <c r="O147" s="604" t="s">
        <v>3184</v>
      </c>
      <c r="P147" s="472">
        <f t="shared" si="7"/>
        <v>-1200</v>
      </c>
      <c r="Q147" s="212">
        <v>1</v>
      </c>
    </row>
    <row r="148" spans="1:18" s="212" customFormat="1" ht="18.75" x14ac:dyDescent="0.3">
      <c r="A148" s="603">
        <v>62</v>
      </c>
      <c r="B148" s="691" t="s">
        <v>1458</v>
      </c>
      <c r="C148" s="692"/>
      <c r="D148" s="693"/>
      <c r="E148" s="116">
        <v>470</v>
      </c>
      <c r="F148" s="134">
        <v>1500</v>
      </c>
      <c r="G148" s="215">
        <v>3000</v>
      </c>
      <c r="H148" s="216">
        <v>2.7</v>
      </c>
      <c r="I148" s="116">
        <v>1269</v>
      </c>
      <c r="J148" s="215">
        <v>1800</v>
      </c>
      <c r="K148" s="215">
        <v>1000</v>
      </c>
      <c r="L148" s="215"/>
      <c r="M148" s="116">
        <f t="shared" si="8"/>
        <v>-21.19779353821907</v>
      </c>
      <c r="N148" s="116">
        <f t="shared" si="6"/>
        <v>-44.444444444444443</v>
      </c>
      <c r="O148" s="604" t="s">
        <v>3184</v>
      </c>
      <c r="P148" s="472">
        <f t="shared" si="7"/>
        <v>-800</v>
      </c>
      <c r="Q148" s="212">
        <v>1</v>
      </c>
    </row>
    <row r="149" spans="1:18" s="212" customFormat="1" ht="18.75" customHeight="1" x14ac:dyDescent="0.3">
      <c r="A149" s="688">
        <v>63</v>
      </c>
      <c r="B149" s="685" t="s">
        <v>222</v>
      </c>
      <c r="C149" s="691" t="s">
        <v>1459</v>
      </c>
      <c r="D149" s="693"/>
      <c r="E149" s="116">
        <v>590</v>
      </c>
      <c r="F149" s="134">
        <v>4000</v>
      </c>
      <c r="G149" s="215">
        <v>8000</v>
      </c>
      <c r="H149" s="216">
        <v>2</v>
      </c>
      <c r="I149" s="116">
        <v>1180</v>
      </c>
      <c r="J149" s="215">
        <v>4800</v>
      </c>
      <c r="K149" s="215">
        <v>3100</v>
      </c>
      <c r="L149" s="215"/>
      <c r="M149" s="116">
        <f t="shared" si="8"/>
        <v>162.71186440677968</v>
      </c>
      <c r="N149" s="116">
        <f t="shared" si="6"/>
        <v>-35.416666666666671</v>
      </c>
      <c r="O149" s="604" t="s">
        <v>3184</v>
      </c>
      <c r="P149" s="472">
        <f t="shared" si="7"/>
        <v>-1700</v>
      </c>
      <c r="Q149" s="212">
        <v>1</v>
      </c>
    </row>
    <row r="150" spans="1:18" s="212" customFormat="1" ht="18.75" x14ac:dyDescent="0.3">
      <c r="A150" s="690"/>
      <c r="B150" s="687"/>
      <c r="C150" s="604" t="s">
        <v>1460</v>
      </c>
      <c r="D150" s="604" t="s">
        <v>944</v>
      </c>
      <c r="E150" s="116">
        <v>450</v>
      </c>
      <c r="F150" s="134">
        <v>3250</v>
      </c>
      <c r="G150" s="215">
        <v>6500</v>
      </c>
      <c r="H150" s="216">
        <v>2.8</v>
      </c>
      <c r="I150" s="116">
        <v>1260</v>
      </c>
      <c r="J150" s="215">
        <v>3900</v>
      </c>
      <c r="K150" s="215">
        <v>2700</v>
      </c>
      <c r="L150" s="215"/>
      <c r="M150" s="116">
        <f t="shared" si="8"/>
        <v>114.28571428571428</v>
      </c>
      <c r="N150" s="116">
        <f t="shared" si="6"/>
        <v>-30.76923076923077</v>
      </c>
      <c r="O150" s="604" t="s">
        <v>3184</v>
      </c>
      <c r="P150" s="472">
        <f t="shared" si="7"/>
        <v>-1200</v>
      </c>
      <c r="Q150" s="212">
        <v>1</v>
      </c>
    </row>
    <row r="151" spans="1:18" s="212" customFormat="1" ht="18.75" x14ac:dyDescent="0.3">
      <c r="A151" s="603">
        <v>64</v>
      </c>
      <c r="B151" s="604" t="s">
        <v>1461</v>
      </c>
      <c r="C151" s="604" t="s">
        <v>1422</v>
      </c>
      <c r="D151" s="604" t="s">
        <v>1462</v>
      </c>
      <c r="E151" s="116"/>
      <c r="F151" s="134"/>
      <c r="G151" s="215"/>
      <c r="H151" s="216"/>
      <c r="I151" s="116"/>
      <c r="J151" s="215"/>
      <c r="K151" s="215"/>
      <c r="L151" s="215"/>
      <c r="M151" s="116"/>
      <c r="N151" s="116"/>
      <c r="O151" s="601"/>
      <c r="P151" s="472"/>
    </row>
    <row r="152" spans="1:18" s="212" customFormat="1" ht="18.75" x14ac:dyDescent="0.3">
      <c r="A152" s="603"/>
      <c r="B152" s="604"/>
      <c r="C152" s="604"/>
      <c r="D152" s="604" t="s">
        <v>40</v>
      </c>
      <c r="E152" s="116">
        <v>580</v>
      </c>
      <c r="F152" s="134">
        <v>2750</v>
      </c>
      <c r="G152" s="215">
        <v>5500</v>
      </c>
      <c r="H152" s="216">
        <v>2.1</v>
      </c>
      <c r="I152" s="116">
        <v>1218</v>
      </c>
      <c r="J152" s="215">
        <v>3300</v>
      </c>
      <c r="K152" s="215">
        <v>2300</v>
      </c>
      <c r="L152" s="215"/>
      <c r="M152" s="116">
        <f t="shared" si="8"/>
        <v>88.834154351395739</v>
      </c>
      <c r="N152" s="116">
        <f t="shared" si="6"/>
        <v>-30.303030303030305</v>
      </c>
      <c r="O152" s="604" t="s">
        <v>931</v>
      </c>
      <c r="P152" s="472">
        <f t="shared" si="7"/>
        <v>-1000</v>
      </c>
      <c r="Q152" s="212">
        <v>1</v>
      </c>
    </row>
    <row r="153" spans="1:18" s="212" customFormat="1" ht="18.75" x14ac:dyDescent="0.3">
      <c r="A153" s="603"/>
      <c r="B153" s="604"/>
      <c r="C153" s="604"/>
      <c r="D153" s="604" t="s">
        <v>41</v>
      </c>
      <c r="E153" s="116">
        <v>580</v>
      </c>
      <c r="F153" s="134">
        <v>2750</v>
      </c>
      <c r="G153" s="215">
        <v>5500</v>
      </c>
      <c r="H153" s="216">
        <v>2.1</v>
      </c>
      <c r="I153" s="116">
        <v>1218</v>
      </c>
      <c r="J153" s="215">
        <v>3300</v>
      </c>
      <c r="K153" s="215">
        <v>1800</v>
      </c>
      <c r="L153" s="215"/>
      <c r="M153" s="116">
        <f t="shared" si="8"/>
        <v>47.783251231527096</v>
      </c>
      <c r="N153" s="116">
        <f t="shared" si="6"/>
        <v>-45.454545454545453</v>
      </c>
      <c r="O153" s="604" t="s">
        <v>931</v>
      </c>
      <c r="P153" s="472">
        <f t="shared" si="7"/>
        <v>-1500</v>
      </c>
      <c r="Q153" s="212">
        <v>1</v>
      </c>
    </row>
    <row r="154" spans="1:18" s="212" customFormat="1" ht="18.75" x14ac:dyDescent="0.3">
      <c r="A154" s="603">
        <v>65</v>
      </c>
      <c r="B154" s="124" t="s">
        <v>15</v>
      </c>
      <c r="C154" s="124" t="s">
        <v>1397</v>
      </c>
      <c r="D154" s="124" t="s">
        <v>1373</v>
      </c>
      <c r="E154" s="116">
        <v>520</v>
      </c>
      <c r="F154" s="134">
        <v>750</v>
      </c>
      <c r="G154" s="215">
        <v>1500</v>
      </c>
      <c r="H154" s="216">
        <v>1.6</v>
      </c>
      <c r="I154" s="116">
        <v>832</v>
      </c>
      <c r="J154" s="215">
        <v>900</v>
      </c>
      <c r="K154" s="215">
        <v>1500</v>
      </c>
      <c r="L154" s="215"/>
      <c r="M154" s="116">
        <f t="shared" si="8"/>
        <v>80.288461538461547</v>
      </c>
      <c r="N154" s="116">
        <f t="shared" si="6"/>
        <v>66.666666666666657</v>
      </c>
      <c r="O154" s="604" t="s">
        <v>3184</v>
      </c>
      <c r="P154" s="472">
        <f t="shared" si="7"/>
        <v>600</v>
      </c>
    </row>
    <row r="155" spans="1:18" s="212" customFormat="1" ht="18.75" customHeight="1" x14ac:dyDescent="0.3">
      <c r="A155" s="688">
        <v>66</v>
      </c>
      <c r="B155" s="685" t="s">
        <v>1402</v>
      </c>
      <c r="C155" s="604" t="s">
        <v>1463</v>
      </c>
      <c r="D155" s="604" t="s">
        <v>1464</v>
      </c>
      <c r="E155" s="116">
        <v>1500</v>
      </c>
      <c r="F155" s="134">
        <v>2550</v>
      </c>
      <c r="G155" s="215">
        <v>4500</v>
      </c>
      <c r="H155" s="216">
        <v>1.7</v>
      </c>
      <c r="I155" s="116">
        <v>2550</v>
      </c>
      <c r="J155" s="215">
        <v>2700</v>
      </c>
      <c r="K155" s="215">
        <v>2100</v>
      </c>
      <c r="L155" s="215"/>
      <c r="M155" s="116">
        <f t="shared" si="8"/>
        <v>-17.647058823529413</v>
      </c>
      <c r="N155" s="116">
        <f t="shared" si="6"/>
        <v>-22.222222222222221</v>
      </c>
      <c r="O155" s="604" t="s">
        <v>3184</v>
      </c>
      <c r="P155" s="472">
        <f t="shared" si="7"/>
        <v>-600</v>
      </c>
      <c r="Q155" s="212">
        <v>1</v>
      </c>
    </row>
    <row r="156" spans="1:18" s="212" customFormat="1" ht="18.75" x14ac:dyDescent="0.3">
      <c r="A156" s="690"/>
      <c r="B156" s="687"/>
      <c r="C156" s="604" t="s">
        <v>1464</v>
      </c>
      <c r="D156" s="604" t="s">
        <v>1465</v>
      </c>
      <c r="E156" s="116">
        <v>970</v>
      </c>
      <c r="F156" s="134">
        <v>2000</v>
      </c>
      <c r="G156" s="215">
        <v>4000</v>
      </c>
      <c r="H156" s="216">
        <v>1.5</v>
      </c>
      <c r="I156" s="116">
        <v>1455</v>
      </c>
      <c r="J156" s="215">
        <v>2400</v>
      </c>
      <c r="K156" s="215">
        <v>1800</v>
      </c>
      <c r="L156" s="215"/>
      <c r="M156" s="116">
        <f t="shared" si="8"/>
        <v>23.711340206185564</v>
      </c>
      <c r="N156" s="116">
        <f t="shared" si="6"/>
        <v>-25</v>
      </c>
      <c r="O156" s="604" t="s">
        <v>3184</v>
      </c>
      <c r="P156" s="472">
        <f t="shared" si="7"/>
        <v>-600</v>
      </c>
      <c r="Q156" s="212">
        <v>1</v>
      </c>
    </row>
    <row r="157" spans="1:18" s="212" customFormat="1" ht="37.5" x14ac:dyDescent="0.3">
      <c r="A157" s="688">
        <v>67</v>
      </c>
      <c r="B157" s="685" t="s">
        <v>1382</v>
      </c>
      <c r="C157" s="604" t="s">
        <v>955</v>
      </c>
      <c r="D157" s="604" t="s">
        <v>1466</v>
      </c>
      <c r="E157" s="116">
        <v>850</v>
      </c>
      <c r="F157" s="134">
        <v>3250</v>
      </c>
      <c r="G157" s="215">
        <v>6500</v>
      </c>
      <c r="H157" s="216">
        <v>2.7</v>
      </c>
      <c r="I157" s="116">
        <v>2295</v>
      </c>
      <c r="J157" s="215">
        <v>3900</v>
      </c>
      <c r="K157" s="215">
        <v>2200</v>
      </c>
      <c r="L157" s="215"/>
      <c r="M157" s="116">
        <f t="shared" si="8"/>
        <v>-4.1394335511982572</v>
      </c>
      <c r="N157" s="116">
        <f t="shared" si="6"/>
        <v>-43.589743589743591</v>
      </c>
      <c r="O157" s="604" t="s">
        <v>3184</v>
      </c>
      <c r="P157" s="472">
        <f t="shared" si="7"/>
        <v>-1700</v>
      </c>
      <c r="Q157" s="212">
        <v>1</v>
      </c>
    </row>
    <row r="158" spans="1:18" s="212" customFormat="1" ht="37.5" x14ac:dyDescent="0.3">
      <c r="A158" s="690"/>
      <c r="B158" s="687"/>
      <c r="C158" s="604" t="s">
        <v>1466</v>
      </c>
      <c r="D158" s="604" t="s">
        <v>1467</v>
      </c>
      <c r="E158" s="116">
        <v>840</v>
      </c>
      <c r="F158" s="134">
        <v>1500</v>
      </c>
      <c r="G158" s="215">
        <v>3000</v>
      </c>
      <c r="H158" s="216">
        <v>2.5</v>
      </c>
      <c r="I158" s="116">
        <v>2100</v>
      </c>
      <c r="J158" s="215">
        <v>1800</v>
      </c>
      <c r="K158" s="215">
        <v>1800</v>
      </c>
      <c r="L158" s="215"/>
      <c r="M158" s="116">
        <f t="shared" si="8"/>
        <v>-14.285714285714285</v>
      </c>
      <c r="N158" s="116">
        <f t="shared" si="6"/>
        <v>0</v>
      </c>
      <c r="O158" s="604" t="s">
        <v>3184</v>
      </c>
      <c r="P158" s="472">
        <f t="shared" si="7"/>
        <v>0</v>
      </c>
      <c r="Q158" s="212">
        <v>1</v>
      </c>
      <c r="R158" s="212">
        <v>1</v>
      </c>
    </row>
    <row r="159" spans="1:18" s="212" customFormat="1" ht="18.75" x14ac:dyDescent="0.3">
      <c r="A159" s="596">
        <v>68</v>
      </c>
      <c r="B159" s="599" t="s">
        <v>1468</v>
      </c>
      <c r="C159" s="691" t="s">
        <v>670</v>
      </c>
      <c r="D159" s="693"/>
      <c r="E159" s="116"/>
      <c r="F159" s="134">
        <v>1000</v>
      </c>
      <c r="G159" s="215">
        <v>2000</v>
      </c>
      <c r="H159" s="216"/>
      <c r="I159" s="116"/>
      <c r="J159" s="215"/>
      <c r="K159" s="215"/>
      <c r="L159" s="215"/>
      <c r="M159" s="116"/>
      <c r="N159" s="116"/>
      <c r="O159" s="607" t="s">
        <v>132</v>
      </c>
      <c r="P159" s="472"/>
    </row>
    <row r="160" spans="1:18" s="212" customFormat="1" ht="18.75" x14ac:dyDescent="0.3">
      <c r="A160" s="596"/>
      <c r="B160" s="599"/>
      <c r="C160" s="605"/>
      <c r="D160" s="604" t="s">
        <v>40</v>
      </c>
      <c r="E160" s="116"/>
      <c r="F160" s="134"/>
      <c r="G160" s="215"/>
      <c r="H160" s="216"/>
      <c r="I160" s="116"/>
      <c r="J160" s="215">
        <v>1200</v>
      </c>
      <c r="K160" s="215">
        <v>800</v>
      </c>
      <c r="L160" s="215"/>
      <c r="M160" s="116"/>
      <c r="N160" s="116">
        <f t="shared" si="6"/>
        <v>-33.333333333333329</v>
      </c>
      <c r="O160" s="604" t="s">
        <v>931</v>
      </c>
      <c r="P160" s="472">
        <f t="shared" si="7"/>
        <v>-400</v>
      </c>
      <c r="Q160" s="212">
        <v>1</v>
      </c>
    </row>
    <row r="161" spans="1:17" s="212" customFormat="1" ht="18.75" x14ac:dyDescent="0.3">
      <c r="A161" s="596"/>
      <c r="B161" s="599"/>
      <c r="C161" s="605"/>
      <c r="D161" s="604" t="s">
        <v>41</v>
      </c>
      <c r="E161" s="116"/>
      <c r="F161" s="134"/>
      <c r="G161" s="215"/>
      <c r="H161" s="216"/>
      <c r="I161" s="116"/>
      <c r="J161" s="215">
        <v>1200</v>
      </c>
      <c r="K161" s="215">
        <v>600</v>
      </c>
      <c r="L161" s="215"/>
      <c r="M161" s="116"/>
      <c r="N161" s="116">
        <f t="shared" si="6"/>
        <v>-50</v>
      </c>
      <c r="O161" s="604" t="s">
        <v>931</v>
      </c>
      <c r="P161" s="472">
        <f t="shared" si="7"/>
        <v>-600</v>
      </c>
      <c r="Q161" s="212">
        <v>1</v>
      </c>
    </row>
    <row r="162" spans="1:17" s="212" customFormat="1" ht="18.75" x14ac:dyDescent="0.3">
      <c r="A162" s="596">
        <v>69</v>
      </c>
      <c r="B162" s="599" t="s">
        <v>1469</v>
      </c>
      <c r="C162" s="691" t="s">
        <v>670</v>
      </c>
      <c r="D162" s="693"/>
      <c r="E162" s="116"/>
      <c r="F162" s="134">
        <v>1250</v>
      </c>
      <c r="G162" s="215">
        <v>2500</v>
      </c>
      <c r="H162" s="216"/>
      <c r="I162" s="116"/>
      <c r="J162" s="215">
        <v>1500</v>
      </c>
      <c r="K162" s="215">
        <v>1300</v>
      </c>
      <c r="L162" s="215"/>
      <c r="M162" s="116"/>
      <c r="N162" s="116">
        <f t="shared" si="6"/>
        <v>-13.333333333333334</v>
      </c>
      <c r="O162" s="607" t="s">
        <v>132</v>
      </c>
      <c r="P162" s="472">
        <f t="shared" si="7"/>
        <v>-200</v>
      </c>
      <c r="Q162" s="212">
        <v>1</v>
      </c>
    </row>
    <row r="163" spans="1:17" s="212" customFormat="1" ht="18.75" x14ac:dyDescent="0.3">
      <c r="A163" s="603">
        <v>70</v>
      </c>
      <c r="B163" s="604" t="s">
        <v>1470</v>
      </c>
      <c r="C163" s="604"/>
      <c r="D163" s="604"/>
      <c r="E163" s="116">
        <v>590</v>
      </c>
      <c r="F163" s="134">
        <v>1000</v>
      </c>
      <c r="G163" s="215">
        <v>2000</v>
      </c>
      <c r="H163" s="216">
        <v>2.1</v>
      </c>
      <c r="I163" s="116">
        <v>1239</v>
      </c>
      <c r="J163" s="215">
        <v>1200</v>
      </c>
      <c r="K163" s="215">
        <v>1100</v>
      </c>
      <c r="L163" s="215"/>
      <c r="M163" s="116">
        <f t="shared" si="8"/>
        <v>-11.218724778046813</v>
      </c>
      <c r="N163" s="116">
        <f t="shared" si="6"/>
        <v>-8.3333333333333321</v>
      </c>
      <c r="O163" s="604" t="s">
        <v>3184</v>
      </c>
      <c r="P163" s="472">
        <f t="shared" si="7"/>
        <v>-100</v>
      </c>
      <c r="Q163" s="212">
        <v>1</v>
      </c>
    </row>
    <row r="164" spans="1:17" s="212" customFormat="1" ht="37.5" x14ac:dyDescent="0.3">
      <c r="A164" s="603">
        <v>71</v>
      </c>
      <c r="B164" s="604" t="s">
        <v>46</v>
      </c>
      <c r="C164" s="604"/>
      <c r="D164" s="604"/>
      <c r="E164" s="116">
        <v>380</v>
      </c>
      <c r="F164" s="134">
        <v>750</v>
      </c>
      <c r="G164" s="215">
        <v>1500</v>
      </c>
      <c r="H164" s="216">
        <v>2.4</v>
      </c>
      <c r="I164" s="116">
        <v>912</v>
      </c>
      <c r="J164" s="215">
        <v>900</v>
      </c>
      <c r="K164" s="215">
        <v>600</v>
      </c>
      <c r="L164" s="215"/>
      <c r="M164" s="116">
        <f t="shared" si="8"/>
        <v>-34.210526315789473</v>
      </c>
      <c r="N164" s="116">
        <f t="shared" si="6"/>
        <v>-33.333333333333329</v>
      </c>
      <c r="O164" s="604" t="s">
        <v>3184</v>
      </c>
      <c r="P164" s="472">
        <f t="shared" si="7"/>
        <v>-300</v>
      </c>
      <c r="Q164" s="212">
        <v>1</v>
      </c>
    </row>
    <row r="165" spans="1:17" s="212" customFormat="1" ht="18.75" x14ac:dyDescent="0.3">
      <c r="A165" s="126" t="s">
        <v>1340</v>
      </c>
      <c r="B165" s="612" t="s">
        <v>1471</v>
      </c>
      <c r="C165" s="612"/>
      <c r="D165" s="612"/>
      <c r="E165" s="128"/>
      <c r="F165" s="128"/>
      <c r="G165" s="128"/>
      <c r="H165" s="96"/>
      <c r="I165" s="96"/>
      <c r="J165" s="96"/>
      <c r="K165" s="96"/>
      <c r="L165" s="96"/>
      <c r="M165" s="96"/>
      <c r="N165" s="96"/>
      <c r="O165" s="612"/>
      <c r="P165" s="472"/>
    </row>
    <row r="166" spans="1:17" s="212" customFormat="1" ht="37.5" x14ac:dyDescent="0.3">
      <c r="A166" s="609">
        <v>1</v>
      </c>
      <c r="B166" s="608" t="s">
        <v>10</v>
      </c>
      <c r="C166" s="608" t="s">
        <v>1472</v>
      </c>
      <c r="D166" s="608" t="s">
        <v>1473</v>
      </c>
      <c r="E166" s="132">
        <v>750</v>
      </c>
      <c r="F166" s="132">
        <v>2250</v>
      </c>
      <c r="G166" s="132">
        <v>4500</v>
      </c>
      <c r="H166" s="135">
        <v>3.3</v>
      </c>
      <c r="I166" s="210">
        <v>2475</v>
      </c>
      <c r="J166" s="132">
        <v>2700</v>
      </c>
      <c r="K166" s="219">
        <v>2500</v>
      </c>
      <c r="L166" s="219"/>
      <c r="M166" s="96">
        <f t="shared" ref="M166:M168" si="9">(K166-I166)/I166*100</f>
        <v>1.0101010101010102</v>
      </c>
      <c r="N166" s="96">
        <f t="shared" ref="N166:N168" si="10">(K166-J166)/J166*100</f>
        <v>-7.4074074074074066</v>
      </c>
      <c r="O166" s="604" t="s">
        <v>271</v>
      </c>
      <c r="P166" s="472">
        <f t="shared" si="7"/>
        <v>-200</v>
      </c>
      <c r="Q166" s="212">
        <v>1</v>
      </c>
    </row>
    <row r="167" spans="1:17" s="212" customFormat="1" ht="37.5" x14ac:dyDescent="0.3">
      <c r="A167" s="609"/>
      <c r="B167" s="608"/>
      <c r="C167" s="608" t="s">
        <v>1474</v>
      </c>
      <c r="D167" s="608" t="s">
        <v>1475</v>
      </c>
      <c r="E167" s="132">
        <v>530</v>
      </c>
      <c r="F167" s="132">
        <v>2000</v>
      </c>
      <c r="G167" s="132">
        <v>4000</v>
      </c>
      <c r="H167" s="135">
        <v>1.5</v>
      </c>
      <c r="I167" s="210">
        <v>795</v>
      </c>
      <c r="J167" s="132">
        <v>2400</v>
      </c>
      <c r="K167" s="219">
        <v>1700</v>
      </c>
      <c r="L167" s="219"/>
      <c r="M167" s="96">
        <f t="shared" si="9"/>
        <v>113.83647798742138</v>
      </c>
      <c r="N167" s="96">
        <f t="shared" si="10"/>
        <v>-29.166666666666668</v>
      </c>
      <c r="O167" s="608" t="s">
        <v>271</v>
      </c>
      <c r="P167" s="472">
        <f t="shared" si="7"/>
        <v>-700</v>
      </c>
      <c r="Q167" s="212">
        <v>1</v>
      </c>
    </row>
    <row r="168" spans="1:17" s="212" customFormat="1" ht="18.75" x14ac:dyDescent="0.3">
      <c r="A168" s="609"/>
      <c r="B168" s="608"/>
      <c r="C168" s="608" t="s">
        <v>1475</v>
      </c>
      <c r="D168" s="608" t="s">
        <v>1476</v>
      </c>
      <c r="E168" s="132">
        <v>750</v>
      </c>
      <c r="F168" s="132">
        <v>1500</v>
      </c>
      <c r="G168" s="132">
        <v>4000</v>
      </c>
      <c r="H168" s="135">
        <v>2.5</v>
      </c>
      <c r="I168" s="210">
        <v>1875</v>
      </c>
      <c r="J168" s="132">
        <v>2400</v>
      </c>
      <c r="K168" s="219">
        <v>1800</v>
      </c>
      <c r="L168" s="219"/>
      <c r="M168" s="96">
        <f t="shared" si="9"/>
        <v>-4</v>
      </c>
      <c r="N168" s="96">
        <f t="shared" si="10"/>
        <v>-25</v>
      </c>
      <c r="O168" s="608"/>
      <c r="P168" s="472">
        <f t="shared" si="7"/>
        <v>-600</v>
      </c>
      <c r="Q168" s="212">
        <v>1</v>
      </c>
    </row>
    <row r="169" spans="1:17" s="212" customFormat="1" ht="37.5" x14ac:dyDescent="0.3">
      <c r="A169" s="609"/>
      <c r="B169" s="608"/>
      <c r="C169" s="608" t="s">
        <v>1476</v>
      </c>
      <c r="D169" s="608" t="s">
        <v>1477</v>
      </c>
      <c r="E169" s="132"/>
      <c r="F169" s="132"/>
      <c r="G169" s="132"/>
      <c r="H169" s="135"/>
      <c r="I169" s="210"/>
      <c r="J169" s="132"/>
      <c r="K169" s="219"/>
      <c r="L169" s="219"/>
      <c r="M169" s="96"/>
      <c r="N169" s="96"/>
      <c r="O169" s="608" t="s">
        <v>271</v>
      </c>
      <c r="P169" s="472"/>
    </row>
    <row r="170" spans="1:17" s="212" customFormat="1" ht="18.75" x14ac:dyDescent="0.3">
      <c r="A170" s="609"/>
      <c r="B170" s="608"/>
      <c r="C170" s="608"/>
      <c r="D170" s="608" t="s">
        <v>40</v>
      </c>
      <c r="E170" s="132">
        <v>400</v>
      </c>
      <c r="F170" s="132">
        <v>1000</v>
      </c>
      <c r="G170" s="132">
        <v>2000</v>
      </c>
      <c r="H170" s="135">
        <v>3</v>
      </c>
      <c r="I170" s="210">
        <v>1200</v>
      </c>
      <c r="J170" s="132">
        <v>1200</v>
      </c>
      <c r="K170" s="219">
        <v>1200</v>
      </c>
      <c r="L170" s="219"/>
      <c r="M170" s="96"/>
      <c r="N170" s="96"/>
      <c r="O170" s="608"/>
      <c r="P170" s="472">
        <f t="shared" si="7"/>
        <v>0</v>
      </c>
    </row>
    <row r="171" spans="1:17" s="212" customFormat="1" ht="18.75" x14ac:dyDescent="0.3">
      <c r="A171" s="609"/>
      <c r="B171" s="608"/>
      <c r="C171" s="608"/>
      <c r="D171" s="608" t="s">
        <v>41</v>
      </c>
      <c r="E171" s="132">
        <v>400</v>
      </c>
      <c r="F171" s="132">
        <v>1000</v>
      </c>
      <c r="G171" s="132">
        <v>2000</v>
      </c>
      <c r="H171" s="135">
        <v>3</v>
      </c>
      <c r="I171" s="210">
        <v>1200</v>
      </c>
      <c r="J171" s="132">
        <v>1200</v>
      </c>
      <c r="K171" s="219">
        <v>900</v>
      </c>
      <c r="L171" s="219"/>
      <c r="M171" s="96"/>
      <c r="N171" s="96"/>
      <c r="O171" s="608"/>
      <c r="P171" s="472">
        <f t="shared" si="7"/>
        <v>-300</v>
      </c>
    </row>
    <row r="172" spans="1:17" s="212" customFormat="1" ht="37.5" x14ac:dyDescent="0.3">
      <c r="A172" s="609"/>
      <c r="B172" s="608"/>
      <c r="C172" s="608" t="s">
        <v>1477</v>
      </c>
      <c r="D172" s="608" t="s">
        <v>1478</v>
      </c>
      <c r="E172" s="132">
        <v>200</v>
      </c>
      <c r="F172" s="132">
        <v>1000</v>
      </c>
      <c r="G172" s="132">
        <v>2250</v>
      </c>
      <c r="H172" s="135">
        <v>2.8</v>
      </c>
      <c r="I172" s="210">
        <v>560</v>
      </c>
      <c r="J172" s="132">
        <v>1350</v>
      </c>
      <c r="K172" s="219">
        <v>700</v>
      </c>
      <c r="L172" s="219"/>
      <c r="M172" s="96">
        <f t="shared" ref="M172:M241" si="11">(K172-I172)/I172*100</f>
        <v>25</v>
      </c>
      <c r="N172" s="96">
        <f t="shared" ref="N172:N241" si="12">(K172-J172)/J172*100</f>
        <v>-48.148148148148145</v>
      </c>
      <c r="O172" s="608" t="s">
        <v>271</v>
      </c>
      <c r="P172" s="472">
        <f t="shared" si="7"/>
        <v>-650</v>
      </c>
      <c r="Q172" s="212">
        <v>1</v>
      </c>
    </row>
    <row r="173" spans="1:17" s="212" customFormat="1" ht="18.75" x14ac:dyDescent="0.3">
      <c r="A173" s="609">
        <v>2</v>
      </c>
      <c r="B173" s="608" t="s">
        <v>1479</v>
      </c>
      <c r="C173" s="608" t="s">
        <v>1480</v>
      </c>
      <c r="D173" s="608" t="s">
        <v>1481</v>
      </c>
      <c r="E173" s="132">
        <v>550</v>
      </c>
      <c r="F173" s="132">
        <v>1000</v>
      </c>
      <c r="G173" s="132">
        <v>1750</v>
      </c>
      <c r="H173" s="135">
        <v>2.2999999999999998</v>
      </c>
      <c r="I173" s="210">
        <v>1265</v>
      </c>
      <c r="J173" s="132">
        <v>1050</v>
      </c>
      <c r="K173" s="219">
        <v>900</v>
      </c>
      <c r="L173" s="219"/>
      <c r="M173" s="96">
        <f t="shared" si="11"/>
        <v>-28.853754940711461</v>
      </c>
      <c r="N173" s="96">
        <f t="shared" si="12"/>
        <v>-14.285714285714285</v>
      </c>
      <c r="O173" s="604" t="s">
        <v>264</v>
      </c>
      <c r="P173" s="472">
        <f t="shared" si="7"/>
        <v>-150</v>
      </c>
      <c r="Q173" s="212">
        <v>1</v>
      </c>
    </row>
    <row r="174" spans="1:17" s="212" customFormat="1" ht="37.5" x14ac:dyDescent="0.3">
      <c r="A174" s="609"/>
      <c r="B174" s="608"/>
      <c r="C174" s="608" t="s">
        <v>1482</v>
      </c>
      <c r="D174" s="608" t="s">
        <v>1483</v>
      </c>
      <c r="E174" s="132">
        <v>500</v>
      </c>
      <c r="F174" s="132">
        <v>900</v>
      </c>
      <c r="G174" s="132">
        <v>2000</v>
      </c>
      <c r="H174" s="135">
        <v>2.1</v>
      </c>
      <c r="I174" s="210">
        <v>1050</v>
      </c>
      <c r="J174" s="132">
        <v>1200</v>
      </c>
      <c r="K174" s="219">
        <v>800</v>
      </c>
      <c r="L174" s="219"/>
      <c r="M174" s="96">
        <f t="shared" si="11"/>
        <v>-23.809523809523807</v>
      </c>
      <c r="N174" s="96">
        <f t="shared" si="12"/>
        <v>-33.333333333333329</v>
      </c>
      <c r="O174" s="604" t="s">
        <v>264</v>
      </c>
      <c r="P174" s="472">
        <f t="shared" si="7"/>
        <v>-400</v>
      </c>
      <c r="Q174" s="212">
        <v>1</v>
      </c>
    </row>
    <row r="175" spans="1:17" s="212" customFormat="1" ht="37.5" x14ac:dyDescent="0.3">
      <c r="A175" s="609"/>
      <c r="B175" s="608"/>
      <c r="C175" s="608" t="s">
        <v>1484</v>
      </c>
      <c r="D175" s="608" t="s">
        <v>1485</v>
      </c>
      <c r="E175" s="132">
        <v>300</v>
      </c>
      <c r="F175" s="132">
        <v>750</v>
      </c>
      <c r="G175" s="132">
        <v>1500</v>
      </c>
      <c r="H175" s="135">
        <v>3.6</v>
      </c>
      <c r="I175" s="210">
        <v>1080</v>
      </c>
      <c r="J175" s="132">
        <v>900</v>
      </c>
      <c r="K175" s="219">
        <v>700</v>
      </c>
      <c r="L175" s="219"/>
      <c r="M175" s="96">
        <f t="shared" si="11"/>
        <v>-35.185185185185183</v>
      </c>
      <c r="N175" s="96">
        <f t="shared" si="12"/>
        <v>-22.222222222222221</v>
      </c>
      <c r="O175" s="604" t="s">
        <v>264</v>
      </c>
      <c r="P175" s="472">
        <f t="shared" si="7"/>
        <v>-200</v>
      </c>
      <c r="Q175" s="212">
        <v>1</v>
      </c>
    </row>
    <row r="176" spans="1:17" s="212" customFormat="1" ht="18.75" x14ac:dyDescent="0.3">
      <c r="A176" s="609"/>
      <c r="B176" s="608"/>
      <c r="C176" s="608" t="s">
        <v>1486</v>
      </c>
      <c r="D176" s="608" t="s">
        <v>1487</v>
      </c>
      <c r="E176" s="132">
        <v>450</v>
      </c>
      <c r="F176" s="132">
        <v>650</v>
      </c>
      <c r="G176" s="132">
        <v>1750</v>
      </c>
      <c r="H176" s="135">
        <v>1.5</v>
      </c>
      <c r="I176" s="210">
        <v>675</v>
      </c>
      <c r="J176" s="132">
        <v>1050</v>
      </c>
      <c r="K176" s="219">
        <v>600</v>
      </c>
      <c r="L176" s="219"/>
      <c r="M176" s="96">
        <f t="shared" si="11"/>
        <v>-11.111111111111111</v>
      </c>
      <c r="N176" s="96">
        <f t="shared" si="12"/>
        <v>-42.857142857142854</v>
      </c>
      <c r="O176" s="604" t="s">
        <v>264</v>
      </c>
      <c r="P176" s="472">
        <f t="shared" si="7"/>
        <v>-450</v>
      </c>
      <c r="Q176" s="212">
        <v>1</v>
      </c>
    </row>
    <row r="177" spans="1:17" s="212" customFormat="1" ht="18.75" customHeight="1" x14ac:dyDescent="0.3">
      <c r="A177" s="609">
        <v>3</v>
      </c>
      <c r="B177" s="608" t="s">
        <v>1488</v>
      </c>
      <c r="C177" s="608" t="s">
        <v>508</v>
      </c>
      <c r="D177" s="608" t="s">
        <v>1489</v>
      </c>
      <c r="E177" s="132">
        <v>250</v>
      </c>
      <c r="F177" s="132">
        <v>620</v>
      </c>
      <c r="G177" s="132">
        <v>1250</v>
      </c>
      <c r="H177" s="135">
        <v>3.2</v>
      </c>
      <c r="I177" s="210">
        <v>800</v>
      </c>
      <c r="J177" s="132">
        <v>750</v>
      </c>
      <c r="K177" s="219">
        <v>500</v>
      </c>
      <c r="L177" s="219"/>
      <c r="M177" s="96">
        <f t="shared" si="11"/>
        <v>-37.5</v>
      </c>
      <c r="N177" s="96">
        <f t="shared" si="12"/>
        <v>-33.333333333333329</v>
      </c>
      <c r="O177" s="608" t="s">
        <v>271</v>
      </c>
      <c r="P177" s="472">
        <f t="shared" si="7"/>
        <v>-250</v>
      </c>
      <c r="Q177" s="212">
        <v>1</v>
      </c>
    </row>
    <row r="178" spans="1:17" s="212" customFormat="1" ht="37.5" x14ac:dyDescent="0.3">
      <c r="A178" s="609"/>
      <c r="B178" s="608"/>
      <c r="C178" s="608" t="s">
        <v>1489</v>
      </c>
      <c r="D178" s="608" t="s">
        <v>1490</v>
      </c>
      <c r="E178" s="132">
        <v>200</v>
      </c>
      <c r="F178" s="132">
        <v>500</v>
      </c>
      <c r="G178" s="132">
        <v>1000</v>
      </c>
      <c r="H178" s="135">
        <v>1.7</v>
      </c>
      <c r="I178" s="210">
        <v>340</v>
      </c>
      <c r="J178" s="132">
        <v>600</v>
      </c>
      <c r="K178" s="219">
        <v>400</v>
      </c>
      <c r="L178" s="219"/>
      <c r="M178" s="96">
        <f t="shared" si="11"/>
        <v>17.647058823529413</v>
      </c>
      <c r="N178" s="96">
        <f t="shared" si="12"/>
        <v>-33.333333333333329</v>
      </c>
      <c r="O178" s="608" t="s">
        <v>271</v>
      </c>
      <c r="P178" s="472">
        <f t="shared" si="7"/>
        <v>-200</v>
      </c>
      <c r="Q178" s="212">
        <v>1</v>
      </c>
    </row>
    <row r="179" spans="1:17" s="212" customFormat="1" ht="18.75" x14ac:dyDescent="0.3">
      <c r="A179" s="609"/>
      <c r="B179" s="608"/>
      <c r="C179" s="608" t="s">
        <v>1490</v>
      </c>
      <c r="D179" s="608" t="s">
        <v>1363</v>
      </c>
      <c r="E179" s="132">
        <v>300</v>
      </c>
      <c r="F179" s="132">
        <v>620</v>
      </c>
      <c r="G179" s="132">
        <v>1250</v>
      </c>
      <c r="H179" s="135">
        <v>1.6</v>
      </c>
      <c r="I179" s="210">
        <v>480</v>
      </c>
      <c r="J179" s="132">
        <v>750</v>
      </c>
      <c r="K179" s="219">
        <v>500</v>
      </c>
      <c r="L179" s="219"/>
      <c r="M179" s="96">
        <f t="shared" si="11"/>
        <v>4.1666666666666661</v>
      </c>
      <c r="N179" s="96">
        <f t="shared" si="12"/>
        <v>-33.333333333333329</v>
      </c>
      <c r="O179" s="608"/>
      <c r="P179" s="472">
        <f t="shared" si="7"/>
        <v>-250</v>
      </c>
      <c r="Q179" s="212">
        <v>1</v>
      </c>
    </row>
    <row r="180" spans="1:17" s="212" customFormat="1" ht="37.5" x14ac:dyDescent="0.3">
      <c r="A180" s="609">
        <v>4</v>
      </c>
      <c r="B180" s="608" t="s">
        <v>1491</v>
      </c>
      <c r="C180" s="608" t="s">
        <v>1479</v>
      </c>
      <c r="D180" s="608" t="s">
        <v>1492</v>
      </c>
      <c r="E180" s="132">
        <v>250</v>
      </c>
      <c r="F180" s="132">
        <v>500</v>
      </c>
      <c r="G180" s="132">
        <v>1000</v>
      </c>
      <c r="H180" s="135">
        <v>2.7</v>
      </c>
      <c r="I180" s="210">
        <v>675</v>
      </c>
      <c r="J180" s="132">
        <v>600</v>
      </c>
      <c r="K180" s="219">
        <v>400</v>
      </c>
      <c r="L180" s="219"/>
      <c r="M180" s="96">
        <f t="shared" si="11"/>
        <v>-40.74074074074074</v>
      </c>
      <c r="N180" s="96">
        <f t="shared" si="12"/>
        <v>-33.333333333333329</v>
      </c>
      <c r="O180" s="604" t="s">
        <v>264</v>
      </c>
      <c r="P180" s="472">
        <f t="shared" si="7"/>
        <v>-200</v>
      </c>
      <c r="Q180" s="212">
        <v>1</v>
      </c>
    </row>
    <row r="181" spans="1:17" s="212" customFormat="1" ht="37.5" x14ac:dyDescent="0.3">
      <c r="A181" s="609">
        <v>5</v>
      </c>
      <c r="B181" s="608" t="s">
        <v>1493</v>
      </c>
      <c r="C181" s="608" t="s">
        <v>508</v>
      </c>
      <c r="D181" s="608" t="s">
        <v>1494</v>
      </c>
      <c r="E181" s="132">
        <v>200</v>
      </c>
      <c r="F181" s="132">
        <v>400</v>
      </c>
      <c r="G181" s="132">
        <v>1000</v>
      </c>
      <c r="H181" s="135">
        <v>3.1</v>
      </c>
      <c r="I181" s="210">
        <v>620</v>
      </c>
      <c r="J181" s="132">
        <v>600</v>
      </c>
      <c r="K181" s="219">
        <v>400</v>
      </c>
      <c r="L181" s="219"/>
      <c r="M181" s="96">
        <f t="shared" si="11"/>
        <v>-35.483870967741936</v>
      </c>
      <c r="N181" s="96">
        <f t="shared" si="12"/>
        <v>-33.333333333333329</v>
      </c>
      <c r="O181" s="604" t="s">
        <v>264</v>
      </c>
      <c r="P181" s="472">
        <f t="shared" si="7"/>
        <v>-200</v>
      </c>
      <c r="Q181" s="212">
        <v>1</v>
      </c>
    </row>
    <row r="182" spans="1:17" s="212" customFormat="1" ht="56.25" x14ac:dyDescent="0.3">
      <c r="A182" s="609">
        <v>6</v>
      </c>
      <c r="B182" s="608" t="s">
        <v>1495</v>
      </c>
      <c r="C182" s="608" t="s">
        <v>508</v>
      </c>
      <c r="D182" s="608" t="s">
        <v>1494</v>
      </c>
      <c r="E182" s="132">
        <v>180</v>
      </c>
      <c r="F182" s="132">
        <v>360</v>
      </c>
      <c r="G182" s="132">
        <v>720</v>
      </c>
      <c r="H182" s="135">
        <v>3.7</v>
      </c>
      <c r="I182" s="210">
        <v>666</v>
      </c>
      <c r="J182" s="132">
        <v>430</v>
      </c>
      <c r="K182" s="219">
        <v>300</v>
      </c>
      <c r="L182" s="219"/>
      <c r="M182" s="96">
        <f t="shared" si="11"/>
        <v>-54.954954954954957</v>
      </c>
      <c r="N182" s="96">
        <f t="shared" si="12"/>
        <v>-30.232558139534881</v>
      </c>
      <c r="O182" s="604" t="s">
        <v>264</v>
      </c>
      <c r="P182" s="472">
        <f t="shared" si="7"/>
        <v>-130</v>
      </c>
      <c r="Q182" s="212">
        <v>1</v>
      </c>
    </row>
    <row r="183" spans="1:17" s="212" customFormat="1" ht="37.5" x14ac:dyDescent="0.3">
      <c r="A183" s="609">
        <v>7</v>
      </c>
      <c r="B183" s="608" t="s">
        <v>1496</v>
      </c>
      <c r="C183" s="608" t="s">
        <v>508</v>
      </c>
      <c r="D183" s="608" t="s">
        <v>1494</v>
      </c>
      <c r="E183" s="132">
        <v>180</v>
      </c>
      <c r="F183" s="132">
        <v>350</v>
      </c>
      <c r="G183" s="132">
        <v>700</v>
      </c>
      <c r="H183" s="135">
        <v>3.2</v>
      </c>
      <c r="I183" s="210">
        <v>576</v>
      </c>
      <c r="J183" s="132">
        <v>420</v>
      </c>
      <c r="K183" s="219">
        <v>300</v>
      </c>
      <c r="L183" s="219"/>
      <c r="M183" s="96">
        <f t="shared" si="11"/>
        <v>-47.916666666666671</v>
      </c>
      <c r="N183" s="96">
        <f t="shared" si="12"/>
        <v>-28.571428571428569</v>
      </c>
      <c r="O183" s="604" t="s">
        <v>264</v>
      </c>
      <c r="P183" s="472">
        <f t="shared" si="7"/>
        <v>-120</v>
      </c>
      <c r="Q183" s="212">
        <v>1</v>
      </c>
    </row>
    <row r="184" spans="1:17" s="212" customFormat="1" ht="37.5" x14ac:dyDescent="0.3">
      <c r="A184" s="609">
        <v>8</v>
      </c>
      <c r="B184" s="608" t="s">
        <v>1497</v>
      </c>
      <c r="C184" s="608" t="s">
        <v>508</v>
      </c>
      <c r="D184" s="608" t="s">
        <v>1494</v>
      </c>
      <c r="E184" s="132">
        <v>200</v>
      </c>
      <c r="F184" s="132">
        <v>300</v>
      </c>
      <c r="G184" s="132">
        <v>600</v>
      </c>
      <c r="H184" s="135">
        <v>3.3</v>
      </c>
      <c r="I184" s="210">
        <v>660</v>
      </c>
      <c r="J184" s="132">
        <v>360</v>
      </c>
      <c r="K184" s="219">
        <v>250</v>
      </c>
      <c r="L184" s="219"/>
      <c r="M184" s="96">
        <f t="shared" si="11"/>
        <v>-62.121212121212125</v>
      </c>
      <c r="N184" s="96">
        <f t="shared" si="12"/>
        <v>-30.555555555555557</v>
      </c>
      <c r="O184" s="604" t="s">
        <v>264</v>
      </c>
      <c r="P184" s="472">
        <f t="shared" si="7"/>
        <v>-110</v>
      </c>
      <c r="Q184" s="212">
        <v>1</v>
      </c>
    </row>
    <row r="185" spans="1:17" s="212" customFormat="1" ht="56.25" x14ac:dyDescent="0.3">
      <c r="A185" s="609">
        <v>9</v>
      </c>
      <c r="B185" s="608" t="s">
        <v>1498</v>
      </c>
      <c r="C185" s="608" t="s">
        <v>508</v>
      </c>
      <c r="D185" s="608" t="s">
        <v>1499</v>
      </c>
      <c r="E185" s="132">
        <v>180</v>
      </c>
      <c r="F185" s="132">
        <v>300</v>
      </c>
      <c r="G185" s="132">
        <v>500</v>
      </c>
      <c r="H185" s="135">
        <v>3.1</v>
      </c>
      <c r="I185" s="210">
        <v>558</v>
      </c>
      <c r="J185" s="132">
        <v>300</v>
      </c>
      <c r="K185" s="219">
        <v>250</v>
      </c>
      <c r="L185" s="219"/>
      <c r="M185" s="96">
        <f t="shared" si="11"/>
        <v>-55.197132616487451</v>
      </c>
      <c r="N185" s="96">
        <f t="shared" si="12"/>
        <v>-16.666666666666664</v>
      </c>
      <c r="O185" s="604" t="s">
        <v>264</v>
      </c>
      <c r="P185" s="472">
        <f t="shared" si="7"/>
        <v>-50</v>
      </c>
      <c r="Q185" s="212">
        <v>1</v>
      </c>
    </row>
    <row r="186" spans="1:17" s="212" customFormat="1" ht="56.25" x14ac:dyDescent="0.3">
      <c r="A186" s="609">
        <v>10</v>
      </c>
      <c r="B186" s="608" t="s">
        <v>1500</v>
      </c>
      <c r="C186" s="608" t="s">
        <v>508</v>
      </c>
      <c r="D186" s="608" t="s">
        <v>1501</v>
      </c>
      <c r="E186" s="132">
        <v>180</v>
      </c>
      <c r="F186" s="132">
        <v>300</v>
      </c>
      <c r="G186" s="132">
        <v>500</v>
      </c>
      <c r="H186" s="135">
        <v>1.6</v>
      </c>
      <c r="I186" s="210">
        <v>288</v>
      </c>
      <c r="J186" s="132">
        <v>300</v>
      </c>
      <c r="K186" s="219">
        <v>250</v>
      </c>
      <c r="L186" s="219"/>
      <c r="M186" s="96">
        <f t="shared" si="11"/>
        <v>-13.194444444444445</v>
      </c>
      <c r="N186" s="96">
        <f t="shared" si="12"/>
        <v>-16.666666666666664</v>
      </c>
      <c r="O186" s="604" t="s">
        <v>264</v>
      </c>
      <c r="P186" s="472">
        <f t="shared" si="7"/>
        <v>-50</v>
      </c>
      <c r="Q186" s="212">
        <v>1</v>
      </c>
    </row>
    <row r="187" spans="1:17" s="212" customFormat="1" ht="37.5" x14ac:dyDescent="0.3">
      <c r="A187" s="609">
        <v>11</v>
      </c>
      <c r="B187" s="608" t="s">
        <v>1502</v>
      </c>
      <c r="C187" s="608" t="s">
        <v>508</v>
      </c>
      <c r="D187" s="608" t="s">
        <v>1494</v>
      </c>
      <c r="E187" s="132">
        <v>180</v>
      </c>
      <c r="F187" s="132">
        <v>300</v>
      </c>
      <c r="G187" s="132">
        <v>500</v>
      </c>
      <c r="H187" s="135">
        <v>1.3</v>
      </c>
      <c r="I187" s="210">
        <v>234</v>
      </c>
      <c r="J187" s="132">
        <v>300</v>
      </c>
      <c r="K187" s="219">
        <v>250</v>
      </c>
      <c r="L187" s="219"/>
      <c r="M187" s="96">
        <f t="shared" si="11"/>
        <v>6.8376068376068382</v>
      </c>
      <c r="N187" s="96">
        <f t="shared" si="12"/>
        <v>-16.666666666666664</v>
      </c>
      <c r="O187" s="608" t="s">
        <v>271</v>
      </c>
      <c r="P187" s="472">
        <f t="shared" si="7"/>
        <v>-50</v>
      </c>
      <c r="Q187" s="212">
        <v>1</v>
      </c>
    </row>
    <row r="188" spans="1:17" s="212" customFormat="1" ht="37.5" x14ac:dyDescent="0.3">
      <c r="A188" s="609">
        <v>12</v>
      </c>
      <c r="B188" s="608" t="s">
        <v>1503</v>
      </c>
      <c r="C188" s="608" t="s">
        <v>1504</v>
      </c>
      <c r="D188" s="608" t="s">
        <v>1505</v>
      </c>
      <c r="E188" s="132">
        <v>200</v>
      </c>
      <c r="F188" s="132">
        <v>300</v>
      </c>
      <c r="G188" s="132">
        <v>600</v>
      </c>
      <c r="H188" s="135">
        <v>1.6</v>
      </c>
      <c r="I188" s="210">
        <v>320</v>
      </c>
      <c r="J188" s="132">
        <v>360</v>
      </c>
      <c r="K188" s="219">
        <v>250</v>
      </c>
      <c r="L188" s="219"/>
      <c r="M188" s="96">
        <f t="shared" si="11"/>
        <v>-21.875</v>
      </c>
      <c r="N188" s="96">
        <f t="shared" si="12"/>
        <v>-30.555555555555557</v>
      </c>
      <c r="O188" s="608" t="s">
        <v>271</v>
      </c>
      <c r="P188" s="472">
        <f t="shared" si="7"/>
        <v>-110</v>
      </c>
      <c r="Q188" s="212">
        <v>1</v>
      </c>
    </row>
    <row r="189" spans="1:17" s="212" customFormat="1" ht="56.25" x14ac:dyDescent="0.3">
      <c r="A189" s="609">
        <v>13</v>
      </c>
      <c r="B189" s="608" t="s">
        <v>1506</v>
      </c>
      <c r="C189" s="608" t="s">
        <v>1504</v>
      </c>
      <c r="D189" s="608" t="s">
        <v>1507</v>
      </c>
      <c r="E189" s="132">
        <v>150</v>
      </c>
      <c r="F189" s="132">
        <v>400</v>
      </c>
      <c r="G189" s="132">
        <v>800</v>
      </c>
      <c r="H189" s="135">
        <v>2.2000000000000002</v>
      </c>
      <c r="I189" s="210">
        <v>330</v>
      </c>
      <c r="J189" s="132">
        <v>480</v>
      </c>
      <c r="K189" s="219">
        <v>300</v>
      </c>
      <c r="L189" s="219"/>
      <c r="M189" s="96">
        <f t="shared" si="11"/>
        <v>-9.0909090909090917</v>
      </c>
      <c r="N189" s="96">
        <f t="shared" si="12"/>
        <v>-37.5</v>
      </c>
      <c r="O189" s="608" t="s">
        <v>271</v>
      </c>
      <c r="P189" s="472">
        <f t="shared" si="7"/>
        <v>-180</v>
      </c>
      <c r="Q189" s="212">
        <v>1</v>
      </c>
    </row>
    <row r="190" spans="1:17" s="212" customFormat="1" ht="56.25" x14ac:dyDescent="0.3">
      <c r="A190" s="609">
        <v>14</v>
      </c>
      <c r="B190" s="608" t="s">
        <v>1508</v>
      </c>
      <c r="C190" s="220"/>
      <c r="D190" s="220" t="s">
        <v>1509</v>
      </c>
      <c r="E190" s="132">
        <v>180</v>
      </c>
      <c r="F190" s="132">
        <v>300</v>
      </c>
      <c r="G190" s="132">
        <v>500</v>
      </c>
      <c r="H190" s="135">
        <v>1.5</v>
      </c>
      <c r="I190" s="210">
        <v>270</v>
      </c>
      <c r="J190" s="132">
        <v>300</v>
      </c>
      <c r="K190" s="219">
        <v>250</v>
      </c>
      <c r="L190" s="219"/>
      <c r="M190" s="96">
        <f t="shared" si="11"/>
        <v>-7.4074074074074066</v>
      </c>
      <c r="N190" s="96">
        <f t="shared" si="12"/>
        <v>-16.666666666666664</v>
      </c>
      <c r="O190" s="608" t="s">
        <v>271</v>
      </c>
      <c r="P190" s="472">
        <f t="shared" si="7"/>
        <v>-50</v>
      </c>
      <c r="Q190" s="212">
        <v>1</v>
      </c>
    </row>
    <row r="191" spans="1:17" s="212" customFormat="1" ht="37.5" x14ac:dyDescent="0.3">
      <c r="A191" s="609">
        <v>15</v>
      </c>
      <c r="B191" s="608" t="s">
        <v>1510</v>
      </c>
      <c r="C191" s="608" t="s">
        <v>1511</v>
      </c>
      <c r="D191" s="608"/>
      <c r="E191" s="132">
        <v>200</v>
      </c>
      <c r="F191" s="132">
        <v>300</v>
      </c>
      <c r="G191" s="132">
        <v>500</v>
      </c>
      <c r="H191" s="135">
        <v>1.5</v>
      </c>
      <c r="I191" s="210">
        <v>300</v>
      </c>
      <c r="J191" s="132">
        <v>300</v>
      </c>
      <c r="K191" s="219">
        <v>250</v>
      </c>
      <c r="L191" s="219"/>
      <c r="M191" s="96">
        <f t="shared" si="11"/>
        <v>-16.666666666666664</v>
      </c>
      <c r="N191" s="96">
        <f t="shared" si="12"/>
        <v>-16.666666666666664</v>
      </c>
      <c r="O191" s="608"/>
      <c r="P191" s="472">
        <f t="shared" si="7"/>
        <v>-50</v>
      </c>
      <c r="Q191" s="212">
        <v>1</v>
      </c>
    </row>
    <row r="192" spans="1:17" s="212" customFormat="1" ht="37.5" x14ac:dyDescent="0.3">
      <c r="A192" s="609">
        <v>16</v>
      </c>
      <c r="B192" s="608" t="s">
        <v>1512</v>
      </c>
      <c r="C192" s="608" t="s">
        <v>1513</v>
      </c>
      <c r="D192" s="608"/>
      <c r="E192" s="132">
        <v>180</v>
      </c>
      <c r="F192" s="132">
        <v>300</v>
      </c>
      <c r="G192" s="132">
        <v>500</v>
      </c>
      <c r="H192" s="135">
        <v>1.5</v>
      </c>
      <c r="I192" s="210">
        <v>270</v>
      </c>
      <c r="J192" s="132">
        <v>300</v>
      </c>
      <c r="K192" s="219">
        <v>250</v>
      </c>
      <c r="L192" s="219"/>
      <c r="M192" s="96">
        <f t="shared" si="11"/>
        <v>-7.4074074074074066</v>
      </c>
      <c r="N192" s="96">
        <f t="shared" si="12"/>
        <v>-16.666666666666664</v>
      </c>
      <c r="O192" s="608" t="s">
        <v>271</v>
      </c>
      <c r="P192" s="472">
        <f t="shared" si="7"/>
        <v>-50</v>
      </c>
      <c r="Q192" s="212">
        <v>1</v>
      </c>
    </row>
    <row r="193" spans="1:17" s="212" customFormat="1" ht="37.5" x14ac:dyDescent="0.3">
      <c r="A193" s="609">
        <v>17</v>
      </c>
      <c r="B193" s="608" t="s">
        <v>1514</v>
      </c>
      <c r="C193" s="608" t="s">
        <v>1515</v>
      </c>
      <c r="D193" s="608"/>
      <c r="E193" s="132">
        <v>200</v>
      </c>
      <c r="F193" s="132">
        <v>300</v>
      </c>
      <c r="G193" s="132">
        <v>500</v>
      </c>
      <c r="H193" s="135">
        <v>2.4</v>
      </c>
      <c r="I193" s="210">
        <v>480</v>
      </c>
      <c r="J193" s="132">
        <v>300</v>
      </c>
      <c r="K193" s="219">
        <v>250</v>
      </c>
      <c r="L193" s="219"/>
      <c r="M193" s="96">
        <f t="shared" si="11"/>
        <v>-47.916666666666671</v>
      </c>
      <c r="N193" s="96">
        <f t="shared" si="12"/>
        <v>-16.666666666666664</v>
      </c>
      <c r="O193" s="608" t="s">
        <v>271</v>
      </c>
      <c r="P193" s="472">
        <f t="shared" si="7"/>
        <v>-50</v>
      </c>
      <c r="Q193" s="212">
        <v>1</v>
      </c>
    </row>
    <row r="194" spans="1:17" s="212" customFormat="1" ht="18.75" customHeight="1" x14ac:dyDescent="0.3">
      <c r="A194" s="609">
        <v>18</v>
      </c>
      <c r="B194" s="608" t="s">
        <v>46</v>
      </c>
      <c r="C194" s="676" t="s">
        <v>1516</v>
      </c>
      <c r="D194" s="677"/>
      <c r="E194" s="132">
        <v>150</v>
      </c>
      <c r="F194" s="132">
        <v>250</v>
      </c>
      <c r="G194" s="132">
        <v>500</v>
      </c>
      <c r="H194" s="135">
        <v>1.6</v>
      </c>
      <c r="I194" s="210">
        <v>240</v>
      </c>
      <c r="J194" s="132">
        <v>300</v>
      </c>
      <c r="K194" s="219">
        <v>200</v>
      </c>
      <c r="L194" s="219"/>
      <c r="M194" s="96">
        <f t="shared" si="11"/>
        <v>-16.666666666666664</v>
      </c>
      <c r="N194" s="96">
        <f t="shared" si="12"/>
        <v>-33.333333333333329</v>
      </c>
      <c r="O194" s="604" t="s">
        <v>264</v>
      </c>
      <c r="P194" s="472">
        <f t="shared" si="7"/>
        <v>-100</v>
      </c>
      <c r="Q194" s="212">
        <v>1</v>
      </c>
    </row>
    <row r="195" spans="1:17" s="212" customFormat="1" ht="37.9" customHeight="1" x14ac:dyDescent="0.3">
      <c r="A195" s="609"/>
      <c r="B195" s="608"/>
      <c r="C195" s="676" t="s">
        <v>1517</v>
      </c>
      <c r="D195" s="677"/>
      <c r="E195" s="132">
        <v>150</v>
      </c>
      <c r="F195" s="132">
        <v>250</v>
      </c>
      <c r="G195" s="132">
        <v>500</v>
      </c>
      <c r="H195" s="135">
        <v>1.7</v>
      </c>
      <c r="I195" s="210">
        <v>255</v>
      </c>
      <c r="J195" s="132">
        <v>300</v>
      </c>
      <c r="K195" s="219">
        <v>200</v>
      </c>
      <c r="L195" s="219"/>
      <c r="M195" s="96">
        <f t="shared" si="11"/>
        <v>-21.568627450980394</v>
      </c>
      <c r="N195" s="96">
        <f t="shared" si="12"/>
        <v>-33.333333333333329</v>
      </c>
      <c r="O195" s="604" t="s">
        <v>264</v>
      </c>
      <c r="P195" s="472">
        <f t="shared" si="7"/>
        <v>-100</v>
      </c>
      <c r="Q195" s="212">
        <v>1</v>
      </c>
    </row>
    <row r="196" spans="1:17" s="212" customFormat="1" ht="18.75" customHeight="1" x14ac:dyDescent="0.3">
      <c r="A196" s="609"/>
      <c r="B196" s="608"/>
      <c r="C196" s="676" t="s">
        <v>1518</v>
      </c>
      <c r="D196" s="677"/>
      <c r="E196" s="132">
        <v>150</v>
      </c>
      <c r="F196" s="132">
        <v>250</v>
      </c>
      <c r="G196" s="132">
        <v>500</v>
      </c>
      <c r="H196" s="135">
        <v>1.8</v>
      </c>
      <c r="I196" s="210">
        <v>270</v>
      </c>
      <c r="J196" s="132">
        <v>300</v>
      </c>
      <c r="K196" s="219">
        <v>200</v>
      </c>
      <c r="L196" s="219"/>
      <c r="M196" s="96">
        <f t="shared" si="11"/>
        <v>-25.925925925925924</v>
      </c>
      <c r="N196" s="96">
        <f t="shared" si="12"/>
        <v>-33.333333333333329</v>
      </c>
      <c r="O196" s="604" t="s">
        <v>264</v>
      </c>
      <c r="P196" s="472">
        <f t="shared" si="7"/>
        <v>-100</v>
      </c>
      <c r="Q196" s="212">
        <v>1</v>
      </c>
    </row>
    <row r="197" spans="1:17" s="212" customFormat="1" ht="18.75" x14ac:dyDescent="0.3">
      <c r="A197" s="597" t="s">
        <v>1519</v>
      </c>
      <c r="B197" s="610" t="s">
        <v>1520</v>
      </c>
      <c r="C197" s="610"/>
      <c r="D197" s="610"/>
      <c r="E197" s="213"/>
      <c r="F197" s="132"/>
      <c r="G197" s="213"/>
      <c r="H197" s="118"/>
      <c r="I197" s="118"/>
      <c r="J197" s="132"/>
      <c r="K197" s="132"/>
      <c r="L197" s="132"/>
      <c r="M197" s="96"/>
      <c r="N197" s="96"/>
      <c r="O197" s="610"/>
      <c r="P197" s="472"/>
    </row>
    <row r="198" spans="1:17" s="212" customFormat="1" ht="18.75" x14ac:dyDescent="0.3">
      <c r="A198" s="595">
        <v>1</v>
      </c>
      <c r="B198" s="598" t="s">
        <v>10</v>
      </c>
      <c r="C198" s="604" t="s">
        <v>1521</v>
      </c>
      <c r="D198" s="604" t="s">
        <v>1522</v>
      </c>
      <c r="E198" s="116"/>
      <c r="F198" s="132"/>
      <c r="G198" s="96"/>
      <c r="H198" s="149"/>
      <c r="I198" s="96"/>
      <c r="J198" s="132"/>
      <c r="K198" s="219"/>
      <c r="L198" s="219"/>
      <c r="M198" s="96"/>
      <c r="N198" s="96"/>
      <c r="O198" s="604" t="s">
        <v>264</v>
      </c>
      <c r="P198" s="472"/>
    </row>
    <row r="199" spans="1:17" s="212" customFormat="1" ht="18.75" x14ac:dyDescent="0.3">
      <c r="A199" s="602"/>
      <c r="B199" s="607"/>
      <c r="C199" s="604"/>
      <c r="D199" s="604" t="s">
        <v>40</v>
      </c>
      <c r="E199" s="116">
        <v>370</v>
      </c>
      <c r="F199" s="132">
        <v>750</v>
      </c>
      <c r="G199" s="96">
        <v>1500</v>
      </c>
      <c r="H199" s="149">
        <v>1.4</v>
      </c>
      <c r="I199" s="96">
        <v>518</v>
      </c>
      <c r="J199" s="132">
        <v>900</v>
      </c>
      <c r="K199" s="219">
        <v>700</v>
      </c>
      <c r="L199" s="219"/>
      <c r="M199" s="96"/>
      <c r="N199" s="96"/>
      <c r="O199" s="604"/>
      <c r="P199" s="472">
        <f t="shared" si="7"/>
        <v>-200</v>
      </c>
    </row>
    <row r="200" spans="1:17" s="212" customFormat="1" ht="18.75" x14ac:dyDescent="0.3">
      <c r="A200" s="602"/>
      <c r="B200" s="607"/>
      <c r="C200" s="604"/>
      <c r="D200" s="604" t="s">
        <v>41</v>
      </c>
      <c r="E200" s="116">
        <v>370</v>
      </c>
      <c r="F200" s="132">
        <v>750</v>
      </c>
      <c r="G200" s="96">
        <v>1500</v>
      </c>
      <c r="H200" s="149">
        <v>1.4</v>
      </c>
      <c r="I200" s="96">
        <v>518</v>
      </c>
      <c r="J200" s="132">
        <v>900</v>
      </c>
      <c r="K200" s="219">
        <v>500</v>
      </c>
      <c r="L200" s="219"/>
      <c r="M200" s="96"/>
      <c r="N200" s="96"/>
      <c r="O200" s="604"/>
      <c r="P200" s="472">
        <f t="shared" si="7"/>
        <v>-400</v>
      </c>
    </row>
    <row r="201" spans="1:17" s="212" customFormat="1" ht="18.75" x14ac:dyDescent="0.3">
      <c r="A201" s="602"/>
      <c r="B201" s="607"/>
      <c r="C201" s="604" t="s">
        <v>1522</v>
      </c>
      <c r="D201" s="604" t="s">
        <v>1523</v>
      </c>
      <c r="E201" s="116">
        <v>570</v>
      </c>
      <c r="F201" s="132">
        <v>1200</v>
      </c>
      <c r="G201" s="116">
        <v>1700</v>
      </c>
      <c r="H201" s="149">
        <v>1.5</v>
      </c>
      <c r="I201" s="96">
        <v>855</v>
      </c>
      <c r="J201" s="132">
        <v>1200</v>
      </c>
      <c r="K201" s="219">
        <v>900</v>
      </c>
      <c r="L201" s="219"/>
      <c r="M201" s="96">
        <f t="shared" si="11"/>
        <v>5.2631578947368416</v>
      </c>
      <c r="N201" s="96">
        <f t="shared" si="12"/>
        <v>-25</v>
      </c>
      <c r="O201" s="604" t="s">
        <v>264</v>
      </c>
      <c r="P201" s="472">
        <f t="shared" si="7"/>
        <v>-300</v>
      </c>
      <c r="Q201" s="212">
        <v>1</v>
      </c>
    </row>
    <row r="202" spans="1:17" s="212" customFormat="1" ht="18.75" x14ac:dyDescent="0.3">
      <c r="A202" s="602"/>
      <c r="B202" s="607"/>
      <c r="C202" s="604" t="s">
        <v>1523</v>
      </c>
      <c r="D202" s="604" t="s">
        <v>1524</v>
      </c>
      <c r="E202" s="116">
        <v>440</v>
      </c>
      <c r="F202" s="132">
        <v>850</v>
      </c>
      <c r="G202" s="116">
        <v>1000</v>
      </c>
      <c r="H202" s="149">
        <v>2.9</v>
      </c>
      <c r="I202" s="96">
        <v>1276</v>
      </c>
      <c r="J202" s="132">
        <v>850</v>
      </c>
      <c r="K202" s="219">
        <v>800</v>
      </c>
      <c r="L202" s="219"/>
      <c r="M202" s="96">
        <f t="shared" si="11"/>
        <v>-37.304075235109721</v>
      </c>
      <c r="N202" s="96">
        <f t="shared" si="12"/>
        <v>-5.8823529411764701</v>
      </c>
      <c r="O202" s="604" t="s">
        <v>264</v>
      </c>
      <c r="P202" s="472">
        <f t="shared" si="7"/>
        <v>-50</v>
      </c>
      <c r="Q202" s="212">
        <v>1</v>
      </c>
    </row>
    <row r="203" spans="1:17" s="212" customFormat="1" ht="18.75" x14ac:dyDescent="0.3">
      <c r="A203" s="602"/>
      <c r="B203" s="607"/>
      <c r="C203" s="604" t="s">
        <v>1524</v>
      </c>
      <c r="D203" s="604" t="s">
        <v>1525</v>
      </c>
      <c r="E203" s="116"/>
      <c r="F203" s="132"/>
      <c r="G203" s="116"/>
      <c r="H203" s="149"/>
      <c r="I203" s="96"/>
      <c r="J203" s="132"/>
      <c r="K203" s="219"/>
      <c r="L203" s="219"/>
      <c r="M203" s="96"/>
      <c r="N203" s="96"/>
      <c r="O203" s="604" t="s">
        <v>264</v>
      </c>
      <c r="P203" s="472"/>
    </row>
    <row r="204" spans="1:17" s="212" customFormat="1" ht="18.75" x14ac:dyDescent="0.3">
      <c r="A204" s="602"/>
      <c r="B204" s="607"/>
      <c r="C204" s="604"/>
      <c r="D204" s="604" t="s">
        <v>40</v>
      </c>
      <c r="E204" s="116">
        <v>390</v>
      </c>
      <c r="F204" s="132">
        <v>750</v>
      </c>
      <c r="G204" s="116">
        <v>900</v>
      </c>
      <c r="H204" s="149">
        <v>1.6</v>
      </c>
      <c r="I204" s="96">
        <v>624</v>
      </c>
      <c r="J204" s="132">
        <v>750</v>
      </c>
      <c r="K204" s="219">
        <v>650</v>
      </c>
      <c r="L204" s="219"/>
      <c r="M204" s="96"/>
      <c r="N204" s="96"/>
      <c r="O204" s="604"/>
      <c r="P204" s="472">
        <f t="shared" ref="P204:P266" si="13">K204-J204</f>
        <v>-100</v>
      </c>
    </row>
    <row r="205" spans="1:17" s="212" customFormat="1" ht="18.75" x14ac:dyDescent="0.3">
      <c r="A205" s="602"/>
      <c r="B205" s="607"/>
      <c r="C205" s="604"/>
      <c r="D205" s="604" t="s">
        <v>41</v>
      </c>
      <c r="E205" s="116">
        <v>390</v>
      </c>
      <c r="F205" s="132">
        <v>750</v>
      </c>
      <c r="G205" s="116">
        <v>900</v>
      </c>
      <c r="H205" s="149">
        <v>1.6</v>
      </c>
      <c r="I205" s="96">
        <v>624</v>
      </c>
      <c r="J205" s="132">
        <v>750</v>
      </c>
      <c r="K205" s="219">
        <v>500</v>
      </c>
      <c r="L205" s="219"/>
      <c r="M205" s="96"/>
      <c r="N205" s="96"/>
      <c r="O205" s="604"/>
      <c r="P205" s="472">
        <f t="shared" si="13"/>
        <v>-250</v>
      </c>
    </row>
    <row r="206" spans="1:17" s="212" customFormat="1" ht="37.5" x14ac:dyDescent="0.3">
      <c r="A206" s="602"/>
      <c r="B206" s="607"/>
      <c r="C206" s="604" t="s">
        <v>1525</v>
      </c>
      <c r="D206" s="604" t="s">
        <v>1526</v>
      </c>
      <c r="E206" s="116"/>
      <c r="F206" s="132"/>
      <c r="G206" s="116"/>
      <c r="H206" s="149"/>
      <c r="I206" s="96"/>
      <c r="J206" s="132"/>
      <c r="K206" s="219"/>
      <c r="L206" s="219"/>
      <c r="M206" s="96"/>
      <c r="N206" s="96"/>
      <c r="O206" s="604" t="s">
        <v>264</v>
      </c>
      <c r="P206" s="472"/>
    </row>
    <row r="207" spans="1:17" s="212" customFormat="1" ht="18.75" x14ac:dyDescent="0.3">
      <c r="A207" s="602"/>
      <c r="B207" s="607"/>
      <c r="C207" s="604"/>
      <c r="D207" s="604" t="s">
        <v>40</v>
      </c>
      <c r="E207" s="116">
        <v>240</v>
      </c>
      <c r="F207" s="132">
        <v>550</v>
      </c>
      <c r="G207" s="116">
        <v>800</v>
      </c>
      <c r="H207" s="149">
        <v>3.3</v>
      </c>
      <c r="I207" s="96">
        <v>792</v>
      </c>
      <c r="J207" s="132">
        <v>550</v>
      </c>
      <c r="K207" s="219">
        <v>400</v>
      </c>
      <c r="L207" s="219"/>
      <c r="M207" s="96"/>
      <c r="N207" s="96"/>
      <c r="O207" s="604"/>
      <c r="P207" s="472">
        <f t="shared" si="13"/>
        <v>-150</v>
      </c>
    </row>
    <row r="208" spans="1:17" s="212" customFormat="1" ht="18.75" x14ac:dyDescent="0.3">
      <c r="A208" s="602"/>
      <c r="B208" s="607"/>
      <c r="C208" s="604"/>
      <c r="D208" s="604" t="s">
        <v>41</v>
      </c>
      <c r="E208" s="116">
        <v>240</v>
      </c>
      <c r="F208" s="132">
        <v>550</v>
      </c>
      <c r="G208" s="116">
        <v>800</v>
      </c>
      <c r="H208" s="149">
        <v>3.3</v>
      </c>
      <c r="I208" s="96">
        <v>792</v>
      </c>
      <c r="J208" s="132">
        <v>550</v>
      </c>
      <c r="K208" s="219">
        <v>300</v>
      </c>
      <c r="L208" s="219"/>
      <c r="M208" s="96"/>
      <c r="N208" s="96"/>
      <c r="O208" s="604"/>
      <c r="P208" s="472">
        <f t="shared" si="13"/>
        <v>-250</v>
      </c>
    </row>
    <row r="209" spans="1:18" s="212" customFormat="1" ht="18.75" customHeight="1" x14ac:dyDescent="0.3">
      <c r="A209" s="603">
        <v>2</v>
      </c>
      <c r="B209" s="604" t="s">
        <v>1527</v>
      </c>
      <c r="C209" s="604" t="s">
        <v>1528</v>
      </c>
      <c r="D209" s="604" t="s">
        <v>1529</v>
      </c>
      <c r="E209" s="116">
        <v>210</v>
      </c>
      <c r="F209" s="132">
        <v>250</v>
      </c>
      <c r="G209" s="116">
        <v>500</v>
      </c>
      <c r="H209" s="149">
        <v>2.5</v>
      </c>
      <c r="I209" s="96">
        <v>525</v>
      </c>
      <c r="J209" s="132">
        <v>300</v>
      </c>
      <c r="K209" s="219">
        <v>300</v>
      </c>
      <c r="L209" s="219"/>
      <c r="M209" s="96">
        <f t="shared" si="11"/>
        <v>-42.857142857142854</v>
      </c>
      <c r="N209" s="96">
        <f t="shared" si="12"/>
        <v>0</v>
      </c>
      <c r="O209" s="604" t="s">
        <v>264</v>
      </c>
      <c r="P209" s="472">
        <f t="shared" si="13"/>
        <v>0</v>
      </c>
      <c r="Q209" s="212">
        <v>1</v>
      </c>
      <c r="R209" s="212">
        <v>1</v>
      </c>
    </row>
    <row r="210" spans="1:18" s="212" customFormat="1" ht="18.75" x14ac:dyDescent="0.3">
      <c r="A210" s="603"/>
      <c r="B210" s="604"/>
      <c r="C210" s="604" t="s">
        <v>1530</v>
      </c>
      <c r="D210" s="604" t="s">
        <v>1531</v>
      </c>
      <c r="E210" s="116">
        <v>180</v>
      </c>
      <c r="F210" s="132">
        <v>250</v>
      </c>
      <c r="G210" s="116">
        <v>300</v>
      </c>
      <c r="H210" s="149">
        <v>1.4</v>
      </c>
      <c r="I210" s="96">
        <v>251.99999999999997</v>
      </c>
      <c r="J210" s="132">
        <v>250</v>
      </c>
      <c r="K210" s="219">
        <v>250</v>
      </c>
      <c r="L210" s="219"/>
      <c r="M210" s="96">
        <f t="shared" si="11"/>
        <v>-0.7936507936507825</v>
      </c>
      <c r="N210" s="96">
        <f t="shared" si="12"/>
        <v>0</v>
      </c>
      <c r="O210" s="604" t="s">
        <v>264</v>
      </c>
      <c r="P210" s="472">
        <f t="shared" si="13"/>
        <v>0</v>
      </c>
      <c r="Q210" s="212">
        <v>1</v>
      </c>
      <c r="R210" s="212">
        <v>1</v>
      </c>
    </row>
    <row r="211" spans="1:18" s="212" customFormat="1" ht="18.75" x14ac:dyDescent="0.3">
      <c r="A211" s="603"/>
      <c r="B211" s="604"/>
      <c r="C211" s="604" t="s">
        <v>1531</v>
      </c>
      <c r="D211" s="604" t="s">
        <v>1532</v>
      </c>
      <c r="E211" s="116">
        <v>190</v>
      </c>
      <c r="F211" s="132">
        <v>250</v>
      </c>
      <c r="G211" s="116">
        <v>350</v>
      </c>
      <c r="H211" s="149">
        <v>1.4</v>
      </c>
      <c r="I211" s="96">
        <v>266</v>
      </c>
      <c r="J211" s="132">
        <v>250</v>
      </c>
      <c r="K211" s="219">
        <v>250</v>
      </c>
      <c r="L211" s="219"/>
      <c r="M211" s="96">
        <f t="shared" si="11"/>
        <v>-6.0150375939849621</v>
      </c>
      <c r="N211" s="96">
        <f t="shared" si="12"/>
        <v>0</v>
      </c>
      <c r="O211" s="604" t="s">
        <v>264</v>
      </c>
      <c r="P211" s="472">
        <f t="shared" si="13"/>
        <v>0</v>
      </c>
      <c r="Q211" s="212">
        <v>1</v>
      </c>
      <c r="R211" s="212">
        <v>1</v>
      </c>
    </row>
    <row r="212" spans="1:18" s="212" customFormat="1" ht="18.75" x14ac:dyDescent="0.3">
      <c r="A212" s="603"/>
      <c r="B212" s="604"/>
      <c r="C212" s="604" t="s">
        <v>1532</v>
      </c>
      <c r="D212" s="604" t="s">
        <v>1522</v>
      </c>
      <c r="E212" s="116">
        <v>150</v>
      </c>
      <c r="F212" s="132">
        <v>250</v>
      </c>
      <c r="G212" s="116">
        <v>400</v>
      </c>
      <c r="H212" s="149">
        <v>1.7</v>
      </c>
      <c r="I212" s="96">
        <v>255</v>
      </c>
      <c r="J212" s="132">
        <v>250</v>
      </c>
      <c r="K212" s="219">
        <v>250</v>
      </c>
      <c r="L212" s="219"/>
      <c r="M212" s="96">
        <f t="shared" si="11"/>
        <v>-1.9607843137254901</v>
      </c>
      <c r="N212" s="96">
        <f t="shared" si="12"/>
        <v>0</v>
      </c>
      <c r="O212" s="604" t="s">
        <v>264</v>
      </c>
      <c r="P212" s="472">
        <f t="shared" si="13"/>
        <v>0</v>
      </c>
      <c r="Q212" s="212">
        <v>1</v>
      </c>
      <c r="R212" s="212">
        <v>1</v>
      </c>
    </row>
    <row r="213" spans="1:18" s="212" customFormat="1" ht="18.75" x14ac:dyDescent="0.3">
      <c r="A213" s="603"/>
      <c r="B213" s="604"/>
      <c r="C213" s="604" t="s">
        <v>1522</v>
      </c>
      <c r="D213" s="604" t="s">
        <v>1533</v>
      </c>
      <c r="E213" s="116">
        <v>130</v>
      </c>
      <c r="F213" s="132">
        <v>220</v>
      </c>
      <c r="G213" s="116">
        <v>250</v>
      </c>
      <c r="H213" s="149">
        <v>1.4</v>
      </c>
      <c r="I213" s="96">
        <v>182</v>
      </c>
      <c r="J213" s="132">
        <v>220</v>
      </c>
      <c r="K213" s="219">
        <v>220</v>
      </c>
      <c r="L213" s="219"/>
      <c r="M213" s="96">
        <f t="shared" si="11"/>
        <v>20.87912087912088</v>
      </c>
      <c r="N213" s="96">
        <f t="shared" si="12"/>
        <v>0</v>
      </c>
      <c r="O213" s="604" t="s">
        <v>264</v>
      </c>
      <c r="P213" s="472">
        <f t="shared" si="13"/>
        <v>0</v>
      </c>
      <c r="Q213" s="212">
        <v>1</v>
      </c>
      <c r="R213" s="212">
        <v>1</v>
      </c>
    </row>
    <row r="214" spans="1:18" s="212" customFormat="1" ht="18.75" x14ac:dyDescent="0.3">
      <c r="A214" s="603"/>
      <c r="B214" s="604"/>
      <c r="C214" s="604" t="s">
        <v>1534</v>
      </c>
      <c r="D214" s="604" t="s">
        <v>1535</v>
      </c>
      <c r="E214" s="116">
        <v>200</v>
      </c>
      <c r="F214" s="132">
        <v>250</v>
      </c>
      <c r="G214" s="116">
        <v>300</v>
      </c>
      <c r="H214" s="149">
        <v>1.4</v>
      </c>
      <c r="I214" s="96">
        <v>280</v>
      </c>
      <c r="J214" s="132">
        <v>250</v>
      </c>
      <c r="K214" s="219">
        <v>250</v>
      </c>
      <c r="L214" s="219"/>
      <c r="M214" s="96">
        <f t="shared" si="11"/>
        <v>-10.714285714285714</v>
      </c>
      <c r="N214" s="96">
        <f t="shared" si="12"/>
        <v>0</v>
      </c>
      <c r="O214" s="604" t="s">
        <v>264</v>
      </c>
      <c r="P214" s="472">
        <f t="shared" si="13"/>
        <v>0</v>
      </c>
      <c r="Q214" s="212">
        <v>1</v>
      </c>
      <c r="R214" s="212">
        <v>1</v>
      </c>
    </row>
    <row r="215" spans="1:18" s="212" customFormat="1" ht="18.75" x14ac:dyDescent="0.3">
      <c r="A215" s="603">
        <v>3</v>
      </c>
      <c r="B215" s="604" t="s">
        <v>1536</v>
      </c>
      <c r="C215" s="604" t="s">
        <v>1525</v>
      </c>
      <c r="D215" s="604" t="s">
        <v>1537</v>
      </c>
      <c r="E215" s="116">
        <v>150</v>
      </c>
      <c r="F215" s="132">
        <v>180</v>
      </c>
      <c r="G215" s="116">
        <v>250</v>
      </c>
      <c r="H215" s="149">
        <v>3</v>
      </c>
      <c r="I215" s="96">
        <v>450</v>
      </c>
      <c r="J215" s="132">
        <v>180</v>
      </c>
      <c r="K215" s="219">
        <v>180</v>
      </c>
      <c r="L215" s="219"/>
      <c r="M215" s="96">
        <f t="shared" si="11"/>
        <v>-60</v>
      </c>
      <c r="N215" s="96">
        <f t="shared" si="12"/>
        <v>0</v>
      </c>
      <c r="O215" s="604" t="s">
        <v>264</v>
      </c>
      <c r="P215" s="472">
        <f t="shared" si="13"/>
        <v>0</v>
      </c>
      <c r="Q215" s="212">
        <v>1</v>
      </c>
      <c r="R215" s="212">
        <v>1</v>
      </c>
    </row>
    <row r="216" spans="1:18" s="212" customFormat="1" ht="18.75" x14ac:dyDescent="0.3">
      <c r="A216" s="603"/>
      <c r="B216" s="604"/>
      <c r="C216" s="604" t="s">
        <v>1538</v>
      </c>
      <c r="D216" s="604" t="s">
        <v>1537</v>
      </c>
      <c r="E216" s="116">
        <v>140</v>
      </c>
      <c r="F216" s="132">
        <v>170</v>
      </c>
      <c r="G216" s="116">
        <v>150</v>
      </c>
      <c r="H216" s="149">
        <v>4.0999999999999996</v>
      </c>
      <c r="I216" s="96">
        <v>574</v>
      </c>
      <c r="J216" s="132">
        <v>170</v>
      </c>
      <c r="K216" s="219">
        <v>170</v>
      </c>
      <c r="L216" s="219"/>
      <c r="M216" s="96">
        <f t="shared" si="11"/>
        <v>-70.383275261324044</v>
      </c>
      <c r="N216" s="96">
        <f t="shared" si="12"/>
        <v>0</v>
      </c>
      <c r="O216" s="604" t="s">
        <v>264</v>
      </c>
      <c r="P216" s="472">
        <f t="shared" si="13"/>
        <v>0</v>
      </c>
      <c r="Q216" s="212">
        <v>1</v>
      </c>
      <c r="R216" s="212">
        <v>1</v>
      </c>
    </row>
    <row r="217" spans="1:18" s="212" customFormat="1" ht="18.75" x14ac:dyDescent="0.3">
      <c r="A217" s="603"/>
      <c r="B217" s="604"/>
      <c r="C217" s="604" t="s">
        <v>1539</v>
      </c>
      <c r="D217" s="604" t="s">
        <v>1540</v>
      </c>
      <c r="E217" s="116">
        <v>140</v>
      </c>
      <c r="F217" s="132">
        <v>170</v>
      </c>
      <c r="G217" s="116">
        <v>200</v>
      </c>
      <c r="H217" s="149">
        <v>1.4</v>
      </c>
      <c r="I217" s="96">
        <v>196</v>
      </c>
      <c r="J217" s="132">
        <v>170</v>
      </c>
      <c r="K217" s="219">
        <v>170</v>
      </c>
      <c r="L217" s="219"/>
      <c r="M217" s="96">
        <f t="shared" si="11"/>
        <v>-13.26530612244898</v>
      </c>
      <c r="N217" s="96">
        <f t="shared" si="12"/>
        <v>0</v>
      </c>
      <c r="O217" s="604" t="s">
        <v>264</v>
      </c>
      <c r="P217" s="472">
        <f t="shared" si="13"/>
        <v>0</v>
      </c>
      <c r="Q217" s="212">
        <v>1</v>
      </c>
      <c r="R217" s="212">
        <v>1</v>
      </c>
    </row>
    <row r="218" spans="1:18" s="212" customFormat="1" ht="18.75" x14ac:dyDescent="0.3">
      <c r="A218" s="603"/>
      <c r="B218" s="604"/>
      <c r="C218" s="604" t="s">
        <v>10</v>
      </c>
      <c r="D218" s="604" t="s">
        <v>1530</v>
      </c>
      <c r="E218" s="116">
        <v>150</v>
      </c>
      <c r="F218" s="132">
        <v>180</v>
      </c>
      <c r="G218" s="116">
        <v>250</v>
      </c>
      <c r="H218" s="149">
        <v>2.8</v>
      </c>
      <c r="I218" s="96">
        <v>420</v>
      </c>
      <c r="J218" s="132">
        <v>180</v>
      </c>
      <c r="K218" s="219">
        <v>180</v>
      </c>
      <c r="L218" s="219"/>
      <c r="M218" s="96">
        <f t="shared" si="11"/>
        <v>-57.142857142857139</v>
      </c>
      <c r="N218" s="96">
        <f t="shared" si="12"/>
        <v>0</v>
      </c>
      <c r="O218" s="604" t="s">
        <v>264</v>
      </c>
      <c r="P218" s="472">
        <f t="shared" si="13"/>
        <v>0</v>
      </c>
      <c r="Q218" s="212">
        <v>1</v>
      </c>
      <c r="R218" s="212">
        <v>1</v>
      </c>
    </row>
    <row r="219" spans="1:18" s="212" customFormat="1" ht="18.75" x14ac:dyDescent="0.3">
      <c r="A219" s="603"/>
      <c r="B219" s="604"/>
      <c r="C219" s="604" t="s">
        <v>1541</v>
      </c>
      <c r="D219" s="604" t="s">
        <v>1542</v>
      </c>
      <c r="E219" s="116">
        <v>150</v>
      </c>
      <c r="F219" s="132">
        <v>180</v>
      </c>
      <c r="G219" s="116">
        <v>350</v>
      </c>
      <c r="H219" s="149">
        <v>2.8</v>
      </c>
      <c r="I219" s="96">
        <v>420</v>
      </c>
      <c r="J219" s="132">
        <v>180</v>
      </c>
      <c r="K219" s="219">
        <v>180</v>
      </c>
      <c r="L219" s="219"/>
      <c r="M219" s="96">
        <f t="shared" si="11"/>
        <v>-57.142857142857139</v>
      </c>
      <c r="N219" s="96">
        <f t="shared" si="12"/>
        <v>0</v>
      </c>
      <c r="O219" s="604" t="s">
        <v>264</v>
      </c>
      <c r="P219" s="472">
        <f t="shared" si="13"/>
        <v>0</v>
      </c>
      <c r="Q219" s="212">
        <v>1</v>
      </c>
      <c r="R219" s="212">
        <v>1</v>
      </c>
    </row>
    <row r="220" spans="1:18" s="212" customFormat="1" ht="18.75" x14ac:dyDescent="0.3">
      <c r="A220" s="603"/>
      <c r="B220" s="604"/>
      <c r="C220" s="604" t="s">
        <v>1543</v>
      </c>
      <c r="D220" s="604" t="s">
        <v>1544</v>
      </c>
      <c r="E220" s="116">
        <v>140</v>
      </c>
      <c r="F220" s="116">
        <v>170</v>
      </c>
      <c r="G220" s="116">
        <v>150</v>
      </c>
      <c r="H220" s="149">
        <v>3</v>
      </c>
      <c r="I220" s="96">
        <v>420</v>
      </c>
      <c r="J220" s="116">
        <v>170</v>
      </c>
      <c r="K220" s="219">
        <v>170</v>
      </c>
      <c r="L220" s="219"/>
      <c r="M220" s="96">
        <f t="shared" si="11"/>
        <v>-59.523809523809526</v>
      </c>
      <c r="N220" s="96">
        <f t="shared" si="12"/>
        <v>0</v>
      </c>
      <c r="O220" s="604" t="s">
        <v>264</v>
      </c>
      <c r="P220" s="472">
        <f t="shared" si="13"/>
        <v>0</v>
      </c>
      <c r="Q220" s="212">
        <v>1</v>
      </c>
      <c r="R220" s="212">
        <v>1</v>
      </c>
    </row>
    <row r="221" spans="1:18" s="212" customFormat="1" ht="18.75" x14ac:dyDescent="0.3">
      <c r="A221" s="603"/>
      <c r="B221" s="604"/>
      <c r="C221" s="604" t="s">
        <v>1545</v>
      </c>
      <c r="D221" s="604" t="s">
        <v>190</v>
      </c>
      <c r="E221" s="116">
        <v>170</v>
      </c>
      <c r="F221" s="116">
        <v>200</v>
      </c>
      <c r="G221" s="116">
        <v>250</v>
      </c>
      <c r="H221" s="149">
        <v>3.4</v>
      </c>
      <c r="I221" s="96">
        <v>578</v>
      </c>
      <c r="J221" s="116">
        <v>200</v>
      </c>
      <c r="K221" s="219">
        <v>200</v>
      </c>
      <c r="L221" s="219"/>
      <c r="M221" s="96">
        <f t="shared" si="11"/>
        <v>-65.397923875432525</v>
      </c>
      <c r="N221" s="96">
        <f t="shared" si="12"/>
        <v>0</v>
      </c>
      <c r="O221" s="604" t="s">
        <v>264</v>
      </c>
      <c r="P221" s="472">
        <f t="shared" si="13"/>
        <v>0</v>
      </c>
      <c r="Q221" s="212">
        <v>1</v>
      </c>
      <c r="R221" s="212">
        <v>1</v>
      </c>
    </row>
    <row r="222" spans="1:18" s="212" customFormat="1" ht="18.75" x14ac:dyDescent="0.3">
      <c r="A222" s="603"/>
      <c r="B222" s="604"/>
      <c r="C222" s="604" t="s">
        <v>1546</v>
      </c>
      <c r="D222" s="604" t="s">
        <v>1547</v>
      </c>
      <c r="E222" s="116">
        <v>150</v>
      </c>
      <c r="F222" s="116">
        <v>180</v>
      </c>
      <c r="G222" s="116">
        <v>170</v>
      </c>
      <c r="H222" s="149">
        <v>2.8</v>
      </c>
      <c r="I222" s="96">
        <v>420</v>
      </c>
      <c r="J222" s="116">
        <v>180</v>
      </c>
      <c r="K222" s="219">
        <v>180</v>
      </c>
      <c r="L222" s="219"/>
      <c r="M222" s="96">
        <f t="shared" si="11"/>
        <v>-57.142857142857139</v>
      </c>
      <c r="N222" s="96">
        <f t="shared" si="12"/>
        <v>0</v>
      </c>
      <c r="O222" s="604" t="s">
        <v>264</v>
      </c>
      <c r="P222" s="472">
        <f t="shared" si="13"/>
        <v>0</v>
      </c>
      <c r="Q222" s="212">
        <v>1</v>
      </c>
      <c r="R222" s="212">
        <v>1</v>
      </c>
    </row>
    <row r="223" spans="1:18" s="212" customFormat="1" ht="18.75" x14ac:dyDescent="0.3">
      <c r="A223" s="603"/>
      <c r="B223" s="604"/>
      <c r="C223" s="604" t="s">
        <v>1548</v>
      </c>
      <c r="D223" s="604" t="s">
        <v>1547</v>
      </c>
      <c r="E223" s="116">
        <v>140</v>
      </c>
      <c r="F223" s="116">
        <v>160</v>
      </c>
      <c r="G223" s="116">
        <v>160</v>
      </c>
      <c r="H223" s="149">
        <v>3</v>
      </c>
      <c r="I223" s="96">
        <v>420</v>
      </c>
      <c r="J223" s="116">
        <v>160</v>
      </c>
      <c r="K223" s="219">
        <v>160</v>
      </c>
      <c r="L223" s="219"/>
      <c r="M223" s="96">
        <f t="shared" si="11"/>
        <v>-61.904761904761905</v>
      </c>
      <c r="N223" s="96">
        <f t="shared" si="12"/>
        <v>0</v>
      </c>
      <c r="O223" s="604" t="s">
        <v>264</v>
      </c>
      <c r="P223" s="472">
        <f t="shared" si="13"/>
        <v>0</v>
      </c>
      <c r="Q223" s="212">
        <v>1</v>
      </c>
      <c r="R223" s="212">
        <v>1</v>
      </c>
    </row>
    <row r="224" spans="1:18" s="212" customFormat="1" ht="18.75" customHeight="1" x14ac:dyDescent="0.3">
      <c r="A224" s="603">
        <v>4</v>
      </c>
      <c r="B224" s="604" t="s">
        <v>1549</v>
      </c>
      <c r="C224" s="604"/>
      <c r="D224" s="604"/>
      <c r="E224" s="116">
        <v>130</v>
      </c>
      <c r="F224" s="116">
        <v>150</v>
      </c>
      <c r="G224" s="116">
        <v>150</v>
      </c>
      <c r="H224" s="149">
        <v>1.2</v>
      </c>
      <c r="I224" s="96">
        <v>156</v>
      </c>
      <c r="J224" s="116">
        <v>150</v>
      </c>
      <c r="K224" s="219">
        <v>150</v>
      </c>
      <c r="L224" s="219"/>
      <c r="M224" s="96">
        <f t="shared" si="11"/>
        <v>-3.8461538461538463</v>
      </c>
      <c r="N224" s="96">
        <f t="shared" si="12"/>
        <v>0</v>
      </c>
      <c r="O224" s="604" t="s">
        <v>264</v>
      </c>
      <c r="P224" s="472">
        <f t="shared" si="13"/>
        <v>0</v>
      </c>
      <c r="Q224" s="212">
        <v>1</v>
      </c>
      <c r="R224" s="212">
        <v>1</v>
      </c>
    </row>
    <row r="225" spans="1:18" s="212" customFormat="1" ht="18.75" x14ac:dyDescent="0.3">
      <c r="A225" s="603">
        <v>5</v>
      </c>
      <c r="B225" s="604" t="s">
        <v>1550</v>
      </c>
      <c r="C225" s="604"/>
      <c r="D225" s="604"/>
      <c r="E225" s="116">
        <v>130</v>
      </c>
      <c r="F225" s="116">
        <v>150</v>
      </c>
      <c r="G225" s="116">
        <v>150</v>
      </c>
      <c r="H225" s="149">
        <v>1.3</v>
      </c>
      <c r="I225" s="96">
        <v>169</v>
      </c>
      <c r="J225" s="116">
        <v>150</v>
      </c>
      <c r="K225" s="219">
        <v>150</v>
      </c>
      <c r="L225" s="219"/>
      <c r="M225" s="96">
        <f t="shared" si="11"/>
        <v>-11.242603550295858</v>
      </c>
      <c r="N225" s="96">
        <f t="shared" si="12"/>
        <v>0</v>
      </c>
      <c r="O225" s="604" t="s">
        <v>264</v>
      </c>
      <c r="P225" s="472">
        <f t="shared" si="13"/>
        <v>0</v>
      </c>
      <c r="Q225" s="212">
        <v>1</v>
      </c>
      <c r="R225" s="212">
        <v>1</v>
      </c>
    </row>
    <row r="226" spans="1:18" s="212" customFormat="1" ht="18.75" x14ac:dyDescent="0.3">
      <c r="A226" s="597" t="s">
        <v>1551</v>
      </c>
      <c r="B226" s="610" t="s">
        <v>1552</v>
      </c>
      <c r="C226" s="610"/>
      <c r="D226" s="610"/>
      <c r="E226" s="213"/>
      <c r="F226" s="132"/>
      <c r="G226" s="213"/>
      <c r="H226" s="157"/>
      <c r="I226" s="157"/>
      <c r="J226" s="132"/>
      <c r="K226" s="132"/>
      <c r="L226" s="132"/>
      <c r="M226" s="96"/>
      <c r="N226" s="96"/>
      <c r="O226" s="610"/>
      <c r="P226" s="472"/>
    </row>
    <row r="227" spans="1:18" s="212" customFormat="1" ht="18.75" x14ac:dyDescent="0.3">
      <c r="A227" s="603">
        <v>1</v>
      </c>
      <c r="B227" s="604" t="s">
        <v>10</v>
      </c>
      <c r="C227" s="604" t="s">
        <v>1553</v>
      </c>
      <c r="D227" s="604" t="s">
        <v>1554</v>
      </c>
      <c r="E227" s="116">
        <v>180</v>
      </c>
      <c r="F227" s="132">
        <v>560</v>
      </c>
      <c r="G227" s="116">
        <v>1125</v>
      </c>
      <c r="H227" s="149">
        <v>3.5</v>
      </c>
      <c r="I227" s="96">
        <v>630</v>
      </c>
      <c r="J227" s="132">
        <v>680</v>
      </c>
      <c r="K227" s="219">
        <v>400</v>
      </c>
      <c r="L227" s="219"/>
      <c r="M227" s="96">
        <f t="shared" si="11"/>
        <v>-36.507936507936506</v>
      </c>
      <c r="N227" s="96">
        <f t="shared" si="12"/>
        <v>-41.17647058823529</v>
      </c>
      <c r="O227" s="604" t="s">
        <v>264</v>
      </c>
      <c r="P227" s="472">
        <f t="shared" si="13"/>
        <v>-280</v>
      </c>
      <c r="Q227" s="212">
        <v>1</v>
      </c>
    </row>
    <row r="228" spans="1:18" s="212" customFormat="1" ht="37.5" x14ac:dyDescent="0.3">
      <c r="A228" s="603"/>
      <c r="B228" s="604"/>
      <c r="C228" s="604" t="s">
        <v>1554</v>
      </c>
      <c r="D228" s="604" t="s">
        <v>1555</v>
      </c>
      <c r="E228" s="116">
        <v>180</v>
      </c>
      <c r="F228" s="132">
        <v>400</v>
      </c>
      <c r="G228" s="116">
        <v>600</v>
      </c>
      <c r="H228" s="149">
        <v>3.5</v>
      </c>
      <c r="I228" s="96">
        <v>630</v>
      </c>
      <c r="J228" s="132">
        <v>400</v>
      </c>
      <c r="K228" s="219">
        <v>300</v>
      </c>
      <c r="L228" s="219"/>
      <c r="M228" s="96">
        <f t="shared" si="11"/>
        <v>-52.380952380952387</v>
      </c>
      <c r="N228" s="96">
        <f t="shared" si="12"/>
        <v>-25</v>
      </c>
      <c r="O228" s="604" t="s">
        <v>271</v>
      </c>
      <c r="P228" s="472">
        <f t="shared" si="13"/>
        <v>-100</v>
      </c>
      <c r="Q228" s="212">
        <v>1</v>
      </c>
    </row>
    <row r="229" spans="1:18" s="212" customFormat="1" ht="37.5" x14ac:dyDescent="0.3">
      <c r="A229" s="603">
        <v>2</v>
      </c>
      <c r="B229" s="604" t="s">
        <v>1556</v>
      </c>
      <c r="C229" s="604" t="s">
        <v>10</v>
      </c>
      <c r="D229" s="604" t="s">
        <v>1557</v>
      </c>
      <c r="E229" s="116">
        <v>120</v>
      </c>
      <c r="F229" s="132">
        <v>300</v>
      </c>
      <c r="G229" s="116">
        <v>500</v>
      </c>
      <c r="H229" s="149">
        <v>2.5</v>
      </c>
      <c r="I229" s="96">
        <v>300</v>
      </c>
      <c r="J229" s="132">
        <v>300</v>
      </c>
      <c r="K229" s="219">
        <v>200</v>
      </c>
      <c r="L229" s="219"/>
      <c r="M229" s="96">
        <f t="shared" si="11"/>
        <v>-33.333333333333329</v>
      </c>
      <c r="N229" s="96">
        <f t="shared" si="12"/>
        <v>-33.333333333333329</v>
      </c>
      <c r="O229" s="604" t="s">
        <v>264</v>
      </c>
      <c r="P229" s="472">
        <f t="shared" si="13"/>
        <v>-100</v>
      </c>
      <c r="Q229" s="212">
        <v>1</v>
      </c>
    </row>
    <row r="230" spans="1:18" s="212" customFormat="1" ht="18.75" x14ac:dyDescent="0.3">
      <c r="A230" s="603"/>
      <c r="B230" s="604"/>
      <c r="C230" s="604" t="s">
        <v>1558</v>
      </c>
      <c r="D230" s="604" t="s">
        <v>1559</v>
      </c>
      <c r="E230" s="116">
        <v>120</v>
      </c>
      <c r="F230" s="132">
        <v>250</v>
      </c>
      <c r="G230" s="116">
        <v>400</v>
      </c>
      <c r="H230" s="149">
        <v>1.5</v>
      </c>
      <c r="I230" s="96">
        <v>180</v>
      </c>
      <c r="J230" s="132">
        <v>250</v>
      </c>
      <c r="K230" s="219">
        <v>180</v>
      </c>
      <c r="L230" s="219"/>
      <c r="M230" s="96">
        <f t="shared" si="11"/>
        <v>0</v>
      </c>
      <c r="N230" s="96">
        <f t="shared" si="12"/>
        <v>-28.000000000000004</v>
      </c>
      <c r="O230" s="604" t="s">
        <v>264</v>
      </c>
      <c r="P230" s="472">
        <f t="shared" si="13"/>
        <v>-70</v>
      </c>
      <c r="Q230" s="212">
        <v>1</v>
      </c>
    </row>
    <row r="231" spans="1:18" s="212" customFormat="1" ht="18.75" x14ac:dyDescent="0.3">
      <c r="A231" s="603"/>
      <c r="B231" s="604"/>
      <c r="C231" s="604" t="s">
        <v>1559</v>
      </c>
      <c r="D231" s="604" t="s">
        <v>1560</v>
      </c>
      <c r="E231" s="116">
        <v>120</v>
      </c>
      <c r="F231" s="132">
        <v>200</v>
      </c>
      <c r="G231" s="116">
        <v>360</v>
      </c>
      <c r="H231" s="149">
        <v>1.4</v>
      </c>
      <c r="I231" s="96">
        <f>E231*H231</f>
        <v>168</v>
      </c>
      <c r="J231" s="132">
        <v>220</v>
      </c>
      <c r="K231" s="219">
        <v>150</v>
      </c>
      <c r="L231" s="219"/>
      <c r="M231" s="96">
        <f t="shared" si="11"/>
        <v>-10.714285714285714</v>
      </c>
      <c r="N231" s="96">
        <f t="shared" si="12"/>
        <v>-31.818181818181817</v>
      </c>
      <c r="O231" s="604" t="s">
        <v>264</v>
      </c>
      <c r="P231" s="472">
        <f t="shared" si="13"/>
        <v>-70</v>
      </c>
      <c r="Q231" s="212">
        <v>1</v>
      </c>
    </row>
    <row r="232" spans="1:18" s="212" customFormat="1" ht="18.75" x14ac:dyDescent="0.3">
      <c r="A232" s="603"/>
      <c r="B232" s="604"/>
      <c r="C232" s="604" t="s">
        <v>1561</v>
      </c>
      <c r="D232" s="604" t="s">
        <v>1562</v>
      </c>
      <c r="E232" s="116">
        <v>160</v>
      </c>
      <c r="F232" s="132">
        <v>300</v>
      </c>
      <c r="G232" s="116">
        <v>600</v>
      </c>
      <c r="H232" s="149">
        <v>1.9</v>
      </c>
      <c r="I232" s="96">
        <f>E232*H232</f>
        <v>304</v>
      </c>
      <c r="J232" s="132">
        <v>360</v>
      </c>
      <c r="K232" s="219">
        <v>250</v>
      </c>
      <c r="L232" s="219"/>
      <c r="M232" s="96">
        <f t="shared" si="11"/>
        <v>-17.763157894736842</v>
      </c>
      <c r="N232" s="96">
        <f t="shared" si="12"/>
        <v>-30.555555555555557</v>
      </c>
      <c r="O232" s="604"/>
      <c r="P232" s="472">
        <f t="shared" si="13"/>
        <v>-110</v>
      </c>
      <c r="Q232" s="212">
        <v>1</v>
      </c>
    </row>
    <row r="233" spans="1:18" s="212" customFormat="1" ht="18.75" x14ac:dyDescent="0.3">
      <c r="A233" s="603"/>
      <c r="B233" s="604"/>
      <c r="C233" s="604" t="s">
        <v>1562</v>
      </c>
      <c r="D233" s="604" t="s">
        <v>1563</v>
      </c>
      <c r="E233" s="116">
        <v>160</v>
      </c>
      <c r="F233" s="132">
        <v>600</v>
      </c>
      <c r="G233" s="116">
        <v>1200</v>
      </c>
      <c r="H233" s="149">
        <v>1.3</v>
      </c>
      <c r="I233" s="96">
        <v>208</v>
      </c>
      <c r="J233" s="132">
        <v>720</v>
      </c>
      <c r="K233" s="219">
        <v>500</v>
      </c>
      <c r="L233" s="219"/>
      <c r="M233" s="96">
        <f t="shared" si="11"/>
        <v>140.38461538461539</v>
      </c>
      <c r="N233" s="96">
        <f t="shared" si="12"/>
        <v>-30.555555555555557</v>
      </c>
      <c r="O233" s="604" t="s">
        <v>264</v>
      </c>
      <c r="P233" s="472">
        <f t="shared" si="13"/>
        <v>-220</v>
      </c>
      <c r="Q233" s="212">
        <v>1</v>
      </c>
    </row>
    <row r="234" spans="1:18" s="212" customFormat="1" ht="18.75" x14ac:dyDescent="0.3">
      <c r="A234" s="603"/>
      <c r="B234" s="604"/>
      <c r="C234" s="604" t="s">
        <v>1563</v>
      </c>
      <c r="D234" s="604" t="s">
        <v>1564</v>
      </c>
      <c r="E234" s="116">
        <v>160</v>
      </c>
      <c r="F234" s="132">
        <v>700</v>
      </c>
      <c r="G234" s="116">
        <v>1400</v>
      </c>
      <c r="H234" s="149">
        <v>1.8</v>
      </c>
      <c r="I234" s="96">
        <v>288</v>
      </c>
      <c r="J234" s="132">
        <v>840</v>
      </c>
      <c r="K234" s="219">
        <v>600</v>
      </c>
      <c r="L234" s="219"/>
      <c r="M234" s="96">
        <f t="shared" si="11"/>
        <v>108.33333333333333</v>
      </c>
      <c r="N234" s="96">
        <f t="shared" si="12"/>
        <v>-28.571428571428569</v>
      </c>
      <c r="O234" s="604" t="s">
        <v>264</v>
      </c>
      <c r="P234" s="472">
        <f t="shared" si="13"/>
        <v>-240</v>
      </c>
      <c r="Q234" s="212">
        <v>1</v>
      </c>
    </row>
    <row r="235" spans="1:18" s="212" customFormat="1" ht="18.75" x14ac:dyDescent="0.3">
      <c r="A235" s="603"/>
      <c r="B235" s="604"/>
      <c r="C235" s="604" t="s">
        <v>1564</v>
      </c>
      <c r="D235" s="604" t="s">
        <v>1565</v>
      </c>
      <c r="E235" s="116">
        <v>120</v>
      </c>
      <c r="F235" s="132">
        <v>250</v>
      </c>
      <c r="G235" s="116">
        <v>500</v>
      </c>
      <c r="H235" s="149">
        <v>1.3</v>
      </c>
      <c r="I235" s="96">
        <f>E235*H235</f>
        <v>156</v>
      </c>
      <c r="J235" s="132">
        <v>300</v>
      </c>
      <c r="K235" s="219">
        <v>200</v>
      </c>
      <c r="L235" s="219"/>
      <c r="M235" s="96">
        <f t="shared" si="11"/>
        <v>28.205128205128204</v>
      </c>
      <c r="N235" s="96">
        <f t="shared" si="12"/>
        <v>-33.333333333333329</v>
      </c>
      <c r="O235" s="604" t="s">
        <v>264</v>
      </c>
      <c r="P235" s="472">
        <f t="shared" si="13"/>
        <v>-100</v>
      </c>
      <c r="Q235" s="212">
        <v>1</v>
      </c>
    </row>
    <row r="236" spans="1:18" s="212" customFormat="1" ht="18.75" x14ac:dyDescent="0.3">
      <c r="A236" s="603"/>
      <c r="B236" s="604"/>
      <c r="C236" s="604" t="s">
        <v>1565</v>
      </c>
      <c r="D236" s="604" t="s">
        <v>1566</v>
      </c>
      <c r="E236" s="116">
        <v>110</v>
      </c>
      <c r="F236" s="132">
        <v>150</v>
      </c>
      <c r="G236" s="116">
        <v>300</v>
      </c>
      <c r="H236" s="149">
        <v>1.4</v>
      </c>
      <c r="I236" s="96">
        <f>E236*H236</f>
        <v>154</v>
      </c>
      <c r="J236" s="132">
        <v>180</v>
      </c>
      <c r="K236" s="219">
        <v>150</v>
      </c>
      <c r="L236" s="219"/>
      <c r="M236" s="96">
        <f t="shared" si="11"/>
        <v>-2.5974025974025974</v>
      </c>
      <c r="N236" s="96">
        <f t="shared" si="12"/>
        <v>-16.666666666666664</v>
      </c>
      <c r="O236" s="604" t="s">
        <v>264</v>
      </c>
      <c r="P236" s="472">
        <f t="shared" si="13"/>
        <v>-30</v>
      </c>
      <c r="Q236" s="212">
        <v>1</v>
      </c>
    </row>
    <row r="237" spans="1:18" s="212" customFormat="1" ht="37.5" x14ac:dyDescent="0.3">
      <c r="A237" s="603"/>
      <c r="B237" s="604"/>
      <c r="C237" s="604" t="s">
        <v>1567</v>
      </c>
      <c r="D237" s="604" t="s">
        <v>1568</v>
      </c>
      <c r="E237" s="116">
        <v>160</v>
      </c>
      <c r="F237" s="132">
        <v>250</v>
      </c>
      <c r="G237" s="116">
        <v>500</v>
      </c>
      <c r="H237" s="149">
        <v>1.4</v>
      </c>
      <c r="I237" s="96">
        <v>224</v>
      </c>
      <c r="J237" s="132">
        <v>300</v>
      </c>
      <c r="K237" s="219">
        <v>200</v>
      </c>
      <c r="L237" s="219"/>
      <c r="M237" s="96">
        <f t="shared" si="11"/>
        <v>-10.714285714285714</v>
      </c>
      <c r="N237" s="96">
        <f t="shared" si="12"/>
        <v>-33.333333333333329</v>
      </c>
      <c r="O237" s="604" t="s">
        <v>264</v>
      </c>
      <c r="P237" s="472">
        <f t="shared" si="13"/>
        <v>-100</v>
      </c>
      <c r="Q237" s="212">
        <v>1</v>
      </c>
    </row>
    <row r="238" spans="1:18" s="212" customFormat="1" ht="18.75" x14ac:dyDescent="0.3">
      <c r="A238" s="603">
        <v>3</v>
      </c>
      <c r="B238" s="604" t="s">
        <v>1569</v>
      </c>
      <c r="C238" s="604" t="s">
        <v>1570</v>
      </c>
      <c r="D238" s="604" t="s">
        <v>1571</v>
      </c>
      <c r="E238" s="116">
        <v>140</v>
      </c>
      <c r="F238" s="132">
        <v>180</v>
      </c>
      <c r="G238" s="116">
        <v>360</v>
      </c>
      <c r="H238" s="149">
        <v>1.4</v>
      </c>
      <c r="I238" s="96">
        <v>196</v>
      </c>
      <c r="J238" s="132">
        <v>220</v>
      </c>
      <c r="K238" s="219">
        <v>150</v>
      </c>
      <c r="L238" s="219"/>
      <c r="M238" s="96">
        <f t="shared" si="11"/>
        <v>-23.469387755102041</v>
      </c>
      <c r="N238" s="96">
        <f t="shared" si="12"/>
        <v>-31.818181818181817</v>
      </c>
      <c r="O238" s="604" t="s">
        <v>264</v>
      </c>
      <c r="P238" s="472">
        <f t="shared" si="13"/>
        <v>-70</v>
      </c>
      <c r="Q238" s="212">
        <v>1</v>
      </c>
    </row>
    <row r="239" spans="1:18" s="212" customFormat="1" ht="18.75" x14ac:dyDescent="0.3">
      <c r="A239" s="603">
        <v>4</v>
      </c>
      <c r="B239" s="604" t="s">
        <v>1572</v>
      </c>
      <c r="C239" s="604" t="s">
        <v>1311</v>
      </c>
      <c r="D239" s="604" t="s">
        <v>1573</v>
      </c>
      <c r="E239" s="116">
        <v>130</v>
      </c>
      <c r="F239" s="132">
        <v>150</v>
      </c>
      <c r="G239" s="116">
        <v>300</v>
      </c>
      <c r="H239" s="149">
        <v>1.3</v>
      </c>
      <c r="I239" s="96">
        <v>169</v>
      </c>
      <c r="J239" s="132">
        <v>180</v>
      </c>
      <c r="K239" s="219">
        <v>150</v>
      </c>
      <c r="L239" s="219"/>
      <c r="M239" s="96">
        <f t="shared" si="11"/>
        <v>-11.242603550295858</v>
      </c>
      <c r="N239" s="96">
        <f t="shared" si="12"/>
        <v>-16.666666666666664</v>
      </c>
      <c r="O239" s="604" t="s">
        <v>264</v>
      </c>
      <c r="P239" s="472">
        <f t="shared" si="13"/>
        <v>-30</v>
      </c>
      <c r="Q239" s="212">
        <v>1</v>
      </c>
    </row>
    <row r="240" spans="1:18" s="212" customFormat="1" ht="37.5" x14ac:dyDescent="0.3">
      <c r="A240" s="603">
        <v>5</v>
      </c>
      <c r="B240" s="604" t="s">
        <v>1574</v>
      </c>
      <c r="C240" s="604" t="s">
        <v>1563</v>
      </c>
      <c r="D240" s="604" t="s">
        <v>1575</v>
      </c>
      <c r="E240" s="116">
        <v>110</v>
      </c>
      <c r="F240" s="132">
        <v>200</v>
      </c>
      <c r="G240" s="116">
        <v>400</v>
      </c>
      <c r="H240" s="149">
        <v>1.7</v>
      </c>
      <c r="I240" s="96">
        <v>187</v>
      </c>
      <c r="J240" s="132">
        <v>240</v>
      </c>
      <c r="K240" s="219">
        <v>160</v>
      </c>
      <c r="L240" s="219"/>
      <c r="M240" s="96">
        <f t="shared" si="11"/>
        <v>-14.438502673796791</v>
      </c>
      <c r="N240" s="96">
        <f t="shared" si="12"/>
        <v>-33.333333333333329</v>
      </c>
      <c r="O240" s="604" t="s">
        <v>264</v>
      </c>
      <c r="P240" s="472">
        <f t="shared" si="13"/>
        <v>-80</v>
      </c>
      <c r="Q240" s="212">
        <v>1</v>
      </c>
    </row>
    <row r="241" spans="1:18" s="212" customFormat="1" ht="37.5" x14ac:dyDescent="0.3">
      <c r="A241" s="603">
        <v>6</v>
      </c>
      <c r="B241" s="604" t="s">
        <v>1576</v>
      </c>
      <c r="C241" s="604" t="s">
        <v>1562</v>
      </c>
      <c r="D241" s="604" t="s">
        <v>1577</v>
      </c>
      <c r="E241" s="116">
        <v>130</v>
      </c>
      <c r="F241" s="132">
        <v>200</v>
      </c>
      <c r="G241" s="116">
        <v>400</v>
      </c>
      <c r="H241" s="149">
        <v>2</v>
      </c>
      <c r="I241" s="96">
        <v>260</v>
      </c>
      <c r="J241" s="132">
        <v>240</v>
      </c>
      <c r="K241" s="219">
        <v>160</v>
      </c>
      <c r="L241" s="219"/>
      <c r="M241" s="96">
        <f t="shared" si="11"/>
        <v>-38.461538461538467</v>
      </c>
      <c r="N241" s="96">
        <f t="shared" si="12"/>
        <v>-33.333333333333329</v>
      </c>
      <c r="O241" s="604" t="s">
        <v>271</v>
      </c>
      <c r="P241" s="472">
        <f t="shared" si="13"/>
        <v>-80</v>
      </c>
      <c r="Q241" s="212">
        <v>1</v>
      </c>
    </row>
    <row r="242" spans="1:18" s="212" customFormat="1" ht="37.5" x14ac:dyDescent="0.3">
      <c r="A242" s="603">
        <v>7</v>
      </c>
      <c r="B242" s="604" t="s">
        <v>1578</v>
      </c>
      <c r="C242" s="604" t="s">
        <v>1565</v>
      </c>
      <c r="D242" s="604" t="s">
        <v>1579</v>
      </c>
      <c r="E242" s="116">
        <v>120</v>
      </c>
      <c r="F242" s="132">
        <v>130</v>
      </c>
      <c r="G242" s="116">
        <v>260</v>
      </c>
      <c r="H242" s="149">
        <v>1.8</v>
      </c>
      <c r="I242" s="96">
        <v>216</v>
      </c>
      <c r="J242" s="132">
        <v>160</v>
      </c>
      <c r="K242" s="219">
        <v>150</v>
      </c>
      <c r="L242" s="219"/>
      <c r="M242" s="96">
        <f t="shared" ref="M242:M300" si="14">(K242-I242)/I242*100</f>
        <v>-30.555555555555557</v>
      </c>
      <c r="N242" s="96">
        <f t="shared" ref="N242:N305" si="15">(K242-J242)/J242*100</f>
        <v>-6.25</v>
      </c>
      <c r="O242" s="604" t="s">
        <v>271</v>
      </c>
      <c r="P242" s="472">
        <f t="shared" si="13"/>
        <v>-10</v>
      </c>
      <c r="Q242" s="212">
        <v>1</v>
      </c>
    </row>
    <row r="243" spans="1:18" s="212" customFormat="1" ht="37.5" x14ac:dyDescent="0.3">
      <c r="A243" s="603">
        <v>8</v>
      </c>
      <c r="B243" s="604" t="s">
        <v>1580</v>
      </c>
      <c r="C243" s="604" t="s">
        <v>1581</v>
      </c>
      <c r="D243" s="604" t="s">
        <v>1582</v>
      </c>
      <c r="E243" s="116">
        <v>110</v>
      </c>
      <c r="F243" s="132">
        <v>150</v>
      </c>
      <c r="G243" s="116">
        <v>300</v>
      </c>
      <c r="H243" s="149">
        <v>1.2</v>
      </c>
      <c r="I243" s="96">
        <v>132</v>
      </c>
      <c r="J243" s="132">
        <v>180</v>
      </c>
      <c r="K243" s="219">
        <v>150</v>
      </c>
      <c r="L243" s="219"/>
      <c r="M243" s="96">
        <f t="shared" si="14"/>
        <v>13.636363636363635</v>
      </c>
      <c r="N243" s="96">
        <f t="shared" si="15"/>
        <v>-16.666666666666664</v>
      </c>
      <c r="O243" s="604" t="s">
        <v>264</v>
      </c>
      <c r="P243" s="472">
        <f t="shared" si="13"/>
        <v>-30</v>
      </c>
      <c r="Q243" s="212">
        <v>1</v>
      </c>
    </row>
    <row r="244" spans="1:18" s="212" customFormat="1" ht="37.5" x14ac:dyDescent="0.3">
      <c r="A244" s="603">
        <v>9</v>
      </c>
      <c r="B244" s="604" t="s">
        <v>1583</v>
      </c>
      <c r="C244" s="604" t="s">
        <v>1584</v>
      </c>
      <c r="D244" s="604" t="s">
        <v>1585</v>
      </c>
      <c r="E244" s="116"/>
      <c r="F244" s="132">
        <v>130</v>
      </c>
      <c r="G244" s="116">
        <v>250</v>
      </c>
      <c r="H244" s="149"/>
      <c r="I244" s="96"/>
      <c r="J244" s="132">
        <v>150</v>
      </c>
      <c r="K244" s="219">
        <v>120</v>
      </c>
      <c r="L244" s="219"/>
      <c r="M244" s="96"/>
      <c r="N244" s="96">
        <f t="shared" si="15"/>
        <v>-20</v>
      </c>
      <c r="O244" s="604" t="s">
        <v>132</v>
      </c>
      <c r="P244" s="472">
        <f t="shared" si="13"/>
        <v>-30</v>
      </c>
      <c r="Q244" s="212">
        <v>1</v>
      </c>
    </row>
    <row r="245" spans="1:18" s="212" customFormat="1" ht="18.75" customHeight="1" x14ac:dyDescent="0.3">
      <c r="A245" s="603">
        <v>10</v>
      </c>
      <c r="B245" s="604" t="s">
        <v>1586</v>
      </c>
      <c r="C245" s="604" t="s">
        <v>1587</v>
      </c>
      <c r="D245" s="604" t="s">
        <v>1588</v>
      </c>
      <c r="E245" s="116"/>
      <c r="F245" s="132">
        <v>200</v>
      </c>
      <c r="G245" s="116">
        <v>400</v>
      </c>
      <c r="H245" s="149"/>
      <c r="I245" s="96"/>
      <c r="J245" s="132">
        <v>240</v>
      </c>
      <c r="K245" s="219">
        <v>160</v>
      </c>
      <c r="L245" s="219"/>
      <c r="M245" s="96"/>
      <c r="N245" s="96">
        <f t="shared" si="15"/>
        <v>-33.333333333333329</v>
      </c>
      <c r="O245" s="604" t="s">
        <v>132</v>
      </c>
      <c r="P245" s="472">
        <f t="shared" si="13"/>
        <v>-80</v>
      </c>
      <c r="Q245" s="212">
        <v>1</v>
      </c>
    </row>
    <row r="246" spans="1:18" s="212" customFormat="1" ht="18.75" x14ac:dyDescent="0.3">
      <c r="A246" s="603">
        <v>11</v>
      </c>
      <c r="B246" s="604" t="s">
        <v>1589</v>
      </c>
      <c r="C246" s="604"/>
      <c r="D246" s="604"/>
      <c r="E246" s="116">
        <v>90</v>
      </c>
      <c r="F246" s="132">
        <v>100</v>
      </c>
      <c r="G246" s="116">
        <v>150</v>
      </c>
      <c r="H246" s="149">
        <v>1.6</v>
      </c>
      <c r="I246" s="96">
        <v>144</v>
      </c>
      <c r="J246" s="132">
        <v>100</v>
      </c>
      <c r="K246" s="219">
        <v>100</v>
      </c>
      <c r="L246" s="219"/>
      <c r="M246" s="96">
        <f t="shared" si="14"/>
        <v>-30.555555555555557</v>
      </c>
      <c r="N246" s="96">
        <f t="shared" si="15"/>
        <v>0</v>
      </c>
      <c r="O246" s="604" t="s">
        <v>264</v>
      </c>
      <c r="P246" s="472">
        <f t="shared" si="13"/>
        <v>0</v>
      </c>
      <c r="Q246" s="212">
        <v>1</v>
      </c>
      <c r="R246" s="212">
        <v>1</v>
      </c>
    </row>
    <row r="247" spans="1:18" s="212" customFormat="1" ht="18.75" x14ac:dyDescent="0.3">
      <c r="A247" s="597" t="s">
        <v>1590</v>
      </c>
      <c r="B247" s="610" t="s">
        <v>1591</v>
      </c>
      <c r="C247" s="610"/>
      <c r="D247" s="610"/>
      <c r="E247" s="213"/>
      <c r="F247" s="132"/>
      <c r="G247" s="213"/>
      <c r="H247" s="118"/>
      <c r="I247" s="118"/>
      <c r="J247" s="132"/>
      <c r="K247" s="132"/>
      <c r="L247" s="132"/>
      <c r="M247" s="96"/>
      <c r="N247" s="96"/>
      <c r="O247" s="610"/>
      <c r="P247" s="472"/>
    </row>
    <row r="248" spans="1:18" s="212" customFormat="1" ht="18.75" customHeight="1" x14ac:dyDescent="0.3">
      <c r="A248" s="603">
        <v>1</v>
      </c>
      <c r="B248" s="604" t="s">
        <v>1592</v>
      </c>
      <c r="C248" s="604" t="s">
        <v>1593</v>
      </c>
      <c r="D248" s="604" t="s">
        <v>1594</v>
      </c>
      <c r="E248" s="116">
        <v>1900</v>
      </c>
      <c r="F248" s="132">
        <v>3600</v>
      </c>
      <c r="G248" s="116">
        <v>2000</v>
      </c>
      <c r="H248" s="149">
        <v>3.8</v>
      </c>
      <c r="I248" s="96">
        <v>7220</v>
      </c>
      <c r="J248" s="132">
        <v>3600</v>
      </c>
      <c r="K248" s="219">
        <v>4000</v>
      </c>
      <c r="L248" s="219"/>
      <c r="M248" s="96">
        <f t="shared" si="14"/>
        <v>-44.598337950138507</v>
      </c>
      <c r="N248" s="96">
        <f t="shared" si="15"/>
        <v>11.111111111111111</v>
      </c>
      <c r="O248" s="604" t="s">
        <v>264</v>
      </c>
      <c r="P248" s="472">
        <f t="shared" si="13"/>
        <v>400</v>
      </c>
    </row>
    <row r="249" spans="1:18" s="212" customFormat="1" ht="18.75" x14ac:dyDescent="0.3">
      <c r="A249" s="603"/>
      <c r="B249" s="604"/>
      <c r="C249" s="604" t="s">
        <v>1594</v>
      </c>
      <c r="D249" s="604" t="s">
        <v>1553</v>
      </c>
      <c r="E249" s="116">
        <v>1400</v>
      </c>
      <c r="F249" s="132">
        <v>2600</v>
      </c>
      <c r="G249" s="116">
        <v>1450</v>
      </c>
      <c r="H249" s="149">
        <v>2.4</v>
      </c>
      <c r="I249" s="96">
        <v>3360</v>
      </c>
      <c r="J249" s="132">
        <v>2600</v>
      </c>
      <c r="K249" s="219">
        <v>3200</v>
      </c>
      <c r="L249" s="219"/>
      <c r="M249" s="96">
        <f t="shared" si="14"/>
        <v>-4.7619047619047619</v>
      </c>
      <c r="N249" s="96">
        <f t="shared" si="15"/>
        <v>23.076923076923077</v>
      </c>
      <c r="O249" s="604" t="s">
        <v>264</v>
      </c>
      <c r="P249" s="472">
        <f t="shared" si="13"/>
        <v>600</v>
      </c>
    </row>
    <row r="250" spans="1:18" s="212" customFormat="1" ht="18.75" customHeight="1" x14ac:dyDescent="0.3">
      <c r="A250" s="603">
        <v>2</v>
      </c>
      <c r="B250" s="604" t="s">
        <v>1595</v>
      </c>
      <c r="C250" s="604" t="s">
        <v>1596</v>
      </c>
      <c r="D250" s="604" t="s">
        <v>1597</v>
      </c>
      <c r="E250" s="116">
        <v>900</v>
      </c>
      <c r="F250" s="132">
        <v>2000</v>
      </c>
      <c r="G250" s="116">
        <v>2000</v>
      </c>
      <c r="H250" s="149">
        <v>2.7</v>
      </c>
      <c r="I250" s="96">
        <v>2430</v>
      </c>
      <c r="J250" s="132">
        <v>2000</v>
      </c>
      <c r="K250" s="219">
        <v>2000</v>
      </c>
      <c r="L250" s="219"/>
      <c r="M250" s="96">
        <f t="shared" si="14"/>
        <v>-17.695473251028808</v>
      </c>
      <c r="N250" s="96">
        <f t="shared" si="15"/>
        <v>0</v>
      </c>
      <c r="O250" s="604" t="s">
        <v>264</v>
      </c>
      <c r="P250" s="472">
        <f t="shared" si="13"/>
        <v>0</v>
      </c>
      <c r="Q250" s="212">
        <v>1</v>
      </c>
      <c r="R250" s="212">
        <v>1</v>
      </c>
    </row>
    <row r="251" spans="1:18" s="212" customFormat="1" ht="18.75" x14ac:dyDescent="0.3">
      <c r="A251" s="603"/>
      <c r="B251" s="604"/>
      <c r="C251" s="604" t="s">
        <v>1597</v>
      </c>
      <c r="D251" s="604" t="s">
        <v>1467</v>
      </c>
      <c r="E251" s="116">
        <v>750</v>
      </c>
      <c r="F251" s="132">
        <v>1500</v>
      </c>
      <c r="G251" s="116">
        <v>790</v>
      </c>
      <c r="H251" s="149">
        <v>2.5</v>
      </c>
      <c r="I251" s="96">
        <v>1875</v>
      </c>
      <c r="J251" s="132">
        <v>1500</v>
      </c>
      <c r="K251" s="219">
        <v>1200</v>
      </c>
      <c r="L251" s="219"/>
      <c r="M251" s="96">
        <f t="shared" si="14"/>
        <v>-36</v>
      </c>
      <c r="N251" s="96">
        <f t="shared" si="15"/>
        <v>-20</v>
      </c>
      <c r="O251" s="604" t="s">
        <v>264</v>
      </c>
      <c r="P251" s="472">
        <f t="shared" si="13"/>
        <v>-300</v>
      </c>
      <c r="Q251" s="212">
        <v>1</v>
      </c>
    </row>
    <row r="252" spans="1:18" s="212" customFormat="1" ht="37.5" x14ac:dyDescent="0.3">
      <c r="A252" s="603">
        <v>3</v>
      </c>
      <c r="B252" s="604" t="s">
        <v>1598</v>
      </c>
      <c r="C252" s="604" t="s">
        <v>1599</v>
      </c>
      <c r="D252" s="604" t="s">
        <v>1600</v>
      </c>
      <c r="E252" s="116">
        <v>750</v>
      </c>
      <c r="F252" s="132">
        <v>1200</v>
      </c>
      <c r="G252" s="116">
        <v>800</v>
      </c>
      <c r="H252" s="149">
        <v>2.1</v>
      </c>
      <c r="I252" s="96">
        <v>1575</v>
      </c>
      <c r="J252" s="132">
        <v>1200</v>
      </c>
      <c r="K252" s="219">
        <v>2500</v>
      </c>
      <c r="L252" s="219"/>
      <c r="M252" s="96">
        <f t="shared" si="14"/>
        <v>58.730158730158735</v>
      </c>
      <c r="N252" s="96">
        <f t="shared" si="15"/>
        <v>108.33333333333333</v>
      </c>
      <c r="O252" s="604" t="s">
        <v>264</v>
      </c>
      <c r="P252" s="472">
        <f t="shared" si="13"/>
        <v>1300</v>
      </c>
    </row>
    <row r="253" spans="1:18" s="212" customFormat="1" ht="18.75" x14ac:dyDescent="0.3">
      <c r="A253" s="603"/>
      <c r="B253" s="604"/>
      <c r="C253" s="604" t="s">
        <v>1601</v>
      </c>
      <c r="D253" s="604" t="s">
        <v>1602</v>
      </c>
      <c r="E253" s="116">
        <v>400</v>
      </c>
      <c r="F253" s="132">
        <v>1000</v>
      </c>
      <c r="G253" s="116">
        <v>460</v>
      </c>
      <c r="H253" s="149">
        <v>3.5</v>
      </c>
      <c r="I253" s="96">
        <v>1400</v>
      </c>
      <c r="J253" s="132">
        <v>1000</v>
      </c>
      <c r="K253" s="219">
        <v>1000</v>
      </c>
      <c r="L253" s="219"/>
      <c r="M253" s="96">
        <f t="shared" si="14"/>
        <v>-28.571428571428569</v>
      </c>
      <c r="N253" s="96">
        <f t="shared" si="15"/>
        <v>0</v>
      </c>
      <c r="O253" s="604" t="s">
        <v>264</v>
      </c>
      <c r="P253" s="472">
        <f t="shared" si="13"/>
        <v>0</v>
      </c>
      <c r="Q253" s="212">
        <v>1</v>
      </c>
      <c r="R253" s="212">
        <v>1</v>
      </c>
    </row>
    <row r="254" spans="1:18" s="212" customFormat="1" ht="18.75" x14ac:dyDescent="0.3">
      <c r="A254" s="603"/>
      <c r="B254" s="604"/>
      <c r="C254" s="604" t="s">
        <v>1602</v>
      </c>
      <c r="D254" s="604" t="s">
        <v>1603</v>
      </c>
      <c r="E254" s="116">
        <v>350</v>
      </c>
      <c r="F254" s="132">
        <v>700</v>
      </c>
      <c r="G254" s="116">
        <v>380</v>
      </c>
      <c r="H254" s="149">
        <v>2.4</v>
      </c>
      <c r="I254" s="96">
        <v>840</v>
      </c>
      <c r="J254" s="132">
        <v>700</v>
      </c>
      <c r="K254" s="219">
        <v>600</v>
      </c>
      <c r="L254" s="219"/>
      <c r="M254" s="96">
        <f t="shared" si="14"/>
        <v>-28.571428571428569</v>
      </c>
      <c r="N254" s="96">
        <f t="shared" si="15"/>
        <v>-14.285714285714285</v>
      </c>
      <c r="O254" s="604" t="s">
        <v>264</v>
      </c>
      <c r="P254" s="472">
        <f t="shared" si="13"/>
        <v>-100</v>
      </c>
      <c r="Q254" s="212">
        <v>1</v>
      </c>
    </row>
    <row r="255" spans="1:18" s="212" customFormat="1" ht="18.75" x14ac:dyDescent="0.3">
      <c r="A255" s="603"/>
      <c r="B255" s="604"/>
      <c r="C255" s="604" t="s">
        <v>1604</v>
      </c>
      <c r="D255" s="604" t="s">
        <v>1605</v>
      </c>
      <c r="E255" s="116">
        <v>250</v>
      </c>
      <c r="F255" s="132">
        <v>500</v>
      </c>
      <c r="G255" s="116">
        <v>270</v>
      </c>
      <c r="H255" s="149">
        <v>2.8</v>
      </c>
      <c r="I255" s="96">
        <v>700</v>
      </c>
      <c r="J255" s="132">
        <v>500</v>
      </c>
      <c r="K255" s="219">
        <v>400</v>
      </c>
      <c r="L255" s="219"/>
      <c r="M255" s="96">
        <f t="shared" si="14"/>
        <v>-42.857142857142854</v>
      </c>
      <c r="N255" s="96">
        <f t="shared" si="15"/>
        <v>-20</v>
      </c>
      <c r="O255" s="604" t="s">
        <v>264</v>
      </c>
      <c r="P255" s="472">
        <f t="shared" si="13"/>
        <v>-100</v>
      </c>
      <c r="Q255" s="212">
        <v>1</v>
      </c>
    </row>
    <row r="256" spans="1:18" s="212" customFormat="1" ht="37.5" x14ac:dyDescent="0.3">
      <c r="A256" s="603">
        <v>4</v>
      </c>
      <c r="B256" s="604" t="s">
        <v>1606</v>
      </c>
      <c r="C256" s="604" t="s">
        <v>1607</v>
      </c>
      <c r="D256" s="604" t="s">
        <v>1608</v>
      </c>
      <c r="E256" s="116">
        <v>500</v>
      </c>
      <c r="F256" s="132">
        <v>1500</v>
      </c>
      <c r="G256" s="116">
        <v>510</v>
      </c>
      <c r="H256" s="149">
        <v>4.3</v>
      </c>
      <c r="I256" s="96">
        <v>2150</v>
      </c>
      <c r="J256" s="132">
        <v>1500</v>
      </c>
      <c r="K256" s="219">
        <v>800</v>
      </c>
      <c r="L256" s="219"/>
      <c r="M256" s="96">
        <f t="shared" si="14"/>
        <v>-62.790697674418603</v>
      </c>
      <c r="N256" s="96">
        <f t="shared" si="15"/>
        <v>-46.666666666666664</v>
      </c>
      <c r="O256" s="604" t="s">
        <v>264</v>
      </c>
      <c r="P256" s="472">
        <f t="shared" si="13"/>
        <v>-700</v>
      </c>
      <c r="Q256" s="212">
        <v>1</v>
      </c>
    </row>
    <row r="257" spans="1:18" s="212" customFormat="1" ht="18.75" x14ac:dyDescent="0.3">
      <c r="A257" s="603"/>
      <c r="B257" s="604"/>
      <c r="C257" s="604" t="s">
        <v>1607</v>
      </c>
      <c r="D257" s="604" t="s">
        <v>1609</v>
      </c>
      <c r="E257" s="116">
        <v>400</v>
      </c>
      <c r="F257" s="132">
        <v>700</v>
      </c>
      <c r="G257" s="116">
        <v>410</v>
      </c>
      <c r="H257" s="149">
        <v>2.5</v>
      </c>
      <c r="I257" s="96">
        <v>1000</v>
      </c>
      <c r="J257" s="132">
        <v>700</v>
      </c>
      <c r="K257" s="219">
        <v>700</v>
      </c>
      <c r="L257" s="219"/>
      <c r="M257" s="96">
        <f t="shared" si="14"/>
        <v>-30</v>
      </c>
      <c r="N257" s="96">
        <f t="shared" si="15"/>
        <v>0</v>
      </c>
      <c r="O257" s="604" t="s">
        <v>264</v>
      </c>
      <c r="P257" s="472">
        <f t="shared" si="13"/>
        <v>0</v>
      </c>
      <c r="Q257" s="212">
        <v>1</v>
      </c>
      <c r="R257" s="212">
        <v>1</v>
      </c>
    </row>
    <row r="258" spans="1:18" s="212" customFormat="1" ht="37.5" x14ac:dyDescent="0.3">
      <c r="A258" s="603"/>
      <c r="B258" s="604"/>
      <c r="C258" s="604" t="s">
        <v>1610</v>
      </c>
      <c r="D258" s="604" t="s">
        <v>1611</v>
      </c>
      <c r="E258" s="116">
        <v>300</v>
      </c>
      <c r="F258" s="132">
        <v>600</v>
      </c>
      <c r="G258" s="116">
        <v>350</v>
      </c>
      <c r="H258" s="149">
        <v>3.3</v>
      </c>
      <c r="I258" s="96">
        <v>990</v>
      </c>
      <c r="J258" s="132">
        <v>600</v>
      </c>
      <c r="K258" s="219">
        <v>450</v>
      </c>
      <c r="L258" s="219"/>
      <c r="M258" s="96">
        <f t="shared" si="14"/>
        <v>-54.54545454545454</v>
      </c>
      <c r="N258" s="96">
        <f t="shared" si="15"/>
        <v>-25</v>
      </c>
      <c r="O258" s="604" t="s">
        <v>264</v>
      </c>
      <c r="P258" s="472">
        <f t="shared" si="13"/>
        <v>-150</v>
      </c>
      <c r="Q258" s="212">
        <v>1</v>
      </c>
    </row>
    <row r="259" spans="1:18" s="212" customFormat="1" ht="37.5" x14ac:dyDescent="0.3">
      <c r="A259" s="603"/>
      <c r="B259" s="604"/>
      <c r="C259" s="604" t="s">
        <v>1612</v>
      </c>
      <c r="D259" s="604" t="s">
        <v>1613</v>
      </c>
      <c r="E259" s="116">
        <v>500</v>
      </c>
      <c r="F259" s="132">
        <v>600</v>
      </c>
      <c r="G259" s="116">
        <v>500</v>
      </c>
      <c r="H259" s="149">
        <v>2.2000000000000002</v>
      </c>
      <c r="I259" s="96">
        <v>1100</v>
      </c>
      <c r="J259" s="132">
        <v>600</v>
      </c>
      <c r="K259" s="219">
        <v>500</v>
      </c>
      <c r="L259" s="219"/>
      <c r="M259" s="96">
        <f t="shared" si="14"/>
        <v>-54.54545454545454</v>
      </c>
      <c r="N259" s="96">
        <f t="shared" si="15"/>
        <v>-16.666666666666664</v>
      </c>
      <c r="O259" s="604" t="s">
        <v>264</v>
      </c>
      <c r="P259" s="472">
        <f t="shared" si="13"/>
        <v>-100</v>
      </c>
      <c r="Q259" s="212">
        <v>1</v>
      </c>
    </row>
    <row r="260" spans="1:18" s="212" customFormat="1" ht="18.75" x14ac:dyDescent="0.3">
      <c r="A260" s="603"/>
      <c r="B260" s="604"/>
      <c r="C260" s="604" t="s">
        <v>1614</v>
      </c>
      <c r="D260" s="604" t="s">
        <v>1615</v>
      </c>
      <c r="E260" s="116">
        <v>300</v>
      </c>
      <c r="F260" s="132">
        <v>500</v>
      </c>
      <c r="G260" s="116">
        <v>320</v>
      </c>
      <c r="H260" s="149">
        <v>3.2</v>
      </c>
      <c r="I260" s="96">
        <v>960</v>
      </c>
      <c r="J260" s="132">
        <v>500</v>
      </c>
      <c r="K260" s="219">
        <v>350</v>
      </c>
      <c r="L260" s="219"/>
      <c r="M260" s="96">
        <f t="shared" si="14"/>
        <v>-63.541666666666664</v>
      </c>
      <c r="N260" s="96">
        <f t="shared" si="15"/>
        <v>-30</v>
      </c>
      <c r="O260" s="604" t="s">
        <v>264</v>
      </c>
      <c r="P260" s="472">
        <f t="shared" si="13"/>
        <v>-150</v>
      </c>
      <c r="Q260" s="212">
        <v>1</v>
      </c>
    </row>
    <row r="261" spans="1:18" s="212" customFormat="1" ht="18.75" x14ac:dyDescent="0.3">
      <c r="A261" s="603"/>
      <c r="B261" s="604"/>
      <c r="C261" s="604" t="s">
        <v>1616</v>
      </c>
      <c r="D261" s="604" t="s">
        <v>1617</v>
      </c>
      <c r="E261" s="116">
        <v>250</v>
      </c>
      <c r="F261" s="132">
        <v>500</v>
      </c>
      <c r="G261" s="116">
        <v>260</v>
      </c>
      <c r="H261" s="149">
        <v>3.6</v>
      </c>
      <c r="I261" s="96">
        <v>900</v>
      </c>
      <c r="J261" s="132">
        <v>500</v>
      </c>
      <c r="K261" s="219">
        <v>350</v>
      </c>
      <c r="L261" s="219"/>
      <c r="M261" s="96">
        <f t="shared" si="14"/>
        <v>-61.111111111111114</v>
      </c>
      <c r="N261" s="96">
        <f t="shared" si="15"/>
        <v>-30</v>
      </c>
      <c r="O261" s="604" t="s">
        <v>264</v>
      </c>
      <c r="P261" s="472">
        <f t="shared" si="13"/>
        <v>-150</v>
      </c>
      <c r="Q261" s="212">
        <v>1</v>
      </c>
    </row>
    <row r="262" spans="1:18" s="212" customFormat="1" ht="18.75" customHeight="1" x14ac:dyDescent="0.3">
      <c r="A262" s="688">
        <v>5</v>
      </c>
      <c r="B262" s="685" t="s">
        <v>1618</v>
      </c>
      <c r="C262" s="604" t="s">
        <v>1619</v>
      </c>
      <c r="D262" s="604" t="s">
        <v>1620</v>
      </c>
      <c r="E262" s="116"/>
      <c r="F262" s="116">
        <v>300</v>
      </c>
      <c r="G262" s="116">
        <v>300</v>
      </c>
      <c r="H262" s="122"/>
      <c r="I262" s="122"/>
      <c r="J262" s="116">
        <v>300</v>
      </c>
      <c r="K262" s="219">
        <v>300</v>
      </c>
      <c r="L262" s="219"/>
      <c r="M262" s="96"/>
      <c r="N262" s="96">
        <f t="shared" si="15"/>
        <v>0</v>
      </c>
      <c r="O262" s="604" t="s">
        <v>132</v>
      </c>
      <c r="P262" s="472">
        <f t="shared" si="13"/>
        <v>0</v>
      </c>
      <c r="Q262" s="212">
        <v>1</v>
      </c>
      <c r="R262" s="212">
        <v>1</v>
      </c>
    </row>
    <row r="263" spans="1:18" s="212" customFormat="1" ht="18.75" x14ac:dyDescent="0.3">
      <c r="A263" s="689"/>
      <c r="B263" s="686"/>
      <c r="C263" s="604" t="s">
        <v>1621</v>
      </c>
      <c r="D263" s="604" t="s">
        <v>1622</v>
      </c>
      <c r="E263" s="116"/>
      <c r="F263" s="116">
        <v>250</v>
      </c>
      <c r="G263" s="116">
        <v>250</v>
      </c>
      <c r="H263" s="122"/>
      <c r="I263" s="122"/>
      <c r="J263" s="116">
        <v>250</v>
      </c>
      <c r="K263" s="219">
        <v>250</v>
      </c>
      <c r="L263" s="219"/>
      <c r="M263" s="96"/>
      <c r="N263" s="96">
        <f t="shared" si="15"/>
        <v>0</v>
      </c>
      <c r="O263" s="604" t="s">
        <v>132</v>
      </c>
      <c r="P263" s="472">
        <f t="shared" si="13"/>
        <v>0</v>
      </c>
      <c r="Q263" s="212">
        <v>1</v>
      </c>
      <c r="R263" s="212">
        <v>1</v>
      </c>
    </row>
    <row r="264" spans="1:18" s="212" customFormat="1" ht="18.75" x14ac:dyDescent="0.3">
      <c r="A264" s="689"/>
      <c r="B264" s="686"/>
      <c r="C264" s="604" t="s">
        <v>1623</v>
      </c>
      <c r="D264" s="604" t="s">
        <v>1467</v>
      </c>
      <c r="E264" s="116"/>
      <c r="F264" s="116">
        <v>250</v>
      </c>
      <c r="G264" s="116">
        <v>250</v>
      </c>
      <c r="H264" s="122"/>
      <c r="I264" s="122"/>
      <c r="J264" s="116">
        <v>250</v>
      </c>
      <c r="K264" s="219">
        <v>200</v>
      </c>
      <c r="L264" s="219"/>
      <c r="M264" s="96"/>
      <c r="N264" s="96">
        <f t="shared" si="15"/>
        <v>-20</v>
      </c>
      <c r="O264" s="604" t="s">
        <v>132</v>
      </c>
      <c r="P264" s="472">
        <f t="shared" si="13"/>
        <v>-50</v>
      </c>
      <c r="Q264" s="212">
        <v>1</v>
      </c>
    </row>
    <row r="265" spans="1:18" s="212" customFormat="1" ht="36" customHeight="1" x14ac:dyDescent="0.3">
      <c r="A265" s="690"/>
      <c r="B265" s="687"/>
      <c r="C265" s="604" t="s">
        <v>1624</v>
      </c>
      <c r="D265" s="604" t="s">
        <v>1467</v>
      </c>
      <c r="E265" s="116"/>
      <c r="F265" s="116">
        <v>300</v>
      </c>
      <c r="G265" s="116">
        <v>300</v>
      </c>
      <c r="H265" s="122"/>
      <c r="I265" s="122"/>
      <c r="J265" s="116">
        <v>300</v>
      </c>
      <c r="K265" s="219">
        <v>250</v>
      </c>
      <c r="L265" s="219"/>
      <c r="M265" s="96"/>
      <c r="N265" s="96">
        <f t="shared" si="15"/>
        <v>-16.666666666666664</v>
      </c>
      <c r="O265" s="604" t="s">
        <v>132</v>
      </c>
      <c r="P265" s="472">
        <f t="shared" si="13"/>
        <v>-50</v>
      </c>
      <c r="Q265" s="212">
        <v>1</v>
      </c>
    </row>
    <row r="266" spans="1:18" s="212" customFormat="1" ht="56.25" x14ac:dyDescent="0.3">
      <c r="A266" s="603">
        <v>6</v>
      </c>
      <c r="B266" s="604" t="s">
        <v>1572</v>
      </c>
      <c r="C266" s="604" t="s">
        <v>1625</v>
      </c>
      <c r="D266" s="604" t="s">
        <v>1553</v>
      </c>
      <c r="E266" s="116">
        <v>300</v>
      </c>
      <c r="F266" s="116">
        <v>600</v>
      </c>
      <c r="G266" s="116">
        <v>300</v>
      </c>
      <c r="H266" s="149">
        <v>3</v>
      </c>
      <c r="I266" s="96">
        <v>900</v>
      </c>
      <c r="J266" s="116">
        <v>600</v>
      </c>
      <c r="K266" s="219">
        <v>500</v>
      </c>
      <c r="L266" s="219"/>
      <c r="M266" s="96">
        <f t="shared" si="14"/>
        <v>-44.444444444444443</v>
      </c>
      <c r="N266" s="96">
        <f t="shared" si="15"/>
        <v>-16.666666666666664</v>
      </c>
      <c r="O266" s="604" t="s">
        <v>264</v>
      </c>
      <c r="P266" s="472">
        <f t="shared" si="13"/>
        <v>-100</v>
      </c>
      <c r="Q266" s="212">
        <v>1</v>
      </c>
    </row>
    <row r="267" spans="1:18" s="212" customFormat="1" ht="37.5" x14ac:dyDescent="0.3">
      <c r="A267" s="603">
        <v>7</v>
      </c>
      <c r="B267" s="604" t="s">
        <v>1626</v>
      </c>
      <c r="C267" s="604" t="s">
        <v>1627</v>
      </c>
      <c r="D267" s="604" t="s">
        <v>1628</v>
      </c>
      <c r="E267" s="116">
        <v>350</v>
      </c>
      <c r="F267" s="116">
        <v>700</v>
      </c>
      <c r="G267" s="116">
        <v>370</v>
      </c>
      <c r="H267" s="149">
        <v>2.9</v>
      </c>
      <c r="I267" s="96">
        <v>1015</v>
      </c>
      <c r="J267" s="116">
        <v>700</v>
      </c>
      <c r="K267" s="219">
        <v>550</v>
      </c>
      <c r="L267" s="219"/>
      <c r="M267" s="96">
        <f t="shared" si="14"/>
        <v>-45.812807881773395</v>
      </c>
      <c r="N267" s="96">
        <f t="shared" si="15"/>
        <v>-21.428571428571427</v>
      </c>
      <c r="O267" s="604" t="s">
        <v>264</v>
      </c>
      <c r="P267" s="472">
        <f t="shared" ref="P267:P329" si="16">K267-J267</f>
        <v>-150</v>
      </c>
      <c r="Q267" s="212">
        <v>1</v>
      </c>
    </row>
    <row r="268" spans="1:18" s="212" customFormat="1" ht="18.75" x14ac:dyDescent="0.3">
      <c r="A268" s="603"/>
      <c r="B268" s="604"/>
      <c r="C268" s="604" t="s">
        <v>1629</v>
      </c>
      <c r="D268" s="604" t="s">
        <v>1630</v>
      </c>
      <c r="E268" s="116">
        <v>300</v>
      </c>
      <c r="F268" s="116">
        <v>600</v>
      </c>
      <c r="G268" s="116">
        <v>310</v>
      </c>
      <c r="H268" s="149">
        <v>2.8</v>
      </c>
      <c r="I268" s="96">
        <v>840</v>
      </c>
      <c r="J268" s="116">
        <v>600</v>
      </c>
      <c r="K268" s="219">
        <v>400</v>
      </c>
      <c r="L268" s="219"/>
      <c r="M268" s="96">
        <f t="shared" si="14"/>
        <v>-52.380952380952387</v>
      </c>
      <c r="N268" s="96">
        <f t="shared" si="15"/>
        <v>-33.333333333333329</v>
      </c>
      <c r="O268" s="604" t="s">
        <v>264</v>
      </c>
      <c r="P268" s="472">
        <f t="shared" si="16"/>
        <v>-200</v>
      </c>
      <c r="Q268" s="212">
        <v>1</v>
      </c>
    </row>
    <row r="269" spans="1:18" s="212" customFormat="1" ht="18.75" x14ac:dyDescent="0.3">
      <c r="A269" s="603">
        <v>8</v>
      </c>
      <c r="B269" s="604" t="s">
        <v>1631</v>
      </c>
      <c r="C269" s="604" t="s">
        <v>1632</v>
      </c>
      <c r="D269" s="604" t="s">
        <v>1633</v>
      </c>
      <c r="E269" s="116">
        <v>300</v>
      </c>
      <c r="F269" s="116">
        <v>450</v>
      </c>
      <c r="G269" s="116">
        <v>320</v>
      </c>
      <c r="H269" s="149">
        <v>2.2000000000000002</v>
      </c>
      <c r="I269" s="96">
        <v>660</v>
      </c>
      <c r="J269" s="116">
        <v>450</v>
      </c>
      <c r="K269" s="219">
        <v>350</v>
      </c>
      <c r="L269" s="219"/>
      <c r="M269" s="96">
        <f t="shared" si="14"/>
        <v>-46.969696969696969</v>
      </c>
      <c r="N269" s="96">
        <f t="shared" si="15"/>
        <v>-22.222222222222221</v>
      </c>
      <c r="O269" s="604" t="s">
        <v>264</v>
      </c>
      <c r="P269" s="472">
        <f t="shared" si="16"/>
        <v>-100</v>
      </c>
      <c r="Q269" s="212">
        <v>1</v>
      </c>
    </row>
    <row r="270" spans="1:18" s="212" customFormat="1" ht="18.75" x14ac:dyDescent="0.3">
      <c r="A270" s="603">
        <v>9</v>
      </c>
      <c r="B270" s="604" t="s">
        <v>575</v>
      </c>
      <c r="C270" s="604" t="s">
        <v>10</v>
      </c>
      <c r="D270" s="604" t="s">
        <v>1634</v>
      </c>
      <c r="E270" s="116">
        <v>600</v>
      </c>
      <c r="F270" s="116">
        <v>750</v>
      </c>
      <c r="G270" s="116">
        <v>620</v>
      </c>
      <c r="H270" s="149">
        <v>1.6</v>
      </c>
      <c r="I270" s="96">
        <v>960</v>
      </c>
      <c r="J270" s="116">
        <v>750</v>
      </c>
      <c r="K270" s="219">
        <v>650</v>
      </c>
      <c r="L270" s="219"/>
      <c r="M270" s="96">
        <f t="shared" si="14"/>
        <v>-32.291666666666671</v>
      </c>
      <c r="N270" s="96">
        <f t="shared" si="15"/>
        <v>-13.333333333333334</v>
      </c>
      <c r="O270" s="604" t="s">
        <v>264</v>
      </c>
      <c r="P270" s="472">
        <f t="shared" si="16"/>
        <v>-100</v>
      </c>
      <c r="Q270" s="212">
        <v>1</v>
      </c>
    </row>
    <row r="271" spans="1:18" s="212" customFormat="1" ht="18.75" x14ac:dyDescent="0.3">
      <c r="A271" s="603">
        <v>10</v>
      </c>
      <c r="B271" s="604" t="s">
        <v>727</v>
      </c>
      <c r="C271" s="604" t="s">
        <v>1553</v>
      </c>
      <c r="D271" s="604" t="s">
        <v>1635</v>
      </c>
      <c r="E271" s="116">
        <v>400</v>
      </c>
      <c r="F271" s="116">
        <v>600</v>
      </c>
      <c r="G271" s="116">
        <v>400</v>
      </c>
      <c r="H271" s="149">
        <v>3.1</v>
      </c>
      <c r="I271" s="96">
        <v>1240</v>
      </c>
      <c r="J271" s="116">
        <v>600</v>
      </c>
      <c r="K271" s="219">
        <v>500</v>
      </c>
      <c r="L271" s="219"/>
      <c r="M271" s="96">
        <f t="shared" si="14"/>
        <v>-59.677419354838712</v>
      </c>
      <c r="N271" s="96">
        <f t="shared" si="15"/>
        <v>-16.666666666666664</v>
      </c>
      <c r="O271" s="604" t="s">
        <v>264</v>
      </c>
      <c r="P271" s="472">
        <f t="shared" si="16"/>
        <v>-100</v>
      </c>
      <c r="Q271" s="212">
        <v>1</v>
      </c>
    </row>
    <row r="272" spans="1:18" s="212" customFormat="1" ht="18.75" x14ac:dyDescent="0.3">
      <c r="A272" s="603"/>
      <c r="B272" s="604"/>
      <c r="C272" s="604" t="s">
        <v>1636</v>
      </c>
      <c r="D272" s="604" t="s">
        <v>1637</v>
      </c>
      <c r="E272" s="116">
        <v>250</v>
      </c>
      <c r="F272" s="116">
        <v>550</v>
      </c>
      <c r="G272" s="116">
        <v>270</v>
      </c>
      <c r="H272" s="149">
        <v>4.7</v>
      </c>
      <c r="I272" s="96">
        <v>1175</v>
      </c>
      <c r="J272" s="116">
        <v>550</v>
      </c>
      <c r="K272" s="219">
        <v>400</v>
      </c>
      <c r="L272" s="219"/>
      <c r="M272" s="96">
        <f t="shared" si="14"/>
        <v>-65.957446808510639</v>
      </c>
      <c r="N272" s="96">
        <f t="shared" si="15"/>
        <v>-27.27272727272727</v>
      </c>
      <c r="O272" s="604" t="s">
        <v>264</v>
      </c>
      <c r="P272" s="472">
        <f t="shared" si="16"/>
        <v>-150</v>
      </c>
      <c r="Q272" s="212">
        <v>1</v>
      </c>
    </row>
    <row r="273" spans="1:18" s="212" customFormat="1" ht="37.5" x14ac:dyDescent="0.3">
      <c r="A273" s="603">
        <v>11</v>
      </c>
      <c r="B273" s="604" t="s">
        <v>1638</v>
      </c>
      <c r="C273" s="604" t="s">
        <v>1639</v>
      </c>
      <c r="D273" s="604" t="s">
        <v>1640</v>
      </c>
      <c r="E273" s="116">
        <v>350</v>
      </c>
      <c r="F273" s="116">
        <v>550</v>
      </c>
      <c r="G273" s="116">
        <v>360</v>
      </c>
      <c r="H273" s="149">
        <v>2.9</v>
      </c>
      <c r="I273" s="96">
        <v>1015</v>
      </c>
      <c r="J273" s="116">
        <v>550</v>
      </c>
      <c r="K273" s="219">
        <v>450</v>
      </c>
      <c r="L273" s="219"/>
      <c r="M273" s="96">
        <f t="shared" si="14"/>
        <v>-55.665024630541872</v>
      </c>
      <c r="N273" s="96">
        <f t="shared" si="15"/>
        <v>-18.181818181818183</v>
      </c>
      <c r="O273" s="604" t="s">
        <v>264</v>
      </c>
      <c r="P273" s="472">
        <f t="shared" si="16"/>
        <v>-100</v>
      </c>
      <c r="Q273" s="212">
        <v>1</v>
      </c>
    </row>
    <row r="274" spans="1:18" s="212" customFormat="1" ht="37.5" x14ac:dyDescent="0.3">
      <c r="A274" s="603">
        <v>12</v>
      </c>
      <c r="B274" s="604" t="s">
        <v>1641</v>
      </c>
      <c r="C274" s="604" t="s">
        <v>1642</v>
      </c>
      <c r="D274" s="604" t="s">
        <v>1643</v>
      </c>
      <c r="E274" s="116">
        <v>300</v>
      </c>
      <c r="F274" s="116">
        <v>450</v>
      </c>
      <c r="G274" s="116">
        <v>330</v>
      </c>
      <c r="H274" s="149">
        <v>2.7</v>
      </c>
      <c r="I274" s="96">
        <v>810</v>
      </c>
      <c r="J274" s="116">
        <v>450</v>
      </c>
      <c r="K274" s="219">
        <v>400</v>
      </c>
      <c r="L274" s="219"/>
      <c r="M274" s="96">
        <f t="shared" si="14"/>
        <v>-50.617283950617285</v>
      </c>
      <c r="N274" s="96">
        <f t="shared" si="15"/>
        <v>-11.111111111111111</v>
      </c>
      <c r="O274" s="604" t="s">
        <v>264</v>
      </c>
      <c r="P274" s="472">
        <f t="shared" si="16"/>
        <v>-50</v>
      </c>
      <c r="Q274" s="212">
        <v>1</v>
      </c>
    </row>
    <row r="275" spans="1:18" s="212" customFormat="1" ht="37.5" x14ac:dyDescent="0.3">
      <c r="A275" s="603">
        <v>13</v>
      </c>
      <c r="B275" s="604" t="s">
        <v>1644</v>
      </c>
      <c r="C275" s="604" t="s">
        <v>1645</v>
      </c>
      <c r="D275" s="604" t="s">
        <v>1646</v>
      </c>
      <c r="E275" s="116">
        <v>300</v>
      </c>
      <c r="F275" s="116">
        <v>600</v>
      </c>
      <c r="G275" s="116">
        <v>320</v>
      </c>
      <c r="H275" s="149">
        <v>3.4</v>
      </c>
      <c r="I275" s="96">
        <v>1020</v>
      </c>
      <c r="J275" s="116">
        <v>600</v>
      </c>
      <c r="K275" s="219">
        <v>500</v>
      </c>
      <c r="L275" s="219"/>
      <c r="M275" s="96">
        <f t="shared" si="14"/>
        <v>-50.980392156862742</v>
      </c>
      <c r="N275" s="96">
        <f t="shared" si="15"/>
        <v>-16.666666666666664</v>
      </c>
      <c r="O275" s="604" t="s">
        <v>264</v>
      </c>
      <c r="P275" s="472">
        <f t="shared" si="16"/>
        <v>-100</v>
      </c>
      <c r="Q275" s="212">
        <v>1</v>
      </c>
    </row>
    <row r="276" spans="1:18" s="212" customFormat="1" ht="37.5" x14ac:dyDescent="0.3">
      <c r="A276" s="603">
        <v>14</v>
      </c>
      <c r="B276" s="604" t="s">
        <v>1647</v>
      </c>
      <c r="C276" s="604" t="s">
        <v>10</v>
      </c>
      <c r="D276" s="604" t="s">
        <v>1648</v>
      </c>
      <c r="E276" s="116">
        <v>300</v>
      </c>
      <c r="F276" s="116">
        <v>450</v>
      </c>
      <c r="G276" s="116">
        <v>320</v>
      </c>
      <c r="H276" s="149">
        <v>2.4</v>
      </c>
      <c r="I276" s="96">
        <v>720</v>
      </c>
      <c r="J276" s="116">
        <v>450</v>
      </c>
      <c r="K276" s="219">
        <v>350</v>
      </c>
      <c r="L276" s="219"/>
      <c r="M276" s="96">
        <f t="shared" si="14"/>
        <v>-51.388888888888886</v>
      </c>
      <c r="N276" s="96">
        <f t="shared" si="15"/>
        <v>-22.222222222222221</v>
      </c>
      <c r="O276" s="604" t="s">
        <v>264</v>
      </c>
      <c r="P276" s="472">
        <f t="shared" si="16"/>
        <v>-100</v>
      </c>
      <c r="Q276" s="212">
        <v>1</v>
      </c>
    </row>
    <row r="277" spans="1:18" s="212" customFormat="1" ht="37.5" x14ac:dyDescent="0.3">
      <c r="A277" s="603">
        <v>15</v>
      </c>
      <c r="B277" s="604" t="s">
        <v>1649</v>
      </c>
      <c r="C277" s="604" t="s">
        <v>1650</v>
      </c>
      <c r="D277" s="604" t="s">
        <v>1651</v>
      </c>
      <c r="E277" s="116">
        <v>300</v>
      </c>
      <c r="F277" s="116">
        <v>500</v>
      </c>
      <c r="G277" s="116">
        <v>320</v>
      </c>
      <c r="H277" s="149">
        <v>2.7</v>
      </c>
      <c r="I277" s="96">
        <v>810</v>
      </c>
      <c r="J277" s="116">
        <v>500</v>
      </c>
      <c r="K277" s="219">
        <v>400</v>
      </c>
      <c r="L277" s="219"/>
      <c r="M277" s="96">
        <f t="shared" si="14"/>
        <v>-50.617283950617285</v>
      </c>
      <c r="N277" s="96">
        <f t="shared" si="15"/>
        <v>-20</v>
      </c>
      <c r="O277" s="604" t="s">
        <v>264</v>
      </c>
      <c r="P277" s="472">
        <f t="shared" si="16"/>
        <v>-100</v>
      </c>
      <c r="Q277" s="212">
        <v>1</v>
      </c>
    </row>
    <row r="278" spans="1:18" s="212" customFormat="1" ht="37.5" x14ac:dyDescent="0.3">
      <c r="A278" s="603">
        <v>16</v>
      </c>
      <c r="B278" s="604" t="s">
        <v>1652</v>
      </c>
      <c r="C278" s="604" t="s">
        <v>1653</v>
      </c>
      <c r="D278" s="604" t="s">
        <v>1654</v>
      </c>
      <c r="E278" s="116">
        <v>300</v>
      </c>
      <c r="F278" s="116">
        <v>550</v>
      </c>
      <c r="G278" s="116">
        <v>320</v>
      </c>
      <c r="H278" s="149">
        <v>3.5</v>
      </c>
      <c r="I278" s="96">
        <v>1050</v>
      </c>
      <c r="J278" s="116">
        <v>550</v>
      </c>
      <c r="K278" s="219">
        <v>400</v>
      </c>
      <c r="L278" s="219"/>
      <c r="M278" s="96">
        <f t="shared" si="14"/>
        <v>-61.904761904761905</v>
      </c>
      <c r="N278" s="96">
        <f t="shared" si="15"/>
        <v>-27.27272727272727</v>
      </c>
      <c r="O278" s="604" t="s">
        <v>264</v>
      </c>
      <c r="P278" s="472">
        <f t="shared" si="16"/>
        <v>-150</v>
      </c>
      <c r="Q278" s="212">
        <v>1</v>
      </c>
    </row>
    <row r="279" spans="1:18" s="212" customFormat="1" ht="37.5" x14ac:dyDescent="0.3">
      <c r="A279" s="603">
        <v>17</v>
      </c>
      <c r="B279" s="604" t="s">
        <v>1033</v>
      </c>
      <c r="C279" s="604" t="s">
        <v>1655</v>
      </c>
      <c r="D279" s="604" t="s">
        <v>1642</v>
      </c>
      <c r="E279" s="116">
        <v>570</v>
      </c>
      <c r="F279" s="116">
        <v>1250</v>
      </c>
      <c r="G279" s="116">
        <v>600</v>
      </c>
      <c r="H279" s="149">
        <v>4.2</v>
      </c>
      <c r="I279" s="96">
        <v>2394</v>
      </c>
      <c r="J279" s="116">
        <v>1250</v>
      </c>
      <c r="K279" s="219">
        <v>900</v>
      </c>
      <c r="L279" s="219"/>
      <c r="M279" s="96">
        <f t="shared" si="14"/>
        <v>-62.406015037593988</v>
      </c>
      <c r="N279" s="96">
        <f t="shared" si="15"/>
        <v>-28.000000000000004</v>
      </c>
      <c r="O279" s="604" t="s">
        <v>264</v>
      </c>
      <c r="P279" s="472">
        <f t="shared" si="16"/>
        <v>-350</v>
      </c>
      <c r="Q279" s="212">
        <v>1</v>
      </c>
    </row>
    <row r="280" spans="1:18" s="212" customFormat="1" ht="18.75" x14ac:dyDescent="0.3">
      <c r="A280" s="603"/>
      <c r="B280" s="604"/>
      <c r="C280" s="604"/>
      <c r="D280" s="604" t="s">
        <v>1656</v>
      </c>
      <c r="E280" s="116">
        <v>500</v>
      </c>
      <c r="F280" s="116">
        <v>1000</v>
      </c>
      <c r="G280" s="116">
        <v>520</v>
      </c>
      <c r="H280" s="149">
        <v>3.9</v>
      </c>
      <c r="I280" s="96">
        <v>1950</v>
      </c>
      <c r="J280" s="116">
        <v>1000</v>
      </c>
      <c r="K280" s="219">
        <v>750</v>
      </c>
      <c r="L280" s="219"/>
      <c r="M280" s="96">
        <f t="shared" si="14"/>
        <v>-61.53846153846154</v>
      </c>
      <c r="N280" s="96">
        <f t="shared" si="15"/>
        <v>-25</v>
      </c>
      <c r="O280" s="604" t="s">
        <v>264</v>
      </c>
      <c r="P280" s="472">
        <f t="shared" si="16"/>
        <v>-250</v>
      </c>
      <c r="Q280" s="212">
        <v>1</v>
      </c>
    </row>
    <row r="281" spans="1:18" s="212" customFormat="1" ht="37.5" x14ac:dyDescent="0.3">
      <c r="A281" s="603"/>
      <c r="B281" s="604"/>
      <c r="C281" s="604" t="s">
        <v>1657</v>
      </c>
      <c r="D281" s="604" t="s">
        <v>1658</v>
      </c>
      <c r="E281" s="116">
        <v>250</v>
      </c>
      <c r="F281" s="116">
        <v>500</v>
      </c>
      <c r="G281" s="116">
        <v>280</v>
      </c>
      <c r="H281" s="149">
        <v>3.9</v>
      </c>
      <c r="I281" s="96">
        <v>975</v>
      </c>
      <c r="J281" s="116">
        <v>500</v>
      </c>
      <c r="K281" s="219">
        <v>350</v>
      </c>
      <c r="L281" s="219"/>
      <c r="M281" s="96">
        <f t="shared" si="14"/>
        <v>-64.102564102564102</v>
      </c>
      <c r="N281" s="96">
        <f t="shared" si="15"/>
        <v>-30</v>
      </c>
      <c r="O281" s="604" t="s">
        <v>264</v>
      </c>
      <c r="P281" s="472">
        <f t="shared" si="16"/>
        <v>-150</v>
      </c>
      <c r="Q281" s="212">
        <v>1</v>
      </c>
    </row>
    <row r="282" spans="1:18" s="212" customFormat="1" ht="18.75" x14ac:dyDescent="0.3">
      <c r="A282" s="603">
        <v>18</v>
      </c>
      <c r="B282" s="604" t="s">
        <v>1659</v>
      </c>
      <c r="C282" s="604" t="s">
        <v>1660</v>
      </c>
      <c r="D282" s="604" t="s">
        <v>1661</v>
      </c>
      <c r="E282" s="116">
        <v>200</v>
      </c>
      <c r="F282" s="116">
        <v>400</v>
      </c>
      <c r="G282" s="116">
        <v>220</v>
      </c>
      <c r="H282" s="149">
        <v>2.9</v>
      </c>
      <c r="I282" s="96">
        <v>580</v>
      </c>
      <c r="J282" s="116">
        <v>400</v>
      </c>
      <c r="K282" s="219">
        <v>300</v>
      </c>
      <c r="L282" s="219"/>
      <c r="M282" s="96">
        <f t="shared" si="14"/>
        <v>-48.275862068965516</v>
      </c>
      <c r="N282" s="96">
        <f t="shared" si="15"/>
        <v>-25</v>
      </c>
      <c r="O282" s="604" t="s">
        <v>264</v>
      </c>
      <c r="P282" s="472">
        <f t="shared" si="16"/>
        <v>-100</v>
      </c>
      <c r="Q282" s="212">
        <v>1</v>
      </c>
    </row>
    <row r="283" spans="1:18" s="212" customFormat="1" ht="18.75" x14ac:dyDescent="0.3">
      <c r="A283" s="603">
        <v>19</v>
      </c>
      <c r="B283" s="604" t="s">
        <v>231</v>
      </c>
      <c r="C283" s="604" t="s">
        <v>1662</v>
      </c>
      <c r="D283" s="604" t="s">
        <v>944</v>
      </c>
      <c r="E283" s="116">
        <v>150</v>
      </c>
      <c r="F283" s="116">
        <v>150</v>
      </c>
      <c r="G283" s="116">
        <v>180</v>
      </c>
      <c r="H283" s="149">
        <v>1.4</v>
      </c>
      <c r="I283" s="96">
        <v>210</v>
      </c>
      <c r="J283" s="116">
        <v>150</v>
      </c>
      <c r="K283" s="219">
        <v>150</v>
      </c>
      <c r="L283" s="219"/>
      <c r="M283" s="96">
        <f t="shared" si="14"/>
        <v>-28.571428571428569</v>
      </c>
      <c r="N283" s="96">
        <f t="shared" si="15"/>
        <v>0</v>
      </c>
      <c r="O283" s="604" t="s">
        <v>264</v>
      </c>
      <c r="P283" s="472">
        <f t="shared" si="16"/>
        <v>0</v>
      </c>
      <c r="Q283" s="212">
        <v>1</v>
      </c>
      <c r="R283" s="212">
        <v>1</v>
      </c>
    </row>
    <row r="284" spans="1:18" s="212" customFormat="1" ht="18.75" x14ac:dyDescent="0.3">
      <c r="A284" s="603"/>
      <c r="B284" s="604"/>
      <c r="C284" s="604" t="s">
        <v>1663</v>
      </c>
      <c r="D284" s="604" t="s">
        <v>1664</v>
      </c>
      <c r="E284" s="116">
        <v>150</v>
      </c>
      <c r="F284" s="116">
        <v>150</v>
      </c>
      <c r="G284" s="116">
        <v>170</v>
      </c>
      <c r="H284" s="149">
        <v>1.2</v>
      </c>
      <c r="I284" s="96">
        <v>180</v>
      </c>
      <c r="J284" s="116">
        <v>150</v>
      </c>
      <c r="K284" s="219">
        <v>150</v>
      </c>
      <c r="L284" s="219"/>
      <c r="M284" s="96">
        <f t="shared" si="14"/>
        <v>-16.666666666666664</v>
      </c>
      <c r="N284" s="96">
        <f t="shared" si="15"/>
        <v>0</v>
      </c>
      <c r="O284" s="604" t="s">
        <v>264</v>
      </c>
      <c r="P284" s="472">
        <f t="shared" si="16"/>
        <v>0</v>
      </c>
      <c r="Q284" s="212">
        <v>1</v>
      </c>
      <c r="R284" s="212">
        <v>1</v>
      </c>
    </row>
    <row r="285" spans="1:18" s="212" customFormat="1" ht="18.75" x14ac:dyDescent="0.3">
      <c r="A285" s="603"/>
      <c r="B285" s="604"/>
      <c r="C285" s="604" t="s">
        <v>513</v>
      </c>
      <c r="D285" s="604" t="s">
        <v>1665</v>
      </c>
      <c r="E285" s="116">
        <v>150</v>
      </c>
      <c r="F285" s="116">
        <v>150</v>
      </c>
      <c r="G285" s="116">
        <v>160</v>
      </c>
      <c r="H285" s="149">
        <v>1.3</v>
      </c>
      <c r="I285" s="96">
        <v>195</v>
      </c>
      <c r="J285" s="116">
        <v>150</v>
      </c>
      <c r="K285" s="219">
        <v>150</v>
      </c>
      <c r="L285" s="219"/>
      <c r="M285" s="96">
        <f t="shared" si="14"/>
        <v>-23.076923076923077</v>
      </c>
      <c r="N285" s="96">
        <f t="shared" si="15"/>
        <v>0</v>
      </c>
      <c r="O285" s="604" t="s">
        <v>264</v>
      </c>
      <c r="P285" s="472">
        <f t="shared" si="16"/>
        <v>0</v>
      </c>
      <c r="Q285" s="212">
        <v>1</v>
      </c>
      <c r="R285" s="212">
        <v>1</v>
      </c>
    </row>
    <row r="286" spans="1:18" s="212" customFormat="1" ht="18.75" x14ac:dyDescent="0.3">
      <c r="A286" s="603"/>
      <c r="B286" s="604"/>
      <c r="C286" s="604" t="s">
        <v>10</v>
      </c>
      <c r="D286" s="604" t="s">
        <v>1666</v>
      </c>
      <c r="E286" s="116">
        <v>150</v>
      </c>
      <c r="F286" s="116">
        <v>150</v>
      </c>
      <c r="G286" s="116">
        <v>170</v>
      </c>
      <c r="H286" s="149">
        <v>1.4</v>
      </c>
      <c r="I286" s="96">
        <v>210</v>
      </c>
      <c r="J286" s="116">
        <v>150</v>
      </c>
      <c r="K286" s="219">
        <v>150</v>
      </c>
      <c r="L286" s="219"/>
      <c r="M286" s="96">
        <f t="shared" si="14"/>
        <v>-28.571428571428569</v>
      </c>
      <c r="N286" s="96">
        <f t="shared" si="15"/>
        <v>0</v>
      </c>
      <c r="O286" s="604" t="s">
        <v>264</v>
      </c>
      <c r="P286" s="472">
        <f t="shared" si="16"/>
        <v>0</v>
      </c>
      <c r="Q286" s="212">
        <v>1</v>
      </c>
      <c r="R286" s="212">
        <v>1</v>
      </c>
    </row>
    <row r="287" spans="1:18" s="212" customFormat="1" ht="18.75" customHeight="1" x14ac:dyDescent="0.3">
      <c r="A287" s="603">
        <v>20</v>
      </c>
      <c r="B287" s="604" t="s">
        <v>1667</v>
      </c>
      <c r="C287" s="604"/>
      <c r="D287" s="604"/>
      <c r="E287" s="116">
        <v>120</v>
      </c>
      <c r="F287" s="116">
        <v>120</v>
      </c>
      <c r="G287" s="116">
        <v>130</v>
      </c>
      <c r="H287" s="149">
        <v>1.7</v>
      </c>
      <c r="I287" s="96">
        <v>204</v>
      </c>
      <c r="J287" s="116">
        <v>120</v>
      </c>
      <c r="K287" s="219">
        <v>120</v>
      </c>
      <c r="L287" s="219"/>
      <c r="M287" s="96">
        <f t="shared" si="14"/>
        <v>-41.17647058823529</v>
      </c>
      <c r="N287" s="96">
        <f t="shared" si="15"/>
        <v>0</v>
      </c>
      <c r="O287" s="604" t="s">
        <v>264</v>
      </c>
      <c r="P287" s="472">
        <f t="shared" si="16"/>
        <v>0</v>
      </c>
      <c r="Q287" s="212">
        <v>1</v>
      </c>
      <c r="R287" s="212">
        <v>1</v>
      </c>
    </row>
    <row r="288" spans="1:18" s="212" customFormat="1" ht="18.75" customHeight="1" x14ac:dyDescent="0.3">
      <c r="A288" s="603">
        <v>21</v>
      </c>
      <c r="B288" s="604" t="s">
        <v>1668</v>
      </c>
      <c r="C288" s="604"/>
      <c r="D288" s="604"/>
      <c r="E288" s="116">
        <v>150</v>
      </c>
      <c r="F288" s="116">
        <v>150</v>
      </c>
      <c r="G288" s="116">
        <v>160</v>
      </c>
      <c r="H288" s="149">
        <v>1.4</v>
      </c>
      <c r="I288" s="96">
        <v>210</v>
      </c>
      <c r="J288" s="116">
        <v>150</v>
      </c>
      <c r="K288" s="219">
        <v>150</v>
      </c>
      <c r="L288" s="219"/>
      <c r="M288" s="96">
        <f t="shared" si="14"/>
        <v>-28.571428571428569</v>
      </c>
      <c r="N288" s="96">
        <f t="shared" si="15"/>
        <v>0</v>
      </c>
      <c r="O288" s="604" t="s">
        <v>264</v>
      </c>
      <c r="P288" s="472">
        <f t="shared" si="16"/>
        <v>0</v>
      </c>
      <c r="Q288" s="212">
        <v>1</v>
      </c>
      <c r="R288" s="212">
        <v>1</v>
      </c>
    </row>
    <row r="289" spans="1:18" s="212" customFormat="1" ht="37.5" x14ac:dyDescent="0.3">
      <c r="A289" s="603">
        <v>22</v>
      </c>
      <c r="B289" s="604" t="s">
        <v>1669</v>
      </c>
      <c r="C289" s="604" t="s">
        <v>1670</v>
      </c>
      <c r="D289" s="604" t="s">
        <v>1671</v>
      </c>
      <c r="E289" s="116">
        <v>150</v>
      </c>
      <c r="F289" s="116">
        <v>150</v>
      </c>
      <c r="G289" s="116">
        <v>160</v>
      </c>
      <c r="H289" s="149">
        <v>1.4</v>
      </c>
      <c r="I289" s="96">
        <v>210</v>
      </c>
      <c r="J289" s="116">
        <v>150</v>
      </c>
      <c r="K289" s="219">
        <v>150</v>
      </c>
      <c r="L289" s="219"/>
      <c r="M289" s="96">
        <f t="shared" si="14"/>
        <v>-28.571428571428569</v>
      </c>
      <c r="N289" s="96">
        <f t="shared" si="15"/>
        <v>0</v>
      </c>
      <c r="O289" s="604" t="s">
        <v>264</v>
      </c>
      <c r="P289" s="472">
        <f t="shared" si="16"/>
        <v>0</v>
      </c>
      <c r="Q289" s="212">
        <v>1</v>
      </c>
      <c r="R289" s="212">
        <v>1</v>
      </c>
    </row>
    <row r="290" spans="1:18" s="212" customFormat="1" ht="18.75" x14ac:dyDescent="0.3">
      <c r="A290" s="126" t="s">
        <v>1672</v>
      </c>
      <c r="B290" s="612" t="s">
        <v>1673</v>
      </c>
      <c r="C290" s="612"/>
      <c r="D290" s="612"/>
      <c r="E290" s="128"/>
      <c r="F290" s="132"/>
      <c r="G290" s="128"/>
      <c r="H290" s="96"/>
      <c r="I290" s="96"/>
      <c r="J290" s="132"/>
      <c r="K290" s="132"/>
      <c r="L290" s="132"/>
      <c r="M290" s="96"/>
      <c r="N290" s="96"/>
      <c r="O290" s="612"/>
      <c r="P290" s="472"/>
    </row>
    <row r="291" spans="1:18" s="212" customFormat="1" ht="37.5" customHeight="1" x14ac:dyDescent="0.3">
      <c r="A291" s="609">
        <v>1</v>
      </c>
      <c r="B291" s="608" t="s">
        <v>1674</v>
      </c>
      <c r="C291" s="608" t="s">
        <v>1675</v>
      </c>
      <c r="D291" s="608" t="s">
        <v>1676</v>
      </c>
      <c r="E291" s="116">
        <v>720</v>
      </c>
      <c r="F291" s="132">
        <v>2000</v>
      </c>
      <c r="G291" s="132">
        <v>3000</v>
      </c>
      <c r="H291" s="222">
        <v>3.5</v>
      </c>
      <c r="I291" s="134">
        <v>2520</v>
      </c>
      <c r="J291" s="132">
        <v>2000</v>
      </c>
      <c r="K291" s="219">
        <v>2000</v>
      </c>
      <c r="L291" s="219"/>
      <c r="M291" s="96">
        <f t="shared" si="14"/>
        <v>-20.634920634920633</v>
      </c>
      <c r="N291" s="96">
        <f t="shared" si="15"/>
        <v>0</v>
      </c>
      <c r="O291" s="608" t="s">
        <v>271</v>
      </c>
      <c r="P291" s="472">
        <f t="shared" si="16"/>
        <v>0</v>
      </c>
      <c r="Q291" s="212">
        <v>1</v>
      </c>
      <c r="R291" s="212">
        <v>1</v>
      </c>
    </row>
    <row r="292" spans="1:18" s="212" customFormat="1" ht="37.5" x14ac:dyDescent="0.3">
      <c r="A292" s="609"/>
      <c r="B292" s="608"/>
      <c r="C292" s="608" t="s">
        <v>1677</v>
      </c>
      <c r="D292" s="608" t="s">
        <v>1678</v>
      </c>
      <c r="E292" s="116">
        <v>760</v>
      </c>
      <c r="F292" s="132">
        <v>2500</v>
      </c>
      <c r="G292" s="132">
        <v>4000</v>
      </c>
      <c r="H292" s="222">
        <v>4.2</v>
      </c>
      <c r="I292" s="134">
        <v>3192</v>
      </c>
      <c r="J292" s="132">
        <v>2500</v>
      </c>
      <c r="K292" s="219">
        <v>2200</v>
      </c>
      <c r="L292" s="219"/>
      <c r="M292" s="96">
        <f t="shared" si="14"/>
        <v>-31.077694235588972</v>
      </c>
      <c r="N292" s="96">
        <f t="shared" si="15"/>
        <v>-12</v>
      </c>
      <c r="O292" s="608" t="s">
        <v>271</v>
      </c>
      <c r="P292" s="472">
        <f t="shared" si="16"/>
        <v>-300</v>
      </c>
      <c r="Q292" s="212">
        <v>1</v>
      </c>
    </row>
    <row r="293" spans="1:18" s="212" customFormat="1" ht="37.5" x14ac:dyDescent="0.3">
      <c r="A293" s="609"/>
      <c r="B293" s="608"/>
      <c r="C293" s="608" t="s">
        <v>1678</v>
      </c>
      <c r="D293" s="608" t="s">
        <v>1679</v>
      </c>
      <c r="E293" s="116">
        <v>700</v>
      </c>
      <c r="F293" s="132">
        <v>2000</v>
      </c>
      <c r="G293" s="132">
        <v>2600</v>
      </c>
      <c r="H293" s="222">
        <v>5.0999999999999996</v>
      </c>
      <c r="I293" s="134">
        <v>3569.9999999999995</v>
      </c>
      <c r="J293" s="132">
        <v>2000</v>
      </c>
      <c r="K293" s="219">
        <v>1500</v>
      </c>
      <c r="L293" s="219"/>
      <c r="M293" s="96">
        <f t="shared" si="14"/>
        <v>-57.983193277310917</v>
      </c>
      <c r="N293" s="96">
        <f t="shared" si="15"/>
        <v>-25</v>
      </c>
      <c r="O293" s="608" t="s">
        <v>271</v>
      </c>
      <c r="P293" s="472">
        <f t="shared" si="16"/>
        <v>-500</v>
      </c>
      <c r="Q293" s="212">
        <v>1</v>
      </c>
    </row>
    <row r="294" spans="1:18" s="212" customFormat="1" ht="37.5" x14ac:dyDescent="0.3">
      <c r="A294" s="609"/>
      <c r="B294" s="608"/>
      <c r="C294" s="608" t="s">
        <v>1680</v>
      </c>
      <c r="D294" s="608" t="s">
        <v>1681</v>
      </c>
      <c r="E294" s="116">
        <v>740</v>
      </c>
      <c r="F294" s="132">
        <v>2100</v>
      </c>
      <c r="G294" s="132">
        <v>3000</v>
      </c>
      <c r="H294" s="222">
        <v>4</v>
      </c>
      <c r="I294" s="134">
        <v>2960</v>
      </c>
      <c r="J294" s="132">
        <v>2100</v>
      </c>
      <c r="K294" s="219">
        <v>1600</v>
      </c>
      <c r="L294" s="219"/>
      <c r="M294" s="96">
        <f t="shared" si="14"/>
        <v>-45.945945945945951</v>
      </c>
      <c r="N294" s="96">
        <f t="shared" si="15"/>
        <v>-23.809523809523807</v>
      </c>
      <c r="O294" s="608" t="s">
        <v>271</v>
      </c>
      <c r="P294" s="472">
        <f t="shared" si="16"/>
        <v>-500</v>
      </c>
      <c r="Q294" s="212">
        <v>1</v>
      </c>
    </row>
    <row r="295" spans="1:18" s="212" customFormat="1" ht="18" customHeight="1" x14ac:dyDescent="0.3">
      <c r="A295" s="609">
        <v>2</v>
      </c>
      <c r="B295" s="608" t="s">
        <v>1682</v>
      </c>
      <c r="C295" s="608" t="s">
        <v>1683</v>
      </c>
      <c r="D295" s="608" t="s">
        <v>1684</v>
      </c>
      <c r="E295" s="116">
        <v>610</v>
      </c>
      <c r="F295" s="132">
        <v>3000</v>
      </c>
      <c r="G295" s="132">
        <v>3800</v>
      </c>
      <c r="H295" s="222">
        <v>5.0999999999999996</v>
      </c>
      <c r="I295" s="134">
        <v>3111</v>
      </c>
      <c r="J295" s="132">
        <v>3000</v>
      </c>
      <c r="K295" s="219">
        <v>2100</v>
      </c>
      <c r="L295" s="219"/>
      <c r="M295" s="96">
        <f t="shared" si="14"/>
        <v>-32.497589199614275</v>
      </c>
      <c r="N295" s="96">
        <f t="shared" si="15"/>
        <v>-30</v>
      </c>
      <c r="O295" s="608" t="s">
        <v>271</v>
      </c>
      <c r="P295" s="472">
        <f t="shared" si="16"/>
        <v>-900</v>
      </c>
      <c r="Q295" s="212">
        <v>1</v>
      </c>
    </row>
    <row r="296" spans="1:18" s="212" customFormat="1" ht="18.75" x14ac:dyDescent="0.3">
      <c r="A296" s="609"/>
      <c r="B296" s="608"/>
      <c r="C296" s="608" t="s">
        <v>1684</v>
      </c>
      <c r="D296" s="608" t="s">
        <v>1685</v>
      </c>
      <c r="E296" s="116">
        <v>440</v>
      </c>
      <c r="F296" s="132">
        <v>2000</v>
      </c>
      <c r="G296" s="132">
        <v>2600</v>
      </c>
      <c r="H296" s="135">
        <v>7</v>
      </c>
      <c r="I296" s="134">
        <v>3080</v>
      </c>
      <c r="J296" s="132">
        <v>2000</v>
      </c>
      <c r="K296" s="219">
        <v>1500</v>
      </c>
      <c r="L296" s="219"/>
      <c r="M296" s="96">
        <f t="shared" si="14"/>
        <v>-51.298701298701296</v>
      </c>
      <c r="N296" s="96">
        <f t="shared" si="15"/>
        <v>-25</v>
      </c>
      <c r="O296" s="608" t="s">
        <v>264</v>
      </c>
      <c r="P296" s="472">
        <f t="shared" si="16"/>
        <v>-500</v>
      </c>
      <c r="Q296" s="212">
        <v>1</v>
      </c>
    </row>
    <row r="297" spans="1:18" s="212" customFormat="1" ht="18" customHeight="1" x14ac:dyDescent="0.3">
      <c r="A297" s="609">
        <v>3</v>
      </c>
      <c r="B297" s="608" t="s">
        <v>1686</v>
      </c>
      <c r="C297" s="608" t="s">
        <v>1687</v>
      </c>
      <c r="D297" s="608" t="s">
        <v>1688</v>
      </c>
      <c r="E297" s="132">
        <v>680</v>
      </c>
      <c r="F297" s="132">
        <v>700</v>
      </c>
      <c r="G297" s="132">
        <v>700</v>
      </c>
      <c r="H297" s="222">
        <v>4.7</v>
      </c>
      <c r="I297" s="134">
        <v>3196</v>
      </c>
      <c r="J297" s="132">
        <v>700</v>
      </c>
      <c r="K297" s="219">
        <v>700</v>
      </c>
      <c r="L297" s="219"/>
      <c r="M297" s="96">
        <f t="shared" si="14"/>
        <v>-78.097622027534413</v>
      </c>
      <c r="N297" s="96">
        <f t="shared" si="15"/>
        <v>0</v>
      </c>
      <c r="O297" s="608" t="s">
        <v>271</v>
      </c>
      <c r="P297" s="472">
        <f t="shared" si="16"/>
        <v>0</v>
      </c>
      <c r="Q297" s="212">
        <v>1</v>
      </c>
      <c r="R297" s="212">
        <v>1</v>
      </c>
    </row>
    <row r="298" spans="1:18" s="212" customFormat="1" ht="37.5" x14ac:dyDescent="0.3">
      <c r="A298" s="609"/>
      <c r="B298" s="608"/>
      <c r="C298" s="608" t="s">
        <v>1689</v>
      </c>
      <c r="D298" s="608" t="s">
        <v>1690</v>
      </c>
      <c r="E298" s="132">
        <v>250</v>
      </c>
      <c r="F298" s="132">
        <v>2400</v>
      </c>
      <c r="G298" s="132">
        <v>2400</v>
      </c>
      <c r="H298" s="222">
        <v>5.7</v>
      </c>
      <c r="I298" s="134">
        <v>1425</v>
      </c>
      <c r="J298" s="132">
        <v>2400</v>
      </c>
      <c r="K298" s="219">
        <v>1700</v>
      </c>
      <c r="L298" s="219"/>
      <c r="M298" s="96">
        <f t="shared" si="14"/>
        <v>19.298245614035086</v>
      </c>
      <c r="N298" s="96">
        <f t="shared" si="15"/>
        <v>-29.166666666666668</v>
      </c>
      <c r="O298" s="608" t="s">
        <v>271</v>
      </c>
      <c r="P298" s="472">
        <f t="shared" si="16"/>
        <v>-700</v>
      </c>
      <c r="Q298" s="212">
        <v>1</v>
      </c>
    </row>
    <row r="299" spans="1:18" s="212" customFormat="1" ht="37.5" x14ac:dyDescent="0.3">
      <c r="A299" s="609"/>
      <c r="B299" s="608"/>
      <c r="C299" s="608" t="s">
        <v>1690</v>
      </c>
      <c r="D299" s="608" t="s">
        <v>1691</v>
      </c>
      <c r="E299" s="132">
        <v>150</v>
      </c>
      <c r="F299" s="132">
        <v>400</v>
      </c>
      <c r="G299" s="132">
        <v>400</v>
      </c>
      <c r="H299" s="222">
        <v>3.6</v>
      </c>
      <c r="I299" s="134">
        <v>540</v>
      </c>
      <c r="J299" s="132">
        <v>400</v>
      </c>
      <c r="K299" s="219">
        <v>300</v>
      </c>
      <c r="L299" s="219"/>
      <c r="M299" s="96">
        <f t="shared" si="14"/>
        <v>-44.444444444444443</v>
      </c>
      <c r="N299" s="96">
        <f t="shared" si="15"/>
        <v>-25</v>
      </c>
      <c r="O299" s="608" t="s">
        <v>271</v>
      </c>
      <c r="P299" s="472">
        <f t="shared" si="16"/>
        <v>-100</v>
      </c>
      <c r="Q299" s="212">
        <v>1</v>
      </c>
    </row>
    <row r="300" spans="1:18" s="212" customFormat="1" ht="37.5" x14ac:dyDescent="0.3">
      <c r="A300" s="609"/>
      <c r="B300" s="608"/>
      <c r="C300" s="608" t="s">
        <v>1692</v>
      </c>
      <c r="D300" s="608" t="s">
        <v>1693</v>
      </c>
      <c r="E300" s="132">
        <v>300</v>
      </c>
      <c r="F300" s="132">
        <v>1200</v>
      </c>
      <c r="G300" s="132">
        <v>1200</v>
      </c>
      <c r="H300" s="222">
        <v>8</v>
      </c>
      <c r="I300" s="134">
        <v>2400</v>
      </c>
      <c r="J300" s="132">
        <v>1200</v>
      </c>
      <c r="K300" s="219">
        <v>800</v>
      </c>
      <c r="L300" s="219"/>
      <c r="M300" s="96">
        <f t="shared" si="14"/>
        <v>-66.666666666666657</v>
      </c>
      <c r="N300" s="96">
        <f t="shared" si="15"/>
        <v>-33.333333333333329</v>
      </c>
      <c r="O300" s="604" t="s">
        <v>271</v>
      </c>
      <c r="P300" s="472">
        <f t="shared" si="16"/>
        <v>-400</v>
      </c>
      <c r="Q300" s="212">
        <v>1</v>
      </c>
    </row>
    <row r="301" spans="1:18" s="212" customFormat="1" ht="18.75" customHeight="1" x14ac:dyDescent="0.3">
      <c r="A301" s="609">
        <v>4</v>
      </c>
      <c r="B301" s="608" t="s">
        <v>1694</v>
      </c>
      <c r="C301" s="608" t="s">
        <v>1695</v>
      </c>
      <c r="D301" s="608"/>
      <c r="E301" s="116"/>
      <c r="F301" s="132">
        <v>600</v>
      </c>
      <c r="G301" s="132">
        <v>600</v>
      </c>
      <c r="H301" s="96"/>
      <c r="I301" s="96"/>
      <c r="J301" s="132">
        <v>600</v>
      </c>
      <c r="K301" s="219">
        <v>400</v>
      </c>
      <c r="L301" s="219"/>
      <c r="M301" s="96"/>
      <c r="N301" s="96">
        <f t="shared" si="15"/>
        <v>-33.333333333333329</v>
      </c>
      <c r="O301" s="608" t="s">
        <v>132</v>
      </c>
      <c r="P301" s="472">
        <f t="shared" si="16"/>
        <v>-200</v>
      </c>
      <c r="Q301" s="212">
        <v>1</v>
      </c>
    </row>
    <row r="302" spans="1:18" s="212" customFormat="1" ht="18.75" x14ac:dyDescent="0.3">
      <c r="A302" s="609"/>
      <c r="B302" s="608"/>
      <c r="C302" s="608" t="s">
        <v>1696</v>
      </c>
      <c r="D302" s="608"/>
      <c r="E302" s="116"/>
      <c r="F302" s="132">
        <v>600</v>
      </c>
      <c r="G302" s="132">
        <v>600</v>
      </c>
      <c r="H302" s="96"/>
      <c r="I302" s="96"/>
      <c r="J302" s="132">
        <v>600</v>
      </c>
      <c r="K302" s="219">
        <v>400</v>
      </c>
      <c r="L302" s="219"/>
      <c r="M302" s="96"/>
      <c r="N302" s="96">
        <f t="shared" si="15"/>
        <v>-33.333333333333329</v>
      </c>
      <c r="O302" s="608" t="s">
        <v>132</v>
      </c>
      <c r="P302" s="472">
        <f t="shared" si="16"/>
        <v>-200</v>
      </c>
      <c r="Q302" s="212">
        <v>1</v>
      </c>
    </row>
    <row r="303" spans="1:18" s="212" customFormat="1" ht="18.75" x14ac:dyDescent="0.3">
      <c r="A303" s="609"/>
      <c r="B303" s="608"/>
      <c r="C303" s="608" t="s">
        <v>1697</v>
      </c>
      <c r="D303" s="608"/>
      <c r="E303" s="116"/>
      <c r="F303" s="132">
        <v>600</v>
      </c>
      <c r="G303" s="132">
        <v>600</v>
      </c>
      <c r="H303" s="96"/>
      <c r="I303" s="96"/>
      <c r="J303" s="132">
        <v>600</v>
      </c>
      <c r="K303" s="219">
        <v>400</v>
      </c>
      <c r="L303" s="219"/>
      <c r="M303" s="96"/>
      <c r="N303" s="96">
        <f t="shared" si="15"/>
        <v>-33.333333333333329</v>
      </c>
      <c r="O303" s="608" t="s">
        <v>132</v>
      </c>
      <c r="P303" s="472">
        <f t="shared" si="16"/>
        <v>-200</v>
      </c>
      <c r="Q303" s="212">
        <v>1</v>
      </c>
    </row>
    <row r="304" spans="1:18" s="212" customFormat="1" ht="18.75" x14ac:dyDescent="0.3">
      <c r="A304" s="609"/>
      <c r="B304" s="608"/>
      <c r="C304" s="608" t="s">
        <v>1698</v>
      </c>
      <c r="D304" s="608"/>
      <c r="E304" s="116"/>
      <c r="F304" s="132">
        <v>600</v>
      </c>
      <c r="G304" s="132">
        <v>600</v>
      </c>
      <c r="H304" s="96"/>
      <c r="I304" s="96"/>
      <c r="J304" s="132">
        <v>600</v>
      </c>
      <c r="K304" s="219">
        <v>400</v>
      </c>
      <c r="L304" s="219"/>
      <c r="M304" s="96"/>
      <c r="N304" s="96">
        <f t="shared" si="15"/>
        <v>-33.333333333333329</v>
      </c>
      <c r="O304" s="608" t="s">
        <v>132</v>
      </c>
      <c r="P304" s="472">
        <f t="shared" si="16"/>
        <v>-200</v>
      </c>
      <c r="Q304" s="212">
        <v>1</v>
      </c>
    </row>
    <row r="305" spans="1:17" s="212" customFormat="1" ht="18.75" x14ac:dyDescent="0.3">
      <c r="A305" s="609"/>
      <c r="B305" s="608"/>
      <c r="C305" s="608" t="s">
        <v>1699</v>
      </c>
      <c r="D305" s="608"/>
      <c r="E305" s="132"/>
      <c r="F305" s="132">
        <v>600</v>
      </c>
      <c r="G305" s="132">
        <v>600</v>
      </c>
      <c r="H305" s="96"/>
      <c r="I305" s="96"/>
      <c r="J305" s="132">
        <v>600</v>
      </c>
      <c r="K305" s="219">
        <v>400</v>
      </c>
      <c r="L305" s="219"/>
      <c r="M305" s="96"/>
      <c r="N305" s="96">
        <f t="shared" si="15"/>
        <v>-33.333333333333329</v>
      </c>
      <c r="O305" s="608" t="s">
        <v>132</v>
      </c>
      <c r="P305" s="472">
        <f t="shared" si="16"/>
        <v>-200</v>
      </c>
      <c r="Q305" s="212">
        <v>1</v>
      </c>
    </row>
    <row r="306" spans="1:17" s="212" customFormat="1" ht="18.75" x14ac:dyDescent="0.3">
      <c r="A306" s="609"/>
      <c r="B306" s="608"/>
      <c r="C306" s="608" t="s">
        <v>1700</v>
      </c>
      <c r="D306" s="608"/>
      <c r="E306" s="132"/>
      <c r="F306" s="132">
        <v>600</v>
      </c>
      <c r="G306" s="132">
        <v>600</v>
      </c>
      <c r="H306" s="96"/>
      <c r="I306" s="96"/>
      <c r="J306" s="132">
        <v>600</v>
      </c>
      <c r="K306" s="219">
        <v>400</v>
      </c>
      <c r="L306" s="219"/>
      <c r="M306" s="96"/>
      <c r="N306" s="96">
        <f t="shared" ref="N306:N369" si="17">(K306-J306)/J306*100</f>
        <v>-33.333333333333329</v>
      </c>
      <c r="O306" s="608" t="s">
        <v>132</v>
      </c>
      <c r="P306" s="472">
        <f t="shared" si="16"/>
        <v>-200</v>
      </c>
      <c r="Q306" s="212">
        <v>1</v>
      </c>
    </row>
    <row r="307" spans="1:17" s="212" customFormat="1" ht="18.75" customHeight="1" x14ac:dyDescent="0.3">
      <c r="A307" s="609">
        <v>5</v>
      </c>
      <c r="B307" s="608" t="s">
        <v>1701</v>
      </c>
      <c r="C307" s="608" t="s">
        <v>1695</v>
      </c>
      <c r="D307" s="608"/>
      <c r="E307" s="116"/>
      <c r="F307" s="132">
        <v>400</v>
      </c>
      <c r="G307" s="132">
        <v>400</v>
      </c>
      <c r="H307" s="96"/>
      <c r="I307" s="96"/>
      <c r="J307" s="132">
        <v>400</v>
      </c>
      <c r="K307" s="219">
        <v>300</v>
      </c>
      <c r="L307" s="219"/>
      <c r="M307" s="96"/>
      <c r="N307" s="96">
        <f t="shared" si="17"/>
        <v>-25</v>
      </c>
      <c r="O307" s="608" t="s">
        <v>132</v>
      </c>
      <c r="P307" s="472">
        <f t="shared" si="16"/>
        <v>-100</v>
      </c>
      <c r="Q307" s="212">
        <v>1</v>
      </c>
    </row>
    <row r="308" spans="1:17" s="212" customFormat="1" ht="18.75" x14ac:dyDescent="0.3">
      <c r="A308" s="609"/>
      <c r="B308" s="608"/>
      <c r="C308" s="608" t="s">
        <v>1696</v>
      </c>
      <c r="D308" s="608"/>
      <c r="E308" s="132"/>
      <c r="F308" s="132">
        <v>400</v>
      </c>
      <c r="G308" s="132">
        <v>400</v>
      </c>
      <c r="H308" s="96"/>
      <c r="I308" s="96"/>
      <c r="J308" s="132">
        <v>400</v>
      </c>
      <c r="K308" s="219">
        <v>300</v>
      </c>
      <c r="L308" s="219"/>
      <c r="M308" s="96"/>
      <c r="N308" s="96">
        <f t="shared" si="17"/>
        <v>-25</v>
      </c>
      <c r="O308" s="608" t="s">
        <v>132</v>
      </c>
      <c r="P308" s="472">
        <f t="shared" si="16"/>
        <v>-100</v>
      </c>
      <c r="Q308" s="212">
        <v>1</v>
      </c>
    </row>
    <row r="309" spans="1:17" s="212" customFormat="1" ht="18.75" x14ac:dyDescent="0.3">
      <c r="A309" s="609"/>
      <c r="B309" s="608"/>
      <c r="C309" s="608" t="s">
        <v>1697</v>
      </c>
      <c r="D309" s="608"/>
      <c r="E309" s="116"/>
      <c r="F309" s="132">
        <v>400</v>
      </c>
      <c r="G309" s="132">
        <v>400</v>
      </c>
      <c r="H309" s="96"/>
      <c r="I309" s="96"/>
      <c r="J309" s="132">
        <v>400</v>
      </c>
      <c r="K309" s="219">
        <v>300</v>
      </c>
      <c r="L309" s="219"/>
      <c r="M309" s="96"/>
      <c r="N309" s="96">
        <f t="shared" si="17"/>
        <v>-25</v>
      </c>
      <c r="O309" s="608" t="s">
        <v>132</v>
      </c>
      <c r="P309" s="472">
        <f t="shared" si="16"/>
        <v>-100</v>
      </c>
      <c r="Q309" s="212">
        <v>1</v>
      </c>
    </row>
    <row r="310" spans="1:17" s="212" customFormat="1" ht="18.75" x14ac:dyDescent="0.3">
      <c r="A310" s="609"/>
      <c r="B310" s="608"/>
      <c r="C310" s="608" t="s">
        <v>1698</v>
      </c>
      <c r="D310" s="608"/>
      <c r="E310" s="116"/>
      <c r="F310" s="132">
        <v>400</v>
      </c>
      <c r="G310" s="132">
        <v>400</v>
      </c>
      <c r="H310" s="96"/>
      <c r="I310" s="96"/>
      <c r="J310" s="132">
        <v>400</v>
      </c>
      <c r="K310" s="219">
        <v>300</v>
      </c>
      <c r="L310" s="219"/>
      <c r="M310" s="96"/>
      <c r="N310" s="96">
        <f t="shared" si="17"/>
        <v>-25</v>
      </c>
      <c r="O310" s="608" t="s">
        <v>132</v>
      </c>
      <c r="P310" s="472">
        <f t="shared" si="16"/>
        <v>-100</v>
      </c>
      <c r="Q310" s="212">
        <v>1</v>
      </c>
    </row>
    <row r="311" spans="1:17" s="212" customFormat="1" ht="18.75" x14ac:dyDescent="0.3">
      <c r="A311" s="609"/>
      <c r="B311" s="608"/>
      <c r="C311" s="608" t="s">
        <v>1699</v>
      </c>
      <c r="D311" s="608"/>
      <c r="E311" s="132"/>
      <c r="F311" s="132">
        <v>400</v>
      </c>
      <c r="G311" s="132">
        <v>400</v>
      </c>
      <c r="H311" s="96"/>
      <c r="I311" s="96"/>
      <c r="J311" s="132">
        <v>400</v>
      </c>
      <c r="K311" s="219">
        <v>300</v>
      </c>
      <c r="L311" s="219"/>
      <c r="M311" s="96"/>
      <c r="N311" s="96">
        <f t="shared" si="17"/>
        <v>-25</v>
      </c>
      <c r="O311" s="608" t="s">
        <v>132</v>
      </c>
      <c r="P311" s="472">
        <f t="shared" si="16"/>
        <v>-100</v>
      </c>
      <c r="Q311" s="212">
        <v>1</v>
      </c>
    </row>
    <row r="312" spans="1:17" s="212" customFormat="1" ht="18.75" x14ac:dyDescent="0.3">
      <c r="A312" s="609"/>
      <c r="B312" s="608"/>
      <c r="C312" s="608" t="s">
        <v>1700</v>
      </c>
      <c r="D312" s="608"/>
      <c r="E312" s="116"/>
      <c r="F312" s="132">
        <v>400</v>
      </c>
      <c r="G312" s="132">
        <v>400</v>
      </c>
      <c r="H312" s="96"/>
      <c r="I312" s="96"/>
      <c r="J312" s="132">
        <v>400</v>
      </c>
      <c r="K312" s="219">
        <v>300</v>
      </c>
      <c r="L312" s="219"/>
      <c r="M312" s="96"/>
      <c r="N312" s="96">
        <f t="shared" si="17"/>
        <v>-25</v>
      </c>
      <c r="O312" s="608" t="s">
        <v>132</v>
      </c>
      <c r="P312" s="472">
        <f t="shared" si="16"/>
        <v>-100</v>
      </c>
      <c r="Q312" s="212">
        <v>1</v>
      </c>
    </row>
    <row r="313" spans="1:17" s="212" customFormat="1" ht="18.75" customHeight="1" x14ac:dyDescent="0.3">
      <c r="A313" s="609">
        <v>6</v>
      </c>
      <c r="B313" s="608" t="s">
        <v>1702</v>
      </c>
      <c r="C313" s="608" t="s">
        <v>1703</v>
      </c>
      <c r="D313" s="608"/>
      <c r="E313" s="132"/>
      <c r="F313" s="132">
        <v>600</v>
      </c>
      <c r="G313" s="132">
        <v>600</v>
      </c>
      <c r="H313" s="96"/>
      <c r="I313" s="96"/>
      <c r="J313" s="132">
        <v>600</v>
      </c>
      <c r="K313" s="219">
        <v>400</v>
      </c>
      <c r="L313" s="219"/>
      <c r="M313" s="96"/>
      <c r="N313" s="96">
        <f t="shared" si="17"/>
        <v>-33.333333333333329</v>
      </c>
      <c r="O313" s="608" t="s">
        <v>132</v>
      </c>
      <c r="P313" s="472">
        <f t="shared" si="16"/>
        <v>-200</v>
      </c>
      <c r="Q313" s="212">
        <v>1</v>
      </c>
    </row>
    <row r="314" spans="1:17" s="212" customFormat="1" ht="18.75" x14ac:dyDescent="0.3">
      <c r="A314" s="609"/>
      <c r="B314" s="608"/>
      <c r="C314" s="608" t="s">
        <v>1704</v>
      </c>
      <c r="D314" s="608"/>
      <c r="E314" s="132"/>
      <c r="F314" s="132">
        <v>600</v>
      </c>
      <c r="G314" s="132">
        <v>600</v>
      </c>
      <c r="H314" s="96"/>
      <c r="I314" s="96"/>
      <c r="J314" s="132">
        <v>600</v>
      </c>
      <c r="K314" s="219">
        <v>400</v>
      </c>
      <c r="L314" s="219"/>
      <c r="M314" s="96"/>
      <c r="N314" s="96">
        <f t="shared" si="17"/>
        <v>-33.333333333333329</v>
      </c>
      <c r="O314" s="608" t="s">
        <v>132</v>
      </c>
      <c r="P314" s="472">
        <f t="shared" si="16"/>
        <v>-200</v>
      </c>
      <c r="Q314" s="212">
        <v>1</v>
      </c>
    </row>
    <row r="315" spans="1:17" s="212" customFormat="1" ht="18.75" x14ac:dyDescent="0.3">
      <c r="A315" s="609"/>
      <c r="B315" s="608"/>
      <c r="C315" s="608" t="s">
        <v>1705</v>
      </c>
      <c r="D315" s="608"/>
      <c r="E315" s="132"/>
      <c r="F315" s="132">
        <v>600</v>
      </c>
      <c r="G315" s="132">
        <v>600</v>
      </c>
      <c r="H315" s="96"/>
      <c r="I315" s="96"/>
      <c r="J315" s="132">
        <v>600</v>
      </c>
      <c r="K315" s="219">
        <v>400</v>
      </c>
      <c r="L315" s="219"/>
      <c r="M315" s="96"/>
      <c r="N315" s="96">
        <f t="shared" si="17"/>
        <v>-33.333333333333329</v>
      </c>
      <c r="O315" s="608" t="s">
        <v>132</v>
      </c>
      <c r="P315" s="472">
        <f t="shared" si="16"/>
        <v>-200</v>
      </c>
      <c r="Q315" s="212">
        <v>1</v>
      </c>
    </row>
    <row r="316" spans="1:17" s="212" customFormat="1" ht="18.75" x14ac:dyDescent="0.3">
      <c r="A316" s="609"/>
      <c r="B316" s="608"/>
      <c r="C316" s="608" t="s">
        <v>1706</v>
      </c>
      <c r="D316" s="608"/>
      <c r="E316" s="132"/>
      <c r="F316" s="132">
        <v>600</v>
      </c>
      <c r="G316" s="132">
        <v>600</v>
      </c>
      <c r="H316" s="96"/>
      <c r="I316" s="96"/>
      <c r="J316" s="132">
        <v>600</v>
      </c>
      <c r="K316" s="219">
        <v>400</v>
      </c>
      <c r="L316" s="219"/>
      <c r="M316" s="96"/>
      <c r="N316" s="96">
        <f t="shared" si="17"/>
        <v>-33.333333333333329</v>
      </c>
      <c r="O316" s="608" t="s">
        <v>132</v>
      </c>
      <c r="P316" s="472">
        <f t="shared" si="16"/>
        <v>-200</v>
      </c>
      <c r="Q316" s="212">
        <v>1</v>
      </c>
    </row>
    <row r="317" spans="1:17" s="212" customFormat="1" ht="18.75" customHeight="1" x14ac:dyDescent="0.3">
      <c r="A317" s="682">
        <v>7</v>
      </c>
      <c r="B317" s="679" t="s">
        <v>1707</v>
      </c>
      <c r="C317" s="608" t="s">
        <v>1703</v>
      </c>
      <c r="D317" s="608"/>
      <c r="E317" s="132"/>
      <c r="F317" s="132">
        <v>400</v>
      </c>
      <c r="G317" s="132">
        <v>400</v>
      </c>
      <c r="H317" s="96"/>
      <c r="I317" s="96"/>
      <c r="J317" s="132">
        <v>400</v>
      </c>
      <c r="K317" s="219">
        <v>300</v>
      </c>
      <c r="L317" s="219"/>
      <c r="M317" s="96"/>
      <c r="N317" s="96">
        <f t="shared" si="17"/>
        <v>-25</v>
      </c>
      <c r="O317" s="608" t="s">
        <v>132</v>
      </c>
      <c r="P317" s="472">
        <f t="shared" si="16"/>
        <v>-100</v>
      </c>
      <c r="Q317" s="212">
        <v>1</v>
      </c>
    </row>
    <row r="318" spans="1:17" s="212" customFormat="1" ht="18.75" x14ac:dyDescent="0.3">
      <c r="A318" s="683"/>
      <c r="B318" s="680"/>
      <c r="C318" s="608" t="s">
        <v>1704</v>
      </c>
      <c r="D318" s="608"/>
      <c r="E318" s="132"/>
      <c r="F318" s="132">
        <v>400</v>
      </c>
      <c r="G318" s="132">
        <v>400</v>
      </c>
      <c r="H318" s="96"/>
      <c r="I318" s="96"/>
      <c r="J318" s="132">
        <v>400</v>
      </c>
      <c r="K318" s="219">
        <v>300</v>
      </c>
      <c r="L318" s="219"/>
      <c r="M318" s="96"/>
      <c r="N318" s="96">
        <f t="shared" si="17"/>
        <v>-25</v>
      </c>
      <c r="O318" s="608" t="s">
        <v>132</v>
      </c>
      <c r="P318" s="472">
        <f t="shared" si="16"/>
        <v>-100</v>
      </c>
      <c r="Q318" s="212">
        <v>1</v>
      </c>
    </row>
    <row r="319" spans="1:17" s="212" customFormat="1" ht="18.75" x14ac:dyDescent="0.3">
      <c r="A319" s="683"/>
      <c r="B319" s="680"/>
      <c r="C319" s="608" t="s">
        <v>1705</v>
      </c>
      <c r="D319" s="608"/>
      <c r="E319" s="132"/>
      <c r="F319" s="132">
        <v>400</v>
      </c>
      <c r="G319" s="132">
        <v>400</v>
      </c>
      <c r="H319" s="96"/>
      <c r="I319" s="96"/>
      <c r="J319" s="132">
        <v>400</v>
      </c>
      <c r="K319" s="219">
        <v>300</v>
      </c>
      <c r="L319" s="219"/>
      <c r="M319" s="96"/>
      <c r="N319" s="96">
        <f t="shared" si="17"/>
        <v>-25</v>
      </c>
      <c r="O319" s="608" t="s">
        <v>132</v>
      </c>
      <c r="P319" s="472">
        <f t="shared" si="16"/>
        <v>-100</v>
      </c>
      <c r="Q319" s="212">
        <v>1</v>
      </c>
    </row>
    <row r="320" spans="1:17" s="212" customFormat="1" ht="18.75" x14ac:dyDescent="0.3">
      <c r="A320" s="684"/>
      <c r="B320" s="681"/>
      <c r="C320" s="608" t="s">
        <v>1706</v>
      </c>
      <c r="D320" s="608"/>
      <c r="E320" s="132"/>
      <c r="F320" s="132">
        <v>400</v>
      </c>
      <c r="G320" s="132">
        <v>400</v>
      </c>
      <c r="H320" s="96"/>
      <c r="I320" s="96"/>
      <c r="J320" s="132">
        <v>400</v>
      </c>
      <c r="K320" s="219">
        <v>300</v>
      </c>
      <c r="L320" s="219"/>
      <c r="M320" s="96"/>
      <c r="N320" s="96">
        <f t="shared" si="17"/>
        <v>-25</v>
      </c>
      <c r="O320" s="608" t="s">
        <v>132</v>
      </c>
      <c r="P320" s="472">
        <f t="shared" si="16"/>
        <v>-100</v>
      </c>
      <c r="Q320" s="212">
        <v>1</v>
      </c>
    </row>
    <row r="321" spans="1:18" s="212" customFormat="1" ht="56.25" x14ac:dyDescent="0.3">
      <c r="A321" s="609">
        <v>8</v>
      </c>
      <c r="B321" s="608" t="s">
        <v>1708</v>
      </c>
      <c r="C321" s="608" t="s">
        <v>1709</v>
      </c>
      <c r="D321" s="608"/>
      <c r="E321" s="132"/>
      <c r="F321" s="132">
        <v>500</v>
      </c>
      <c r="G321" s="132">
        <v>500</v>
      </c>
      <c r="H321" s="96"/>
      <c r="I321" s="96"/>
      <c r="J321" s="132">
        <v>500</v>
      </c>
      <c r="K321" s="219">
        <v>350</v>
      </c>
      <c r="L321" s="219"/>
      <c r="M321" s="96"/>
      <c r="N321" s="96">
        <f t="shared" si="17"/>
        <v>-30</v>
      </c>
      <c r="O321" s="608" t="s">
        <v>132</v>
      </c>
      <c r="P321" s="472">
        <f t="shared" si="16"/>
        <v>-150</v>
      </c>
      <c r="Q321" s="212">
        <v>1</v>
      </c>
    </row>
    <row r="322" spans="1:18" s="212" customFormat="1" ht="56.25" x14ac:dyDescent="0.3">
      <c r="A322" s="609">
        <v>9</v>
      </c>
      <c r="B322" s="608" t="s">
        <v>1710</v>
      </c>
      <c r="C322" s="608" t="s">
        <v>1709</v>
      </c>
      <c r="D322" s="608"/>
      <c r="E322" s="132"/>
      <c r="F322" s="132">
        <v>400</v>
      </c>
      <c r="G322" s="132">
        <v>400</v>
      </c>
      <c r="H322" s="96"/>
      <c r="I322" s="96"/>
      <c r="J322" s="132">
        <v>400</v>
      </c>
      <c r="K322" s="219">
        <v>300</v>
      </c>
      <c r="L322" s="219"/>
      <c r="M322" s="96"/>
      <c r="N322" s="96">
        <f t="shared" si="17"/>
        <v>-25</v>
      </c>
      <c r="O322" s="608" t="s">
        <v>132</v>
      </c>
      <c r="P322" s="472">
        <f t="shared" si="16"/>
        <v>-100</v>
      </c>
      <c r="Q322" s="212">
        <v>1</v>
      </c>
    </row>
    <row r="323" spans="1:18" s="212" customFormat="1" ht="18.75" customHeight="1" x14ac:dyDescent="0.3">
      <c r="A323" s="609">
        <v>10</v>
      </c>
      <c r="B323" s="676" t="s">
        <v>1711</v>
      </c>
      <c r="C323" s="678"/>
      <c r="D323" s="677"/>
      <c r="E323" s="116"/>
      <c r="F323" s="132">
        <v>200</v>
      </c>
      <c r="G323" s="132">
        <v>200</v>
      </c>
      <c r="H323" s="96"/>
      <c r="I323" s="96"/>
      <c r="J323" s="132">
        <v>200</v>
      </c>
      <c r="K323" s="219">
        <v>150</v>
      </c>
      <c r="L323" s="219"/>
      <c r="M323" s="96"/>
      <c r="N323" s="96">
        <f t="shared" si="17"/>
        <v>-25</v>
      </c>
      <c r="O323" s="608" t="s">
        <v>132</v>
      </c>
      <c r="P323" s="472">
        <f t="shared" si="16"/>
        <v>-50</v>
      </c>
      <c r="Q323" s="212">
        <v>1</v>
      </c>
    </row>
    <row r="324" spans="1:18" s="212" customFormat="1" ht="18.75" x14ac:dyDescent="0.3">
      <c r="A324" s="597" t="s">
        <v>1712</v>
      </c>
      <c r="B324" s="610" t="s">
        <v>1713</v>
      </c>
      <c r="C324" s="604"/>
      <c r="D324" s="604"/>
      <c r="E324" s="116"/>
      <c r="F324" s="132"/>
      <c r="G324" s="116"/>
      <c r="H324" s="96"/>
      <c r="I324" s="96"/>
      <c r="J324" s="132"/>
      <c r="K324" s="132"/>
      <c r="L324" s="132"/>
      <c r="M324" s="96"/>
      <c r="N324" s="96"/>
      <c r="O324" s="604"/>
      <c r="P324" s="472"/>
    </row>
    <row r="325" spans="1:18" s="212" customFormat="1" ht="18.75" x14ac:dyDescent="0.3">
      <c r="A325" s="603">
        <v>1</v>
      </c>
      <c r="B325" s="604" t="s">
        <v>1714</v>
      </c>
      <c r="C325" s="604" t="s">
        <v>1715</v>
      </c>
      <c r="D325" s="604" t="s">
        <v>1716</v>
      </c>
      <c r="E325" s="116">
        <v>120</v>
      </c>
      <c r="F325" s="116">
        <v>210</v>
      </c>
      <c r="G325" s="116">
        <v>220</v>
      </c>
      <c r="H325" s="149">
        <v>1.8</v>
      </c>
      <c r="I325" s="96">
        <v>216</v>
      </c>
      <c r="J325" s="116">
        <v>210</v>
      </c>
      <c r="K325" s="219">
        <v>150</v>
      </c>
      <c r="L325" s="219"/>
      <c r="M325" s="96">
        <f t="shared" ref="M325:M388" si="18">(K325-I325)/I325*100</f>
        <v>-30.555555555555557</v>
      </c>
      <c r="N325" s="96">
        <f t="shared" si="17"/>
        <v>-28.571428571428569</v>
      </c>
      <c r="O325" s="604" t="s">
        <v>264</v>
      </c>
      <c r="P325" s="472">
        <f t="shared" si="16"/>
        <v>-60</v>
      </c>
      <c r="Q325" s="212">
        <v>1</v>
      </c>
    </row>
    <row r="326" spans="1:18" s="212" customFormat="1" ht="18.75" x14ac:dyDescent="0.3">
      <c r="A326" s="603"/>
      <c r="B326" s="604"/>
      <c r="C326" s="604" t="s">
        <v>1716</v>
      </c>
      <c r="D326" s="604" t="s">
        <v>1717</v>
      </c>
      <c r="E326" s="116">
        <v>150</v>
      </c>
      <c r="F326" s="116">
        <v>280</v>
      </c>
      <c r="G326" s="116">
        <v>300</v>
      </c>
      <c r="H326" s="149">
        <v>1.9</v>
      </c>
      <c r="I326" s="96">
        <v>285</v>
      </c>
      <c r="J326" s="116">
        <v>280</v>
      </c>
      <c r="K326" s="219">
        <v>200</v>
      </c>
      <c r="L326" s="219"/>
      <c r="M326" s="96">
        <f t="shared" si="18"/>
        <v>-29.82456140350877</v>
      </c>
      <c r="N326" s="96">
        <f t="shared" si="17"/>
        <v>-28.571428571428569</v>
      </c>
      <c r="O326" s="604" t="s">
        <v>264</v>
      </c>
      <c r="P326" s="472">
        <f t="shared" si="16"/>
        <v>-80</v>
      </c>
      <c r="Q326" s="212">
        <v>1</v>
      </c>
    </row>
    <row r="327" spans="1:18" s="212" customFormat="1" ht="18.75" customHeight="1" x14ac:dyDescent="0.3">
      <c r="A327" s="603">
        <v>2</v>
      </c>
      <c r="B327" s="604" t="s">
        <v>1718</v>
      </c>
      <c r="C327" s="604"/>
      <c r="D327" s="604"/>
      <c r="E327" s="116"/>
      <c r="F327" s="116">
        <v>170</v>
      </c>
      <c r="G327" s="116">
        <v>200</v>
      </c>
      <c r="H327" s="149"/>
      <c r="I327" s="96"/>
      <c r="J327" s="116">
        <v>170</v>
      </c>
      <c r="K327" s="219">
        <v>150</v>
      </c>
      <c r="L327" s="219"/>
      <c r="M327" s="96"/>
      <c r="N327" s="96">
        <f t="shared" si="17"/>
        <v>-11.76470588235294</v>
      </c>
      <c r="O327" s="604" t="s">
        <v>132</v>
      </c>
      <c r="P327" s="472">
        <f t="shared" si="16"/>
        <v>-20</v>
      </c>
      <c r="Q327" s="212">
        <v>1</v>
      </c>
    </row>
    <row r="328" spans="1:18" s="212" customFormat="1" ht="18.75" x14ac:dyDescent="0.3">
      <c r="A328" s="603">
        <v>3</v>
      </c>
      <c r="B328" s="604" t="s">
        <v>1719</v>
      </c>
      <c r="C328" s="604" t="s">
        <v>1720</v>
      </c>
      <c r="D328" s="604" t="s">
        <v>1721</v>
      </c>
      <c r="E328" s="116">
        <v>90</v>
      </c>
      <c r="F328" s="116">
        <v>210</v>
      </c>
      <c r="G328" s="116">
        <v>200</v>
      </c>
      <c r="H328" s="149">
        <v>2</v>
      </c>
      <c r="I328" s="96">
        <v>180</v>
      </c>
      <c r="J328" s="116">
        <v>210</v>
      </c>
      <c r="K328" s="219">
        <v>150</v>
      </c>
      <c r="L328" s="219"/>
      <c r="M328" s="96">
        <f t="shared" si="18"/>
        <v>-16.666666666666664</v>
      </c>
      <c r="N328" s="96">
        <f t="shared" si="17"/>
        <v>-28.571428571428569</v>
      </c>
      <c r="O328" s="604" t="s">
        <v>264</v>
      </c>
      <c r="P328" s="472">
        <f t="shared" si="16"/>
        <v>-60</v>
      </c>
      <c r="Q328" s="212">
        <v>1</v>
      </c>
    </row>
    <row r="329" spans="1:18" s="212" customFormat="1" ht="18.75" x14ac:dyDescent="0.3">
      <c r="A329" s="603">
        <v>4</v>
      </c>
      <c r="B329" s="604" t="s">
        <v>1589</v>
      </c>
      <c r="C329" s="604"/>
      <c r="D329" s="604"/>
      <c r="E329" s="116">
        <v>80</v>
      </c>
      <c r="F329" s="116">
        <v>110</v>
      </c>
      <c r="G329" s="116">
        <v>180</v>
      </c>
      <c r="H329" s="149">
        <v>2.6</v>
      </c>
      <c r="I329" s="96">
        <v>208</v>
      </c>
      <c r="J329" s="116">
        <v>110</v>
      </c>
      <c r="K329" s="219">
        <v>90</v>
      </c>
      <c r="L329" s="219"/>
      <c r="M329" s="96">
        <f t="shared" si="18"/>
        <v>-56.730769230769226</v>
      </c>
      <c r="N329" s="96">
        <f t="shared" si="17"/>
        <v>-18.181818181818183</v>
      </c>
      <c r="O329" s="604" t="s">
        <v>264</v>
      </c>
      <c r="P329" s="472">
        <f t="shared" si="16"/>
        <v>-20</v>
      </c>
      <c r="Q329" s="212">
        <v>1</v>
      </c>
    </row>
    <row r="330" spans="1:18" s="212" customFormat="1" ht="18.75" x14ac:dyDescent="0.3">
      <c r="A330" s="597" t="s">
        <v>1722</v>
      </c>
      <c r="B330" s="610" t="s">
        <v>1723</v>
      </c>
      <c r="C330" s="604"/>
      <c r="D330" s="604"/>
      <c r="E330" s="116"/>
      <c r="F330" s="132"/>
      <c r="G330" s="116"/>
      <c r="H330" s="149"/>
      <c r="I330" s="96"/>
      <c r="J330" s="132"/>
      <c r="K330" s="132"/>
      <c r="L330" s="132"/>
      <c r="M330" s="96"/>
      <c r="N330" s="96"/>
      <c r="O330" s="604"/>
      <c r="P330" s="472"/>
    </row>
    <row r="331" spans="1:18" s="212" customFormat="1" ht="18.75" x14ac:dyDescent="0.3">
      <c r="A331" s="603">
        <v>1</v>
      </c>
      <c r="B331" s="604" t="s">
        <v>1479</v>
      </c>
      <c r="C331" s="604" t="s">
        <v>1724</v>
      </c>
      <c r="D331" s="604" t="s">
        <v>1684</v>
      </c>
      <c r="E331" s="116">
        <v>610</v>
      </c>
      <c r="F331" s="132">
        <v>3000</v>
      </c>
      <c r="G331" s="116">
        <v>10000</v>
      </c>
      <c r="H331" s="149">
        <v>1.7</v>
      </c>
      <c r="I331" s="96">
        <v>1037</v>
      </c>
      <c r="J331" s="132">
        <v>6000</v>
      </c>
      <c r="K331" s="219">
        <v>4200</v>
      </c>
      <c r="L331" s="219"/>
      <c r="M331" s="96">
        <f t="shared" si="18"/>
        <v>305.01446480231436</v>
      </c>
      <c r="N331" s="96">
        <f t="shared" si="17"/>
        <v>-30</v>
      </c>
      <c r="O331" s="604" t="s">
        <v>264</v>
      </c>
      <c r="P331" s="472">
        <f t="shared" ref="P331:P394" si="19">K331-J331</f>
        <v>-1800</v>
      </c>
      <c r="Q331" s="212">
        <v>1</v>
      </c>
    </row>
    <row r="332" spans="1:18" s="212" customFormat="1" ht="18.75" x14ac:dyDescent="0.3">
      <c r="A332" s="603"/>
      <c r="B332" s="604"/>
      <c r="C332" s="604" t="s">
        <v>1684</v>
      </c>
      <c r="D332" s="604" t="s">
        <v>1725</v>
      </c>
      <c r="E332" s="116">
        <v>440</v>
      </c>
      <c r="F332" s="132">
        <v>2000</v>
      </c>
      <c r="G332" s="116">
        <v>1500</v>
      </c>
      <c r="H332" s="149">
        <v>1.5</v>
      </c>
      <c r="I332" s="96">
        <v>660</v>
      </c>
      <c r="J332" s="132">
        <v>2000</v>
      </c>
      <c r="K332" s="219">
        <v>1400</v>
      </c>
      <c r="L332" s="219"/>
      <c r="M332" s="96">
        <f t="shared" si="18"/>
        <v>112.12121212121211</v>
      </c>
      <c r="N332" s="96">
        <f t="shared" si="17"/>
        <v>-30</v>
      </c>
      <c r="O332" s="604" t="s">
        <v>264</v>
      </c>
      <c r="P332" s="472">
        <f t="shared" si="19"/>
        <v>-600</v>
      </c>
      <c r="Q332" s="212">
        <v>1</v>
      </c>
    </row>
    <row r="333" spans="1:18" s="212" customFormat="1" ht="37.5" x14ac:dyDescent="0.3">
      <c r="A333" s="603">
        <v>2</v>
      </c>
      <c r="B333" s="604" t="s">
        <v>1726</v>
      </c>
      <c r="C333" s="604" t="s">
        <v>1727</v>
      </c>
      <c r="D333" s="604" t="s">
        <v>1728</v>
      </c>
      <c r="E333" s="116">
        <v>480</v>
      </c>
      <c r="F333" s="132">
        <v>2700</v>
      </c>
      <c r="G333" s="116">
        <v>3000</v>
      </c>
      <c r="H333" s="149">
        <v>1.5</v>
      </c>
      <c r="I333" s="96">
        <v>720</v>
      </c>
      <c r="J333" s="132">
        <v>2700</v>
      </c>
      <c r="K333" s="219">
        <v>2700</v>
      </c>
      <c r="L333" s="219"/>
      <c r="M333" s="96">
        <f t="shared" si="18"/>
        <v>275</v>
      </c>
      <c r="N333" s="96">
        <f t="shared" si="17"/>
        <v>0</v>
      </c>
      <c r="O333" s="604" t="s">
        <v>264</v>
      </c>
      <c r="P333" s="472">
        <f t="shared" si="19"/>
        <v>0</v>
      </c>
      <c r="Q333" s="212">
        <v>1</v>
      </c>
      <c r="R333" s="212">
        <v>1</v>
      </c>
    </row>
    <row r="334" spans="1:18" s="212" customFormat="1" ht="37.5" x14ac:dyDescent="0.3">
      <c r="A334" s="603"/>
      <c r="B334" s="604"/>
      <c r="C334" s="604" t="s">
        <v>1728</v>
      </c>
      <c r="D334" s="604" t="s">
        <v>1729</v>
      </c>
      <c r="E334" s="116">
        <v>430</v>
      </c>
      <c r="F334" s="132">
        <v>900</v>
      </c>
      <c r="G334" s="116">
        <v>1200</v>
      </c>
      <c r="H334" s="149">
        <v>2</v>
      </c>
      <c r="I334" s="96">
        <v>860</v>
      </c>
      <c r="J334" s="132">
        <v>900</v>
      </c>
      <c r="K334" s="219">
        <v>700</v>
      </c>
      <c r="L334" s="219"/>
      <c r="M334" s="96">
        <f t="shared" si="18"/>
        <v>-18.604651162790699</v>
      </c>
      <c r="N334" s="96">
        <f t="shared" si="17"/>
        <v>-22.222222222222221</v>
      </c>
      <c r="O334" s="604" t="s">
        <v>264</v>
      </c>
      <c r="P334" s="472">
        <f t="shared" si="19"/>
        <v>-200</v>
      </c>
      <c r="Q334" s="212">
        <v>1</v>
      </c>
    </row>
    <row r="335" spans="1:18" s="212" customFormat="1" ht="18.75" x14ac:dyDescent="0.3">
      <c r="A335" s="603"/>
      <c r="B335" s="604"/>
      <c r="C335" s="604" t="s">
        <v>1730</v>
      </c>
      <c r="D335" s="604" t="s">
        <v>1731</v>
      </c>
      <c r="E335" s="116">
        <v>410</v>
      </c>
      <c r="F335" s="132">
        <v>700</v>
      </c>
      <c r="G335" s="116">
        <v>1500</v>
      </c>
      <c r="H335" s="149">
        <v>1.7</v>
      </c>
      <c r="I335" s="96">
        <v>697</v>
      </c>
      <c r="J335" s="132">
        <v>900</v>
      </c>
      <c r="K335" s="219">
        <v>500</v>
      </c>
      <c r="L335" s="219"/>
      <c r="M335" s="96">
        <f t="shared" si="18"/>
        <v>-28.263988522238165</v>
      </c>
      <c r="N335" s="96">
        <f t="shared" si="17"/>
        <v>-44.444444444444443</v>
      </c>
      <c r="O335" s="604" t="s">
        <v>264</v>
      </c>
      <c r="P335" s="472">
        <f t="shared" si="19"/>
        <v>-400</v>
      </c>
      <c r="Q335" s="212">
        <v>1</v>
      </c>
    </row>
    <row r="336" spans="1:18" s="212" customFormat="1" ht="37.5" x14ac:dyDescent="0.3">
      <c r="A336" s="603"/>
      <c r="B336" s="604"/>
      <c r="C336" s="604" t="s">
        <v>1731</v>
      </c>
      <c r="D336" s="604" t="s">
        <v>1732</v>
      </c>
      <c r="E336" s="116">
        <v>350</v>
      </c>
      <c r="F336" s="132">
        <v>600</v>
      </c>
      <c r="G336" s="116">
        <v>1000</v>
      </c>
      <c r="H336" s="149">
        <v>1.8</v>
      </c>
      <c r="I336" s="96">
        <v>630</v>
      </c>
      <c r="J336" s="132">
        <v>600</v>
      </c>
      <c r="K336" s="219">
        <v>400</v>
      </c>
      <c r="L336" s="219"/>
      <c r="M336" s="96">
        <f t="shared" si="18"/>
        <v>-36.507936507936506</v>
      </c>
      <c r="N336" s="96">
        <f t="shared" si="17"/>
        <v>-33.333333333333329</v>
      </c>
      <c r="O336" s="604" t="s">
        <v>264</v>
      </c>
      <c r="P336" s="472">
        <f t="shared" si="19"/>
        <v>-200</v>
      </c>
      <c r="Q336" s="212">
        <v>1</v>
      </c>
    </row>
    <row r="337" spans="1:17" s="212" customFormat="1" ht="37.5" x14ac:dyDescent="0.3">
      <c r="A337" s="603"/>
      <c r="B337" s="604"/>
      <c r="C337" s="604" t="s">
        <v>1733</v>
      </c>
      <c r="D337" s="604" t="s">
        <v>1734</v>
      </c>
      <c r="E337" s="116">
        <v>280</v>
      </c>
      <c r="F337" s="132">
        <v>500</v>
      </c>
      <c r="G337" s="116">
        <v>800</v>
      </c>
      <c r="H337" s="149">
        <v>1.7</v>
      </c>
      <c r="I337" s="96">
        <v>476</v>
      </c>
      <c r="J337" s="132">
        <v>500</v>
      </c>
      <c r="K337" s="219">
        <v>300</v>
      </c>
      <c r="L337" s="219"/>
      <c r="M337" s="96">
        <f t="shared" si="18"/>
        <v>-36.97478991596639</v>
      </c>
      <c r="N337" s="96">
        <f t="shared" si="17"/>
        <v>-40</v>
      </c>
      <c r="O337" s="604" t="s">
        <v>264</v>
      </c>
      <c r="P337" s="472">
        <f t="shared" si="19"/>
        <v>-200</v>
      </c>
      <c r="Q337" s="212">
        <v>1</v>
      </c>
    </row>
    <row r="338" spans="1:17" s="212" customFormat="1" ht="18.75" x14ac:dyDescent="0.3">
      <c r="A338" s="603">
        <v>3</v>
      </c>
      <c r="B338" s="604" t="s">
        <v>1735</v>
      </c>
      <c r="C338" s="604" t="s">
        <v>1736</v>
      </c>
      <c r="D338" s="604" t="s">
        <v>1737</v>
      </c>
      <c r="E338" s="116">
        <v>260</v>
      </c>
      <c r="F338" s="132">
        <v>350</v>
      </c>
      <c r="G338" s="116">
        <v>700</v>
      </c>
      <c r="H338" s="149">
        <v>1.6</v>
      </c>
      <c r="I338" s="96">
        <v>416</v>
      </c>
      <c r="J338" s="132">
        <v>420</v>
      </c>
      <c r="K338" s="219">
        <v>300</v>
      </c>
      <c r="L338" s="219"/>
      <c r="M338" s="96">
        <f t="shared" si="18"/>
        <v>-27.884615384615387</v>
      </c>
      <c r="N338" s="96">
        <f t="shared" si="17"/>
        <v>-28.571428571428569</v>
      </c>
      <c r="O338" s="604" t="s">
        <v>264</v>
      </c>
      <c r="P338" s="472">
        <f t="shared" si="19"/>
        <v>-120</v>
      </c>
      <c r="Q338" s="212">
        <v>1</v>
      </c>
    </row>
    <row r="339" spans="1:17" s="212" customFormat="1" ht="18.75" x14ac:dyDescent="0.3">
      <c r="A339" s="603"/>
      <c r="B339" s="604"/>
      <c r="C339" s="604" t="s">
        <v>1738</v>
      </c>
      <c r="D339" s="604" t="s">
        <v>1739</v>
      </c>
      <c r="E339" s="116">
        <v>230</v>
      </c>
      <c r="F339" s="132">
        <v>350</v>
      </c>
      <c r="G339" s="116">
        <v>700</v>
      </c>
      <c r="H339" s="149">
        <v>1.5</v>
      </c>
      <c r="I339" s="96">
        <v>345</v>
      </c>
      <c r="J339" s="132">
        <v>420</v>
      </c>
      <c r="K339" s="219">
        <v>300</v>
      </c>
      <c r="L339" s="219"/>
      <c r="M339" s="96">
        <f t="shared" si="18"/>
        <v>-13.043478260869565</v>
      </c>
      <c r="N339" s="96">
        <f t="shared" si="17"/>
        <v>-28.571428571428569</v>
      </c>
      <c r="O339" s="604" t="s">
        <v>264</v>
      </c>
      <c r="P339" s="472">
        <f t="shared" si="19"/>
        <v>-120</v>
      </c>
      <c r="Q339" s="212">
        <v>1</v>
      </c>
    </row>
    <row r="340" spans="1:17" s="212" customFormat="1" ht="37.5" x14ac:dyDescent="0.3">
      <c r="A340" s="603"/>
      <c r="B340" s="604"/>
      <c r="C340" s="604" t="s">
        <v>1738</v>
      </c>
      <c r="D340" s="604" t="s">
        <v>1740</v>
      </c>
      <c r="E340" s="116">
        <v>190</v>
      </c>
      <c r="F340" s="132">
        <v>330</v>
      </c>
      <c r="G340" s="116">
        <v>650</v>
      </c>
      <c r="H340" s="149">
        <v>1.5</v>
      </c>
      <c r="I340" s="96">
        <v>285</v>
      </c>
      <c r="J340" s="132">
        <v>390</v>
      </c>
      <c r="K340" s="219">
        <v>250</v>
      </c>
      <c r="L340" s="219"/>
      <c r="M340" s="96">
        <f t="shared" si="18"/>
        <v>-12.280701754385964</v>
      </c>
      <c r="N340" s="96">
        <f t="shared" si="17"/>
        <v>-35.897435897435898</v>
      </c>
      <c r="O340" s="604" t="s">
        <v>264</v>
      </c>
      <c r="P340" s="472">
        <f t="shared" si="19"/>
        <v>-140</v>
      </c>
      <c r="Q340" s="212">
        <v>1</v>
      </c>
    </row>
    <row r="341" spans="1:17" s="212" customFormat="1" ht="18.75" x14ac:dyDescent="0.3">
      <c r="A341" s="603">
        <v>4</v>
      </c>
      <c r="B341" s="604" t="s">
        <v>1741</v>
      </c>
      <c r="C341" s="604" t="s">
        <v>1720</v>
      </c>
      <c r="D341" s="604" t="s">
        <v>1742</v>
      </c>
      <c r="E341" s="116">
        <v>200</v>
      </c>
      <c r="F341" s="132">
        <v>380</v>
      </c>
      <c r="G341" s="116">
        <v>750</v>
      </c>
      <c r="H341" s="149">
        <v>1.5</v>
      </c>
      <c r="I341" s="96">
        <v>300</v>
      </c>
      <c r="J341" s="132">
        <v>450</v>
      </c>
      <c r="K341" s="219">
        <v>350</v>
      </c>
      <c r="L341" s="219"/>
      <c r="M341" s="96">
        <f t="shared" si="18"/>
        <v>16.666666666666664</v>
      </c>
      <c r="N341" s="96">
        <f t="shared" si="17"/>
        <v>-22.222222222222221</v>
      </c>
      <c r="O341" s="604" t="s">
        <v>264</v>
      </c>
      <c r="P341" s="472">
        <f t="shared" si="19"/>
        <v>-100</v>
      </c>
      <c r="Q341" s="212">
        <v>1</v>
      </c>
    </row>
    <row r="342" spans="1:17" s="212" customFormat="1" ht="37.5" x14ac:dyDescent="0.3">
      <c r="A342" s="603">
        <v>5</v>
      </c>
      <c r="B342" s="604" t="s">
        <v>1743</v>
      </c>
      <c r="C342" s="604" t="s">
        <v>1479</v>
      </c>
      <c r="D342" s="604" t="s">
        <v>1744</v>
      </c>
      <c r="E342" s="116">
        <v>260</v>
      </c>
      <c r="F342" s="132">
        <v>380</v>
      </c>
      <c r="G342" s="116">
        <v>750</v>
      </c>
      <c r="H342" s="149">
        <v>1.5</v>
      </c>
      <c r="I342" s="96">
        <v>390</v>
      </c>
      <c r="J342" s="132">
        <v>450</v>
      </c>
      <c r="K342" s="219">
        <v>300</v>
      </c>
      <c r="L342" s="219"/>
      <c r="M342" s="96">
        <f t="shared" si="18"/>
        <v>-23.076923076923077</v>
      </c>
      <c r="N342" s="96">
        <f t="shared" si="17"/>
        <v>-33.333333333333329</v>
      </c>
      <c r="O342" s="604" t="s">
        <v>264</v>
      </c>
      <c r="P342" s="472">
        <f t="shared" si="19"/>
        <v>-150</v>
      </c>
      <c r="Q342" s="212">
        <v>1</v>
      </c>
    </row>
    <row r="343" spans="1:17" s="212" customFormat="1" ht="37.5" x14ac:dyDescent="0.3">
      <c r="A343" s="603">
        <v>6</v>
      </c>
      <c r="B343" s="604" t="s">
        <v>228</v>
      </c>
      <c r="C343" s="604" t="s">
        <v>1745</v>
      </c>
      <c r="D343" s="604" t="s">
        <v>1746</v>
      </c>
      <c r="E343" s="116">
        <v>240</v>
      </c>
      <c r="F343" s="132">
        <v>300</v>
      </c>
      <c r="G343" s="116">
        <v>600</v>
      </c>
      <c r="H343" s="149">
        <v>1.5</v>
      </c>
      <c r="I343" s="96">
        <v>360</v>
      </c>
      <c r="J343" s="132">
        <v>360</v>
      </c>
      <c r="K343" s="219">
        <v>280</v>
      </c>
      <c r="L343" s="219"/>
      <c r="M343" s="96">
        <f t="shared" si="18"/>
        <v>-22.222222222222221</v>
      </c>
      <c r="N343" s="96">
        <f t="shared" si="17"/>
        <v>-22.222222222222221</v>
      </c>
      <c r="O343" s="604" t="s">
        <v>264</v>
      </c>
      <c r="P343" s="472">
        <f t="shared" si="19"/>
        <v>-80</v>
      </c>
      <c r="Q343" s="212">
        <v>1</v>
      </c>
    </row>
    <row r="344" spans="1:17" s="212" customFormat="1" ht="37.5" x14ac:dyDescent="0.3">
      <c r="A344" s="603"/>
      <c r="B344" s="604"/>
      <c r="C344" s="604" t="s">
        <v>1747</v>
      </c>
      <c r="D344" s="604" t="s">
        <v>1748</v>
      </c>
      <c r="E344" s="116">
        <v>200</v>
      </c>
      <c r="F344" s="132">
        <v>250</v>
      </c>
      <c r="G344" s="116">
        <v>500</v>
      </c>
      <c r="H344" s="149">
        <v>1.6</v>
      </c>
      <c r="I344" s="96">
        <v>320</v>
      </c>
      <c r="J344" s="132">
        <v>300</v>
      </c>
      <c r="K344" s="219">
        <v>250</v>
      </c>
      <c r="L344" s="219"/>
      <c r="M344" s="96">
        <f t="shared" si="18"/>
        <v>-21.875</v>
      </c>
      <c r="N344" s="96">
        <f t="shared" si="17"/>
        <v>-16.666666666666664</v>
      </c>
      <c r="O344" s="604" t="s">
        <v>264</v>
      </c>
      <c r="P344" s="472">
        <f t="shared" si="19"/>
        <v>-50</v>
      </c>
      <c r="Q344" s="212">
        <v>1</v>
      </c>
    </row>
    <row r="345" spans="1:17" s="212" customFormat="1" ht="37.5" x14ac:dyDescent="0.3">
      <c r="A345" s="603"/>
      <c r="B345" s="604"/>
      <c r="C345" s="604" t="s">
        <v>1748</v>
      </c>
      <c r="D345" s="604" t="s">
        <v>1749</v>
      </c>
      <c r="E345" s="116">
        <v>170</v>
      </c>
      <c r="F345" s="132">
        <v>200</v>
      </c>
      <c r="G345" s="116">
        <v>400</v>
      </c>
      <c r="H345" s="149">
        <v>1.3</v>
      </c>
      <c r="I345" s="96">
        <v>221</v>
      </c>
      <c r="J345" s="132">
        <v>240</v>
      </c>
      <c r="K345" s="219">
        <v>200</v>
      </c>
      <c r="L345" s="219"/>
      <c r="M345" s="96">
        <f t="shared" si="18"/>
        <v>-9.502262443438914</v>
      </c>
      <c r="N345" s="96">
        <f t="shared" si="17"/>
        <v>-16.666666666666664</v>
      </c>
      <c r="O345" s="604" t="s">
        <v>264</v>
      </c>
      <c r="P345" s="472">
        <f t="shared" si="19"/>
        <v>-40</v>
      </c>
      <c r="Q345" s="212">
        <v>1</v>
      </c>
    </row>
    <row r="346" spans="1:17" s="212" customFormat="1" ht="18.75" x14ac:dyDescent="0.3">
      <c r="A346" s="603"/>
      <c r="B346" s="604"/>
      <c r="C346" s="604" t="s">
        <v>1750</v>
      </c>
      <c r="D346" s="604" t="s">
        <v>1751</v>
      </c>
      <c r="E346" s="116">
        <v>190</v>
      </c>
      <c r="F346" s="132">
        <v>200</v>
      </c>
      <c r="G346" s="116">
        <v>400</v>
      </c>
      <c r="H346" s="149">
        <v>1.2</v>
      </c>
      <c r="I346" s="96">
        <v>228</v>
      </c>
      <c r="J346" s="132">
        <v>240</v>
      </c>
      <c r="K346" s="219">
        <v>220</v>
      </c>
      <c r="L346" s="219"/>
      <c r="M346" s="96">
        <f t="shared" si="18"/>
        <v>-3.5087719298245612</v>
      </c>
      <c r="N346" s="96">
        <f t="shared" si="17"/>
        <v>-8.3333333333333321</v>
      </c>
      <c r="O346" s="604" t="s">
        <v>264</v>
      </c>
      <c r="P346" s="472">
        <f t="shared" si="19"/>
        <v>-20</v>
      </c>
      <c r="Q346" s="212">
        <v>1</v>
      </c>
    </row>
    <row r="347" spans="1:17" s="212" customFormat="1" ht="18.75" x14ac:dyDescent="0.3">
      <c r="A347" s="603"/>
      <c r="B347" s="604"/>
      <c r="C347" s="604" t="s">
        <v>1752</v>
      </c>
      <c r="D347" s="604" t="s">
        <v>1753</v>
      </c>
      <c r="E347" s="116">
        <v>150</v>
      </c>
      <c r="F347" s="132">
        <v>180</v>
      </c>
      <c r="G347" s="116">
        <v>350</v>
      </c>
      <c r="H347" s="149">
        <v>1.8</v>
      </c>
      <c r="I347" s="96">
        <v>270</v>
      </c>
      <c r="J347" s="132">
        <v>210</v>
      </c>
      <c r="K347" s="219">
        <v>180</v>
      </c>
      <c r="L347" s="219"/>
      <c r="M347" s="96">
        <f t="shared" si="18"/>
        <v>-33.333333333333329</v>
      </c>
      <c r="N347" s="96">
        <f t="shared" si="17"/>
        <v>-14.285714285714285</v>
      </c>
      <c r="O347" s="604" t="s">
        <v>264</v>
      </c>
      <c r="P347" s="472">
        <f t="shared" si="19"/>
        <v>-30</v>
      </c>
      <c r="Q347" s="212">
        <v>1</v>
      </c>
    </row>
    <row r="348" spans="1:17" s="212" customFormat="1" ht="18.75" customHeight="1" x14ac:dyDescent="0.3">
      <c r="A348" s="603">
        <v>7</v>
      </c>
      <c r="B348" s="691" t="s">
        <v>1754</v>
      </c>
      <c r="C348" s="692"/>
      <c r="D348" s="693"/>
      <c r="E348" s="116">
        <v>200</v>
      </c>
      <c r="F348" s="132">
        <v>230</v>
      </c>
      <c r="G348" s="116">
        <v>450</v>
      </c>
      <c r="H348" s="149">
        <v>1.5</v>
      </c>
      <c r="I348" s="96">
        <v>300</v>
      </c>
      <c r="J348" s="132">
        <v>270</v>
      </c>
      <c r="K348" s="219">
        <v>220</v>
      </c>
      <c r="L348" s="219"/>
      <c r="M348" s="96">
        <f t="shared" si="18"/>
        <v>-26.666666666666668</v>
      </c>
      <c r="N348" s="96">
        <f t="shared" si="17"/>
        <v>-18.518518518518519</v>
      </c>
      <c r="O348" s="604" t="s">
        <v>264</v>
      </c>
      <c r="P348" s="472">
        <f t="shared" si="19"/>
        <v>-50</v>
      </c>
      <c r="Q348" s="212">
        <v>1</v>
      </c>
    </row>
    <row r="349" spans="1:17" s="212" customFormat="1" ht="18.75" customHeight="1" x14ac:dyDescent="0.3">
      <c r="A349" s="603">
        <v>8</v>
      </c>
      <c r="B349" s="691" t="s">
        <v>1755</v>
      </c>
      <c r="C349" s="692"/>
      <c r="D349" s="693"/>
      <c r="E349" s="116">
        <v>210</v>
      </c>
      <c r="F349" s="132">
        <v>230</v>
      </c>
      <c r="G349" s="116">
        <v>450</v>
      </c>
      <c r="H349" s="149">
        <v>1.7</v>
      </c>
      <c r="I349" s="96">
        <v>357</v>
      </c>
      <c r="J349" s="132">
        <v>270</v>
      </c>
      <c r="K349" s="219">
        <v>220</v>
      </c>
      <c r="L349" s="219"/>
      <c r="M349" s="96">
        <f t="shared" si="18"/>
        <v>-38.375350140056028</v>
      </c>
      <c r="N349" s="96">
        <f t="shared" si="17"/>
        <v>-18.518518518518519</v>
      </c>
      <c r="O349" s="604" t="s">
        <v>264</v>
      </c>
      <c r="P349" s="472">
        <f t="shared" si="19"/>
        <v>-50</v>
      </c>
      <c r="Q349" s="212">
        <v>1</v>
      </c>
    </row>
    <row r="350" spans="1:17" s="212" customFormat="1" ht="18.75" x14ac:dyDescent="0.3">
      <c r="A350" s="603">
        <v>9</v>
      </c>
      <c r="B350" s="604" t="s">
        <v>1589</v>
      </c>
      <c r="C350" s="604"/>
      <c r="D350" s="604"/>
      <c r="E350" s="116">
        <v>120</v>
      </c>
      <c r="F350" s="132">
        <v>200</v>
      </c>
      <c r="G350" s="116">
        <v>400</v>
      </c>
      <c r="H350" s="149">
        <v>1.5</v>
      </c>
      <c r="I350" s="96">
        <v>180</v>
      </c>
      <c r="J350" s="132">
        <v>240</v>
      </c>
      <c r="K350" s="219">
        <v>150</v>
      </c>
      <c r="L350" s="219"/>
      <c r="M350" s="96">
        <f t="shared" si="18"/>
        <v>-16.666666666666664</v>
      </c>
      <c r="N350" s="96">
        <f t="shared" si="17"/>
        <v>-37.5</v>
      </c>
      <c r="O350" s="604" t="s">
        <v>264</v>
      </c>
      <c r="P350" s="472">
        <f t="shared" si="19"/>
        <v>-90</v>
      </c>
      <c r="Q350" s="212">
        <v>1</v>
      </c>
    </row>
    <row r="351" spans="1:17" s="212" customFormat="1" ht="18.75" x14ac:dyDescent="0.3">
      <c r="A351" s="597" t="s">
        <v>1756</v>
      </c>
      <c r="B351" s="610" t="s">
        <v>1757</v>
      </c>
      <c r="C351" s="604"/>
      <c r="D351" s="604"/>
      <c r="E351" s="116"/>
      <c r="F351" s="132"/>
      <c r="G351" s="116"/>
      <c r="H351" s="153"/>
      <c r="I351" s="153"/>
      <c r="J351" s="132"/>
      <c r="K351" s="132"/>
      <c r="L351" s="132"/>
      <c r="M351" s="96"/>
      <c r="N351" s="96"/>
      <c r="O351" s="604"/>
      <c r="P351" s="472"/>
    </row>
    <row r="352" spans="1:17" s="212" customFormat="1" ht="37.5" x14ac:dyDescent="0.3">
      <c r="A352" s="603">
        <v>1</v>
      </c>
      <c r="B352" s="604" t="s">
        <v>10</v>
      </c>
      <c r="C352" s="604" t="s">
        <v>1758</v>
      </c>
      <c r="D352" s="604" t="s">
        <v>1759</v>
      </c>
      <c r="E352" s="96">
        <v>180</v>
      </c>
      <c r="F352" s="116">
        <v>250</v>
      </c>
      <c r="G352" s="116">
        <v>700</v>
      </c>
      <c r="H352" s="149">
        <v>2.2999999999999998</v>
      </c>
      <c r="I352" s="96">
        <v>345</v>
      </c>
      <c r="J352" s="132">
        <v>420</v>
      </c>
      <c r="K352" s="219">
        <v>300</v>
      </c>
      <c r="L352" s="219"/>
      <c r="M352" s="96">
        <f t="shared" si="18"/>
        <v>-13.043478260869565</v>
      </c>
      <c r="N352" s="96">
        <f t="shared" si="17"/>
        <v>-28.571428571428569</v>
      </c>
      <c r="O352" s="604" t="s">
        <v>271</v>
      </c>
      <c r="P352" s="472">
        <f t="shared" si="19"/>
        <v>-120</v>
      </c>
      <c r="Q352" s="212">
        <v>1</v>
      </c>
    </row>
    <row r="353" spans="1:18" s="212" customFormat="1" ht="37.5" x14ac:dyDescent="0.3">
      <c r="A353" s="603"/>
      <c r="B353" s="604"/>
      <c r="C353" s="604" t="s">
        <v>1760</v>
      </c>
      <c r="D353" s="604" t="s">
        <v>1761</v>
      </c>
      <c r="E353" s="96">
        <v>180</v>
      </c>
      <c r="F353" s="116">
        <v>350</v>
      </c>
      <c r="G353" s="116">
        <v>600</v>
      </c>
      <c r="H353" s="149">
        <v>2.2999999999999998</v>
      </c>
      <c r="I353" s="96">
        <v>345</v>
      </c>
      <c r="J353" s="132">
        <v>360</v>
      </c>
      <c r="K353" s="219">
        <v>250</v>
      </c>
      <c r="L353" s="219"/>
      <c r="M353" s="96">
        <f t="shared" si="18"/>
        <v>-27.536231884057973</v>
      </c>
      <c r="N353" s="96">
        <f t="shared" si="17"/>
        <v>-30.555555555555557</v>
      </c>
      <c r="O353" s="604" t="s">
        <v>271</v>
      </c>
      <c r="P353" s="472">
        <f t="shared" si="19"/>
        <v>-110</v>
      </c>
      <c r="Q353" s="212">
        <v>1</v>
      </c>
    </row>
    <row r="354" spans="1:18" s="212" customFormat="1" ht="37.5" x14ac:dyDescent="0.3">
      <c r="A354" s="603"/>
      <c r="B354" s="604"/>
      <c r="C354" s="604" t="s">
        <v>1761</v>
      </c>
      <c r="D354" s="604" t="s">
        <v>1762</v>
      </c>
      <c r="E354" s="96">
        <v>180</v>
      </c>
      <c r="F354" s="96">
        <v>300</v>
      </c>
      <c r="G354" s="96">
        <v>550</v>
      </c>
      <c r="H354" s="149">
        <v>2.2999999999999998</v>
      </c>
      <c r="I354" s="96">
        <v>345</v>
      </c>
      <c r="J354" s="132">
        <v>330</v>
      </c>
      <c r="K354" s="219">
        <v>230</v>
      </c>
      <c r="L354" s="219"/>
      <c r="M354" s="96">
        <f t="shared" si="18"/>
        <v>-33.333333333333329</v>
      </c>
      <c r="N354" s="96">
        <f t="shared" si="17"/>
        <v>-30.303030303030305</v>
      </c>
      <c r="O354" s="604" t="s">
        <v>271</v>
      </c>
      <c r="P354" s="472">
        <f t="shared" si="19"/>
        <v>-100</v>
      </c>
      <c r="Q354" s="212">
        <v>1</v>
      </c>
    </row>
    <row r="355" spans="1:18" s="212" customFormat="1" ht="37.5" x14ac:dyDescent="0.3">
      <c r="A355" s="603"/>
      <c r="B355" s="604"/>
      <c r="C355" s="604" t="s">
        <v>1763</v>
      </c>
      <c r="D355" s="604" t="s">
        <v>1539</v>
      </c>
      <c r="E355" s="116">
        <v>190</v>
      </c>
      <c r="F355" s="116">
        <v>350</v>
      </c>
      <c r="G355" s="116">
        <v>600</v>
      </c>
      <c r="H355" s="149">
        <v>2</v>
      </c>
      <c r="I355" s="96">
        <v>340</v>
      </c>
      <c r="J355" s="132">
        <v>360</v>
      </c>
      <c r="K355" s="219">
        <v>250</v>
      </c>
      <c r="L355" s="219"/>
      <c r="M355" s="96">
        <f t="shared" si="18"/>
        <v>-26.47058823529412</v>
      </c>
      <c r="N355" s="96">
        <f t="shared" si="17"/>
        <v>-30.555555555555557</v>
      </c>
      <c r="O355" s="604" t="s">
        <v>264</v>
      </c>
      <c r="P355" s="472">
        <f t="shared" si="19"/>
        <v>-110</v>
      </c>
      <c r="Q355" s="212">
        <v>1</v>
      </c>
    </row>
    <row r="356" spans="1:18" s="212" customFormat="1" ht="18.75" x14ac:dyDescent="0.3">
      <c r="A356" s="603"/>
      <c r="B356" s="604"/>
      <c r="C356" s="604" t="s">
        <v>1539</v>
      </c>
      <c r="D356" s="604" t="s">
        <v>1764</v>
      </c>
      <c r="E356" s="116">
        <v>250</v>
      </c>
      <c r="F356" s="116">
        <v>500</v>
      </c>
      <c r="G356" s="116">
        <v>800</v>
      </c>
      <c r="H356" s="149">
        <v>1.8</v>
      </c>
      <c r="I356" s="96">
        <v>360</v>
      </c>
      <c r="J356" s="132">
        <v>500</v>
      </c>
      <c r="K356" s="219">
        <v>350</v>
      </c>
      <c r="L356" s="219"/>
      <c r="M356" s="96">
        <f t="shared" si="18"/>
        <v>-2.7777777777777777</v>
      </c>
      <c r="N356" s="96">
        <f t="shared" si="17"/>
        <v>-30</v>
      </c>
      <c r="O356" s="604" t="s">
        <v>264</v>
      </c>
      <c r="P356" s="472">
        <f t="shared" si="19"/>
        <v>-150</v>
      </c>
      <c r="Q356" s="212">
        <v>1</v>
      </c>
    </row>
    <row r="357" spans="1:18" s="212" customFormat="1" ht="18.75" x14ac:dyDescent="0.3">
      <c r="A357" s="603"/>
      <c r="B357" s="604"/>
      <c r="C357" s="604" t="s">
        <v>1765</v>
      </c>
      <c r="D357" s="604" t="s">
        <v>1766</v>
      </c>
      <c r="E357" s="116">
        <v>210</v>
      </c>
      <c r="F357" s="116">
        <v>450</v>
      </c>
      <c r="G357" s="116">
        <v>750</v>
      </c>
      <c r="H357" s="149">
        <v>1.5</v>
      </c>
      <c r="I357" s="96">
        <v>285</v>
      </c>
      <c r="J357" s="132">
        <v>450</v>
      </c>
      <c r="K357" s="219">
        <v>300</v>
      </c>
      <c r="L357" s="219"/>
      <c r="M357" s="96">
        <f t="shared" si="18"/>
        <v>5.2631578947368416</v>
      </c>
      <c r="N357" s="96">
        <f t="shared" si="17"/>
        <v>-33.333333333333329</v>
      </c>
      <c r="O357" s="604" t="s">
        <v>264</v>
      </c>
      <c r="P357" s="472">
        <f t="shared" si="19"/>
        <v>-150</v>
      </c>
      <c r="Q357" s="212">
        <v>1</v>
      </c>
    </row>
    <row r="358" spans="1:18" s="212" customFormat="1" ht="18" customHeight="1" x14ac:dyDescent="0.3">
      <c r="A358" s="603"/>
      <c r="B358" s="604"/>
      <c r="C358" s="604" t="s">
        <v>1767</v>
      </c>
      <c r="D358" s="604" t="s">
        <v>1768</v>
      </c>
      <c r="E358" s="116">
        <v>220</v>
      </c>
      <c r="F358" s="116">
        <v>400</v>
      </c>
      <c r="G358" s="116">
        <v>700</v>
      </c>
      <c r="H358" s="149">
        <v>2.2000000000000002</v>
      </c>
      <c r="I358" s="96">
        <v>374.00000000000006</v>
      </c>
      <c r="J358" s="132">
        <v>420</v>
      </c>
      <c r="K358" s="219">
        <v>300</v>
      </c>
      <c r="L358" s="219"/>
      <c r="M358" s="96">
        <f t="shared" si="18"/>
        <v>-19.786096256684505</v>
      </c>
      <c r="N358" s="96">
        <f t="shared" si="17"/>
        <v>-28.571428571428569</v>
      </c>
      <c r="O358" s="604" t="s">
        <v>264</v>
      </c>
      <c r="P358" s="472">
        <f t="shared" si="19"/>
        <v>-120</v>
      </c>
      <c r="Q358" s="212">
        <v>1</v>
      </c>
    </row>
    <row r="359" spans="1:18" s="212" customFormat="1" ht="37.5" x14ac:dyDescent="0.3">
      <c r="A359" s="603">
        <v>2</v>
      </c>
      <c r="B359" s="604" t="s">
        <v>1769</v>
      </c>
      <c r="C359" s="604" t="s">
        <v>1770</v>
      </c>
      <c r="D359" s="604" t="s">
        <v>1771</v>
      </c>
      <c r="E359" s="116">
        <v>120</v>
      </c>
      <c r="F359" s="116">
        <v>200</v>
      </c>
      <c r="G359" s="116">
        <v>350</v>
      </c>
      <c r="H359" s="149">
        <v>1.6</v>
      </c>
      <c r="I359" s="96">
        <v>160</v>
      </c>
      <c r="J359" s="132">
        <v>210</v>
      </c>
      <c r="K359" s="219">
        <v>150</v>
      </c>
      <c r="L359" s="219"/>
      <c r="M359" s="96">
        <f t="shared" si="18"/>
        <v>-6.25</v>
      </c>
      <c r="N359" s="96">
        <f t="shared" si="17"/>
        <v>-28.571428571428569</v>
      </c>
      <c r="O359" s="604" t="s">
        <v>271</v>
      </c>
      <c r="P359" s="472">
        <f t="shared" si="19"/>
        <v>-60</v>
      </c>
      <c r="Q359" s="212">
        <v>1</v>
      </c>
    </row>
    <row r="360" spans="1:18" s="212" customFormat="1" ht="37.5" x14ac:dyDescent="0.3">
      <c r="A360" s="603"/>
      <c r="B360" s="604"/>
      <c r="C360" s="604" t="s">
        <v>1772</v>
      </c>
      <c r="D360" s="604" t="s">
        <v>1773</v>
      </c>
      <c r="E360" s="116">
        <v>120</v>
      </c>
      <c r="F360" s="116">
        <v>150</v>
      </c>
      <c r="G360" s="116">
        <v>200</v>
      </c>
      <c r="H360" s="149">
        <v>1.6</v>
      </c>
      <c r="I360" s="96">
        <v>160</v>
      </c>
      <c r="J360" s="116">
        <v>150</v>
      </c>
      <c r="K360" s="219">
        <v>130</v>
      </c>
      <c r="L360" s="219"/>
      <c r="M360" s="96">
        <f t="shared" si="18"/>
        <v>-18.75</v>
      </c>
      <c r="N360" s="96">
        <f t="shared" si="17"/>
        <v>-13.333333333333334</v>
      </c>
      <c r="O360" s="604" t="s">
        <v>271</v>
      </c>
      <c r="P360" s="472">
        <f t="shared" si="19"/>
        <v>-20</v>
      </c>
      <c r="Q360" s="212">
        <v>1</v>
      </c>
    </row>
    <row r="361" spans="1:18" s="212" customFormat="1" ht="37.5" x14ac:dyDescent="0.3">
      <c r="A361" s="603"/>
      <c r="B361" s="604"/>
      <c r="C361" s="604" t="s">
        <v>1774</v>
      </c>
      <c r="D361" s="604" t="s">
        <v>1771</v>
      </c>
      <c r="E361" s="116">
        <v>130</v>
      </c>
      <c r="F361" s="116">
        <v>200</v>
      </c>
      <c r="G361" s="116">
        <v>250</v>
      </c>
      <c r="H361" s="149">
        <v>1.9</v>
      </c>
      <c r="I361" s="96">
        <v>171</v>
      </c>
      <c r="J361" s="116">
        <v>200</v>
      </c>
      <c r="K361" s="219">
        <v>150</v>
      </c>
      <c r="L361" s="219"/>
      <c r="M361" s="96">
        <f t="shared" si="18"/>
        <v>-12.280701754385964</v>
      </c>
      <c r="N361" s="96">
        <f t="shared" si="17"/>
        <v>-25</v>
      </c>
      <c r="O361" s="604" t="s">
        <v>271</v>
      </c>
      <c r="P361" s="472">
        <f t="shared" si="19"/>
        <v>-50</v>
      </c>
      <c r="Q361" s="212">
        <v>1</v>
      </c>
    </row>
    <row r="362" spans="1:18" s="212" customFormat="1" ht="37.5" x14ac:dyDescent="0.3">
      <c r="A362" s="603"/>
      <c r="B362" s="604"/>
      <c r="C362" s="604" t="s">
        <v>1772</v>
      </c>
      <c r="D362" s="604" t="s">
        <v>1775</v>
      </c>
      <c r="E362" s="116">
        <v>130</v>
      </c>
      <c r="F362" s="116">
        <v>150</v>
      </c>
      <c r="G362" s="116">
        <v>200</v>
      </c>
      <c r="H362" s="149">
        <v>1.9</v>
      </c>
      <c r="I362" s="96">
        <v>171</v>
      </c>
      <c r="J362" s="116">
        <v>150</v>
      </c>
      <c r="K362" s="219">
        <v>140</v>
      </c>
      <c r="L362" s="219"/>
      <c r="M362" s="96">
        <f t="shared" si="18"/>
        <v>-18.128654970760234</v>
      </c>
      <c r="N362" s="96">
        <f t="shared" si="17"/>
        <v>-6.666666666666667</v>
      </c>
      <c r="O362" s="604" t="s">
        <v>271</v>
      </c>
      <c r="P362" s="472">
        <f t="shared" si="19"/>
        <v>-10</v>
      </c>
      <c r="Q362" s="212">
        <v>1</v>
      </c>
    </row>
    <row r="363" spans="1:18" s="212" customFormat="1" ht="37.5" x14ac:dyDescent="0.3">
      <c r="A363" s="603"/>
      <c r="B363" s="604"/>
      <c r="C363" s="604" t="s">
        <v>1776</v>
      </c>
      <c r="D363" s="604" t="s">
        <v>1771</v>
      </c>
      <c r="E363" s="116">
        <v>140</v>
      </c>
      <c r="F363" s="116">
        <v>200</v>
      </c>
      <c r="G363" s="116">
        <v>300</v>
      </c>
      <c r="H363" s="149">
        <v>2.4</v>
      </c>
      <c r="I363" s="96">
        <v>216</v>
      </c>
      <c r="J363" s="116">
        <v>200</v>
      </c>
      <c r="K363" s="219">
        <v>150</v>
      </c>
      <c r="L363" s="219"/>
      <c r="M363" s="96">
        <f t="shared" si="18"/>
        <v>-30.555555555555557</v>
      </c>
      <c r="N363" s="96">
        <f t="shared" si="17"/>
        <v>-25</v>
      </c>
      <c r="O363" s="604" t="s">
        <v>271</v>
      </c>
      <c r="P363" s="472">
        <f t="shared" si="19"/>
        <v>-50</v>
      </c>
      <c r="Q363" s="212">
        <v>1</v>
      </c>
    </row>
    <row r="364" spans="1:18" s="212" customFormat="1" ht="37.5" x14ac:dyDescent="0.3">
      <c r="A364" s="603"/>
      <c r="B364" s="604"/>
      <c r="C364" s="604" t="s">
        <v>1772</v>
      </c>
      <c r="D364" s="604" t="s">
        <v>1777</v>
      </c>
      <c r="E364" s="116">
        <v>140</v>
      </c>
      <c r="F364" s="116">
        <v>150</v>
      </c>
      <c r="G364" s="116">
        <v>300</v>
      </c>
      <c r="H364" s="149">
        <v>2.4</v>
      </c>
      <c r="I364" s="96">
        <v>216</v>
      </c>
      <c r="J364" s="132">
        <v>180</v>
      </c>
      <c r="K364" s="219">
        <v>150</v>
      </c>
      <c r="L364" s="219"/>
      <c r="M364" s="96">
        <f t="shared" si="18"/>
        <v>-30.555555555555557</v>
      </c>
      <c r="N364" s="96">
        <f t="shared" si="17"/>
        <v>-16.666666666666664</v>
      </c>
      <c r="O364" s="604" t="s">
        <v>271</v>
      </c>
      <c r="P364" s="472">
        <f t="shared" si="19"/>
        <v>-30</v>
      </c>
      <c r="Q364" s="212">
        <v>1</v>
      </c>
    </row>
    <row r="365" spans="1:18" s="212" customFormat="1" ht="18.75" customHeight="1" x14ac:dyDescent="0.3">
      <c r="A365" s="603"/>
      <c r="B365" s="604"/>
      <c r="C365" s="604" t="s">
        <v>1778</v>
      </c>
      <c r="D365" s="604"/>
      <c r="E365" s="116">
        <v>140</v>
      </c>
      <c r="F365" s="116">
        <v>140</v>
      </c>
      <c r="G365" s="116">
        <v>300</v>
      </c>
      <c r="H365" s="149">
        <v>2.6</v>
      </c>
      <c r="I365" s="96">
        <v>234</v>
      </c>
      <c r="J365" s="132">
        <v>180</v>
      </c>
      <c r="K365" s="219">
        <v>150</v>
      </c>
      <c r="L365" s="219"/>
      <c r="M365" s="96">
        <f t="shared" si="18"/>
        <v>-35.897435897435898</v>
      </c>
      <c r="N365" s="96">
        <f t="shared" si="17"/>
        <v>-16.666666666666664</v>
      </c>
      <c r="O365" s="604"/>
      <c r="P365" s="472">
        <f t="shared" si="19"/>
        <v>-30</v>
      </c>
      <c r="Q365" s="212">
        <v>1</v>
      </c>
    </row>
    <row r="366" spans="1:18" s="212" customFormat="1" ht="37.5" x14ac:dyDescent="0.3">
      <c r="A366" s="603">
        <v>3</v>
      </c>
      <c r="B366" s="604" t="s">
        <v>1779</v>
      </c>
      <c r="C366" s="604" t="s">
        <v>1780</v>
      </c>
      <c r="D366" s="604" t="s">
        <v>1771</v>
      </c>
      <c r="E366" s="116">
        <v>140</v>
      </c>
      <c r="F366" s="116">
        <v>250</v>
      </c>
      <c r="G366" s="116">
        <v>400</v>
      </c>
      <c r="H366" s="149">
        <v>1.8</v>
      </c>
      <c r="I366" s="96">
        <v>180</v>
      </c>
      <c r="J366" s="116">
        <v>250</v>
      </c>
      <c r="K366" s="219">
        <v>200</v>
      </c>
      <c r="L366" s="219"/>
      <c r="M366" s="96">
        <f t="shared" si="18"/>
        <v>11.111111111111111</v>
      </c>
      <c r="N366" s="96">
        <f t="shared" si="17"/>
        <v>-20</v>
      </c>
      <c r="O366" s="604" t="s">
        <v>271</v>
      </c>
      <c r="P366" s="472">
        <f t="shared" si="19"/>
        <v>-50</v>
      </c>
      <c r="Q366" s="212">
        <v>1</v>
      </c>
    </row>
    <row r="367" spans="1:18" s="212" customFormat="1" ht="37.5" x14ac:dyDescent="0.3">
      <c r="A367" s="603"/>
      <c r="B367" s="604"/>
      <c r="C367" s="604" t="s">
        <v>1772</v>
      </c>
      <c r="D367" s="604" t="s">
        <v>1773</v>
      </c>
      <c r="E367" s="116">
        <v>140</v>
      </c>
      <c r="F367" s="116">
        <v>200</v>
      </c>
      <c r="G367" s="116">
        <v>300</v>
      </c>
      <c r="H367" s="149">
        <v>1.8</v>
      </c>
      <c r="I367" s="96">
        <v>180</v>
      </c>
      <c r="J367" s="116">
        <v>200</v>
      </c>
      <c r="K367" s="219">
        <v>150</v>
      </c>
      <c r="L367" s="219"/>
      <c r="M367" s="96">
        <f t="shared" si="18"/>
        <v>-16.666666666666664</v>
      </c>
      <c r="N367" s="96">
        <f t="shared" si="17"/>
        <v>-25</v>
      </c>
      <c r="O367" s="604" t="s">
        <v>271</v>
      </c>
      <c r="P367" s="472">
        <f t="shared" si="19"/>
        <v>-50</v>
      </c>
      <c r="Q367" s="212">
        <v>1</v>
      </c>
    </row>
    <row r="368" spans="1:18" s="212" customFormat="1" ht="37.5" x14ac:dyDescent="0.3">
      <c r="A368" s="603"/>
      <c r="B368" s="604"/>
      <c r="C368" s="604" t="s">
        <v>1781</v>
      </c>
      <c r="D368" s="604" t="s">
        <v>1782</v>
      </c>
      <c r="E368" s="116">
        <v>140</v>
      </c>
      <c r="F368" s="116">
        <v>150</v>
      </c>
      <c r="G368" s="116">
        <v>200</v>
      </c>
      <c r="H368" s="149">
        <v>1.8</v>
      </c>
      <c r="I368" s="96">
        <v>180</v>
      </c>
      <c r="J368" s="116">
        <v>150</v>
      </c>
      <c r="K368" s="219">
        <v>150</v>
      </c>
      <c r="L368" s="219"/>
      <c r="M368" s="96">
        <f t="shared" si="18"/>
        <v>-16.666666666666664</v>
      </c>
      <c r="N368" s="96">
        <f t="shared" si="17"/>
        <v>0</v>
      </c>
      <c r="O368" s="604" t="s">
        <v>271</v>
      </c>
      <c r="P368" s="472">
        <f t="shared" si="19"/>
        <v>0</v>
      </c>
      <c r="Q368" s="212">
        <v>1</v>
      </c>
      <c r="R368" s="212">
        <v>1</v>
      </c>
    </row>
    <row r="369" spans="1:18" s="212" customFormat="1" ht="37.5" x14ac:dyDescent="0.3">
      <c r="A369" s="603"/>
      <c r="B369" s="604"/>
      <c r="C369" s="604" t="s">
        <v>1783</v>
      </c>
      <c r="D369" s="604" t="s">
        <v>1784</v>
      </c>
      <c r="E369" s="116">
        <v>130</v>
      </c>
      <c r="F369" s="116">
        <v>160</v>
      </c>
      <c r="G369" s="116">
        <v>220</v>
      </c>
      <c r="H369" s="149">
        <v>1.8</v>
      </c>
      <c r="I369" s="96">
        <v>162</v>
      </c>
      <c r="J369" s="116">
        <v>160</v>
      </c>
      <c r="K369" s="219">
        <v>140</v>
      </c>
      <c r="L369" s="219"/>
      <c r="M369" s="96">
        <f t="shared" si="18"/>
        <v>-13.580246913580247</v>
      </c>
      <c r="N369" s="96">
        <f t="shared" si="17"/>
        <v>-12.5</v>
      </c>
      <c r="O369" s="604" t="s">
        <v>271</v>
      </c>
      <c r="P369" s="472">
        <f t="shared" si="19"/>
        <v>-20</v>
      </c>
      <c r="Q369" s="212">
        <v>1</v>
      </c>
    </row>
    <row r="370" spans="1:18" s="212" customFormat="1" ht="37.5" x14ac:dyDescent="0.3">
      <c r="A370" s="603"/>
      <c r="B370" s="604"/>
      <c r="C370" s="604" t="s">
        <v>1785</v>
      </c>
      <c r="D370" s="604" t="s">
        <v>247</v>
      </c>
      <c r="E370" s="116">
        <v>130</v>
      </c>
      <c r="F370" s="116">
        <v>120</v>
      </c>
      <c r="G370" s="116">
        <v>200</v>
      </c>
      <c r="H370" s="149">
        <v>1.8</v>
      </c>
      <c r="I370" s="96">
        <v>162</v>
      </c>
      <c r="J370" s="132">
        <v>120</v>
      </c>
      <c r="K370" s="219">
        <v>120</v>
      </c>
      <c r="L370" s="219"/>
      <c r="M370" s="96">
        <f t="shared" si="18"/>
        <v>-25.925925925925924</v>
      </c>
      <c r="N370" s="96">
        <f t="shared" ref="N370:N405" si="20">(K370-J370)/J370*100</f>
        <v>0</v>
      </c>
      <c r="O370" s="604" t="s">
        <v>271</v>
      </c>
      <c r="P370" s="472">
        <f t="shared" si="19"/>
        <v>0</v>
      </c>
      <c r="Q370" s="212">
        <v>1</v>
      </c>
      <c r="R370" s="212">
        <v>1</v>
      </c>
    </row>
    <row r="371" spans="1:18" s="212" customFormat="1" ht="37.5" x14ac:dyDescent="0.3">
      <c r="A371" s="603"/>
      <c r="B371" s="604"/>
      <c r="C371" s="604" t="s">
        <v>1786</v>
      </c>
      <c r="D371" s="604" t="s">
        <v>1787</v>
      </c>
      <c r="E371" s="116">
        <v>130</v>
      </c>
      <c r="F371" s="116">
        <v>250</v>
      </c>
      <c r="G371" s="116">
        <v>350</v>
      </c>
      <c r="H371" s="149">
        <v>2</v>
      </c>
      <c r="I371" s="96">
        <v>180</v>
      </c>
      <c r="J371" s="116">
        <v>250</v>
      </c>
      <c r="K371" s="219">
        <v>200</v>
      </c>
      <c r="L371" s="219"/>
      <c r="M371" s="96">
        <f t="shared" si="18"/>
        <v>11.111111111111111</v>
      </c>
      <c r="N371" s="96">
        <f t="shared" si="20"/>
        <v>-20</v>
      </c>
      <c r="O371" s="604" t="s">
        <v>271</v>
      </c>
      <c r="P371" s="472">
        <f t="shared" si="19"/>
        <v>-50</v>
      </c>
      <c r="Q371" s="212">
        <v>1</v>
      </c>
    </row>
    <row r="372" spans="1:18" s="212" customFormat="1" ht="37.5" x14ac:dyDescent="0.3">
      <c r="A372" s="603"/>
      <c r="B372" s="604"/>
      <c r="C372" s="604" t="s">
        <v>1787</v>
      </c>
      <c r="D372" s="604" t="s">
        <v>1788</v>
      </c>
      <c r="E372" s="116">
        <v>130</v>
      </c>
      <c r="F372" s="116">
        <v>150</v>
      </c>
      <c r="G372" s="116">
        <v>220</v>
      </c>
      <c r="H372" s="149">
        <v>2</v>
      </c>
      <c r="I372" s="96">
        <v>180</v>
      </c>
      <c r="J372" s="116">
        <v>150</v>
      </c>
      <c r="K372" s="219">
        <v>140</v>
      </c>
      <c r="L372" s="219"/>
      <c r="M372" s="96">
        <f t="shared" si="18"/>
        <v>-22.222222222222221</v>
      </c>
      <c r="N372" s="96">
        <f t="shared" si="20"/>
        <v>-6.666666666666667</v>
      </c>
      <c r="O372" s="604" t="s">
        <v>271</v>
      </c>
      <c r="P372" s="472">
        <f t="shared" si="19"/>
        <v>-10</v>
      </c>
      <c r="Q372" s="212">
        <v>1</v>
      </c>
    </row>
    <row r="373" spans="1:18" s="212" customFormat="1" ht="18.75" x14ac:dyDescent="0.3">
      <c r="A373" s="603">
        <v>4</v>
      </c>
      <c r="B373" s="604" t="s">
        <v>1789</v>
      </c>
      <c r="C373" s="604"/>
      <c r="D373" s="604"/>
      <c r="E373" s="116">
        <v>210</v>
      </c>
      <c r="F373" s="116">
        <v>210</v>
      </c>
      <c r="G373" s="116">
        <v>300</v>
      </c>
      <c r="H373" s="149">
        <v>1.9</v>
      </c>
      <c r="I373" s="96">
        <v>285</v>
      </c>
      <c r="J373" s="116">
        <v>210</v>
      </c>
      <c r="K373" s="219">
        <v>210</v>
      </c>
      <c r="L373" s="219"/>
      <c r="M373" s="96">
        <f t="shared" si="18"/>
        <v>-26.315789473684209</v>
      </c>
      <c r="N373" s="96">
        <f t="shared" si="20"/>
        <v>0</v>
      </c>
      <c r="O373" s="604"/>
      <c r="P373" s="472">
        <f t="shared" si="19"/>
        <v>0</v>
      </c>
      <c r="Q373" s="212">
        <v>1</v>
      </c>
      <c r="R373" s="212">
        <v>1</v>
      </c>
    </row>
    <row r="374" spans="1:18" s="212" customFormat="1" ht="18.75" customHeight="1" x14ac:dyDescent="0.3">
      <c r="A374" s="688">
        <v>5</v>
      </c>
      <c r="B374" s="685" t="s">
        <v>1790</v>
      </c>
      <c r="C374" s="604" t="s">
        <v>1791</v>
      </c>
      <c r="D374" s="604" t="s">
        <v>1771</v>
      </c>
      <c r="E374" s="116">
        <v>170</v>
      </c>
      <c r="F374" s="116">
        <v>250</v>
      </c>
      <c r="G374" s="116">
        <v>600</v>
      </c>
      <c r="H374" s="149">
        <v>3</v>
      </c>
      <c r="I374" s="96">
        <v>510</v>
      </c>
      <c r="J374" s="132">
        <v>360</v>
      </c>
      <c r="K374" s="219">
        <v>250</v>
      </c>
      <c r="L374" s="219"/>
      <c r="M374" s="96">
        <f t="shared" si="18"/>
        <v>-50.980392156862742</v>
      </c>
      <c r="N374" s="96">
        <f t="shared" si="20"/>
        <v>-30.555555555555557</v>
      </c>
      <c r="O374" s="604" t="s">
        <v>271</v>
      </c>
      <c r="P374" s="472">
        <f t="shared" si="19"/>
        <v>-110</v>
      </c>
      <c r="Q374" s="212">
        <v>1</v>
      </c>
    </row>
    <row r="375" spans="1:18" s="212" customFormat="1" ht="37.5" x14ac:dyDescent="0.3">
      <c r="A375" s="689"/>
      <c r="B375" s="686"/>
      <c r="C375" s="604" t="s">
        <v>1792</v>
      </c>
      <c r="D375" s="604" t="s">
        <v>1773</v>
      </c>
      <c r="E375" s="116">
        <v>170</v>
      </c>
      <c r="F375" s="116">
        <v>200</v>
      </c>
      <c r="G375" s="116">
        <v>550</v>
      </c>
      <c r="H375" s="149">
        <v>3</v>
      </c>
      <c r="I375" s="96">
        <v>510</v>
      </c>
      <c r="J375" s="132">
        <v>330</v>
      </c>
      <c r="K375" s="219">
        <v>250</v>
      </c>
      <c r="L375" s="219"/>
      <c r="M375" s="96">
        <f t="shared" si="18"/>
        <v>-50.980392156862742</v>
      </c>
      <c r="N375" s="96">
        <f t="shared" si="20"/>
        <v>-24.242424242424242</v>
      </c>
      <c r="O375" s="604" t="s">
        <v>271</v>
      </c>
      <c r="P375" s="472">
        <f t="shared" si="19"/>
        <v>-80</v>
      </c>
      <c r="Q375" s="212">
        <v>1</v>
      </c>
    </row>
    <row r="376" spans="1:18" s="212" customFormat="1" ht="37.5" x14ac:dyDescent="0.3">
      <c r="A376" s="689"/>
      <c r="B376" s="686"/>
      <c r="C376" s="604" t="s">
        <v>1793</v>
      </c>
      <c r="D376" s="604" t="s">
        <v>1771</v>
      </c>
      <c r="E376" s="116">
        <v>170</v>
      </c>
      <c r="F376" s="116">
        <v>250</v>
      </c>
      <c r="G376" s="116">
        <v>650</v>
      </c>
      <c r="H376" s="149">
        <v>3</v>
      </c>
      <c r="I376" s="96">
        <v>510</v>
      </c>
      <c r="J376" s="132">
        <v>390</v>
      </c>
      <c r="K376" s="219">
        <v>300</v>
      </c>
      <c r="L376" s="219"/>
      <c r="M376" s="96">
        <f t="shared" si="18"/>
        <v>-41.17647058823529</v>
      </c>
      <c r="N376" s="96">
        <f t="shared" si="20"/>
        <v>-23.076923076923077</v>
      </c>
      <c r="O376" s="604" t="s">
        <v>271</v>
      </c>
      <c r="P376" s="472">
        <f t="shared" si="19"/>
        <v>-90</v>
      </c>
      <c r="Q376" s="212">
        <v>1</v>
      </c>
    </row>
    <row r="377" spans="1:18" s="212" customFormat="1" ht="37.5" x14ac:dyDescent="0.3">
      <c r="A377" s="690"/>
      <c r="B377" s="687"/>
      <c r="C377" s="604" t="s">
        <v>1792</v>
      </c>
      <c r="D377" s="604" t="s">
        <v>1773</v>
      </c>
      <c r="E377" s="116">
        <v>170</v>
      </c>
      <c r="F377" s="116">
        <v>200</v>
      </c>
      <c r="G377" s="116">
        <v>550</v>
      </c>
      <c r="H377" s="149">
        <v>3</v>
      </c>
      <c r="I377" s="96">
        <v>510</v>
      </c>
      <c r="J377" s="132">
        <v>330</v>
      </c>
      <c r="K377" s="219">
        <v>250</v>
      </c>
      <c r="L377" s="219"/>
      <c r="M377" s="96">
        <f t="shared" si="18"/>
        <v>-50.980392156862742</v>
      </c>
      <c r="N377" s="96">
        <f t="shared" si="20"/>
        <v>-24.242424242424242</v>
      </c>
      <c r="O377" s="604" t="s">
        <v>271</v>
      </c>
      <c r="P377" s="472">
        <f t="shared" si="19"/>
        <v>-80</v>
      </c>
      <c r="Q377" s="212">
        <v>1</v>
      </c>
    </row>
    <row r="378" spans="1:18" s="212" customFormat="1" ht="18.75" customHeight="1" x14ac:dyDescent="0.3">
      <c r="A378" s="688">
        <v>6</v>
      </c>
      <c r="B378" s="685" t="s">
        <v>1794</v>
      </c>
      <c r="C378" s="604" t="s">
        <v>223</v>
      </c>
      <c r="D378" s="604"/>
      <c r="E378" s="116">
        <v>160</v>
      </c>
      <c r="F378" s="116">
        <v>180</v>
      </c>
      <c r="G378" s="116">
        <v>400</v>
      </c>
      <c r="H378" s="149">
        <v>2.2999999999999998</v>
      </c>
      <c r="I378" s="96">
        <v>229.99999999999997</v>
      </c>
      <c r="J378" s="132">
        <v>240</v>
      </c>
      <c r="K378" s="219">
        <v>200</v>
      </c>
      <c r="L378" s="219"/>
      <c r="M378" s="96">
        <f t="shared" si="18"/>
        <v>-13.043478260869554</v>
      </c>
      <c r="N378" s="96">
        <f t="shared" si="20"/>
        <v>-16.666666666666664</v>
      </c>
      <c r="O378" s="604" t="s">
        <v>271</v>
      </c>
      <c r="P378" s="472">
        <f t="shared" si="19"/>
        <v>-40</v>
      </c>
      <c r="Q378" s="212">
        <v>1</v>
      </c>
    </row>
    <row r="379" spans="1:18" s="212" customFormat="1" ht="37.5" x14ac:dyDescent="0.3">
      <c r="A379" s="689"/>
      <c r="B379" s="686"/>
      <c r="C379" s="604" t="s">
        <v>1795</v>
      </c>
      <c r="D379" s="604"/>
      <c r="E379" s="116">
        <v>160</v>
      </c>
      <c r="F379" s="116">
        <v>160</v>
      </c>
      <c r="G379" s="116">
        <v>400</v>
      </c>
      <c r="H379" s="149">
        <v>2.2999999999999998</v>
      </c>
      <c r="I379" s="96">
        <v>229.99999999999997</v>
      </c>
      <c r="J379" s="132">
        <v>240</v>
      </c>
      <c r="K379" s="219">
        <v>200</v>
      </c>
      <c r="L379" s="219"/>
      <c r="M379" s="96">
        <f t="shared" si="18"/>
        <v>-13.043478260869554</v>
      </c>
      <c r="N379" s="96">
        <f t="shared" si="20"/>
        <v>-16.666666666666664</v>
      </c>
      <c r="O379" s="604" t="s">
        <v>271</v>
      </c>
      <c r="P379" s="472">
        <f t="shared" si="19"/>
        <v>-40</v>
      </c>
      <c r="Q379" s="212">
        <v>1</v>
      </c>
    </row>
    <row r="380" spans="1:18" s="212" customFormat="1" ht="37.5" x14ac:dyDescent="0.3">
      <c r="A380" s="690"/>
      <c r="B380" s="687"/>
      <c r="C380" s="604" t="s">
        <v>1796</v>
      </c>
      <c r="D380" s="604"/>
      <c r="E380" s="116">
        <v>160</v>
      </c>
      <c r="F380" s="116">
        <v>130</v>
      </c>
      <c r="G380" s="116">
        <v>350</v>
      </c>
      <c r="H380" s="149">
        <v>2.2999999999999998</v>
      </c>
      <c r="I380" s="96">
        <v>229.99999999999997</v>
      </c>
      <c r="J380" s="132">
        <v>210</v>
      </c>
      <c r="K380" s="219">
        <v>200</v>
      </c>
      <c r="L380" s="219"/>
      <c r="M380" s="96">
        <f t="shared" si="18"/>
        <v>-13.043478260869554</v>
      </c>
      <c r="N380" s="96">
        <f t="shared" si="20"/>
        <v>-4.7619047619047619</v>
      </c>
      <c r="O380" s="604" t="s">
        <v>271</v>
      </c>
      <c r="P380" s="472">
        <f t="shared" si="19"/>
        <v>-10</v>
      </c>
      <c r="Q380" s="212">
        <v>1</v>
      </c>
    </row>
    <row r="381" spans="1:18" s="212" customFormat="1" ht="37.5" x14ac:dyDescent="0.3">
      <c r="A381" s="603">
        <v>7</v>
      </c>
      <c r="B381" s="604" t="s">
        <v>1797</v>
      </c>
      <c r="C381" s="604"/>
      <c r="D381" s="604"/>
      <c r="E381" s="116">
        <v>140</v>
      </c>
      <c r="F381" s="116">
        <v>150</v>
      </c>
      <c r="G381" s="116">
        <v>450</v>
      </c>
      <c r="H381" s="149">
        <v>1.8</v>
      </c>
      <c r="I381" s="96">
        <v>180</v>
      </c>
      <c r="J381" s="132">
        <v>270</v>
      </c>
      <c r="K381" s="219">
        <v>200</v>
      </c>
      <c r="L381" s="219"/>
      <c r="M381" s="96">
        <f t="shared" si="18"/>
        <v>11.111111111111111</v>
      </c>
      <c r="N381" s="96">
        <f t="shared" si="20"/>
        <v>-25.925925925925924</v>
      </c>
      <c r="O381" s="604" t="s">
        <v>264</v>
      </c>
      <c r="P381" s="472">
        <f t="shared" si="19"/>
        <v>-70</v>
      </c>
      <c r="Q381" s="212">
        <v>1</v>
      </c>
    </row>
    <row r="382" spans="1:18" s="212" customFormat="1" ht="37.5" x14ac:dyDescent="0.3">
      <c r="A382" s="603">
        <v>8</v>
      </c>
      <c r="B382" s="604" t="s">
        <v>46</v>
      </c>
      <c r="C382" s="604"/>
      <c r="D382" s="604"/>
      <c r="E382" s="116">
        <v>100</v>
      </c>
      <c r="F382" s="116">
        <v>100</v>
      </c>
      <c r="G382" s="116">
        <v>200</v>
      </c>
      <c r="H382" s="149">
        <v>2.2999999999999998</v>
      </c>
      <c r="I382" s="96">
        <v>184</v>
      </c>
      <c r="J382" s="132">
        <v>120</v>
      </c>
      <c r="K382" s="219">
        <v>100</v>
      </c>
      <c r="L382" s="219"/>
      <c r="M382" s="96">
        <f t="shared" si="18"/>
        <v>-45.652173913043477</v>
      </c>
      <c r="N382" s="96">
        <f t="shared" si="20"/>
        <v>-16.666666666666664</v>
      </c>
      <c r="O382" s="604" t="s">
        <v>264</v>
      </c>
      <c r="P382" s="472">
        <f t="shared" si="19"/>
        <v>-20</v>
      </c>
      <c r="Q382" s="212">
        <v>1</v>
      </c>
    </row>
    <row r="383" spans="1:18" s="212" customFormat="1" ht="18.75" x14ac:dyDescent="0.3">
      <c r="A383" s="597" t="s">
        <v>1798</v>
      </c>
      <c r="B383" s="610" t="s">
        <v>1799</v>
      </c>
      <c r="C383" s="610"/>
      <c r="D383" s="610"/>
      <c r="E383" s="213"/>
      <c r="F383" s="132"/>
      <c r="G383" s="213"/>
      <c r="H383" s="96"/>
      <c r="I383" s="96"/>
      <c r="J383" s="132"/>
      <c r="K383" s="132"/>
      <c r="L383" s="132"/>
      <c r="M383" s="96"/>
      <c r="N383" s="96"/>
      <c r="O383" s="610"/>
      <c r="P383" s="472"/>
    </row>
    <row r="384" spans="1:18" s="212" customFormat="1" ht="37.5" x14ac:dyDescent="0.3">
      <c r="A384" s="603">
        <v>1</v>
      </c>
      <c r="B384" s="604" t="s">
        <v>10</v>
      </c>
      <c r="C384" s="604" t="s">
        <v>1800</v>
      </c>
      <c r="D384" s="604" t="s">
        <v>1801</v>
      </c>
      <c r="E384" s="116">
        <v>450</v>
      </c>
      <c r="F384" s="132">
        <v>880</v>
      </c>
      <c r="G384" s="116">
        <v>2000</v>
      </c>
      <c r="H384" s="149">
        <v>1.1000000000000001</v>
      </c>
      <c r="I384" s="96">
        <v>495.00000000000006</v>
      </c>
      <c r="J384" s="132">
        <v>1200</v>
      </c>
      <c r="K384" s="219">
        <v>900</v>
      </c>
      <c r="L384" s="219"/>
      <c r="M384" s="96">
        <f t="shared" si="18"/>
        <v>81.818181818181799</v>
      </c>
      <c r="N384" s="96">
        <f t="shared" si="20"/>
        <v>-25</v>
      </c>
      <c r="O384" s="604" t="s">
        <v>264</v>
      </c>
      <c r="P384" s="472">
        <f t="shared" si="19"/>
        <v>-300</v>
      </c>
      <c r="Q384" s="212">
        <v>1</v>
      </c>
    </row>
    <row r="385" spans="1:17" s="212" customFormat="1" ht="37.5" x14ac:dyDescent="0.3">
      <c r="A385" s="603"/>
      <c r="B385" s="604"/>
      <c r="C385" s="604" t="s">
        <v>1801</v>
      </c>
      <c r="D385" s="604" t="s">
        <v>1802</v>
      </c>
      <c r="E385" s="116">
        <v>300</v>
      </c>
      <c r="F385" s="132">
        <v>500</v>
      </c>
      <c r="G385" s="116">
        <v>1200</v>
      </c>
      <c r="H385" s="149">
        <v>2.2000000000000002</v>
      </c>
      <c r="I385" s="96">
        <v>660</v>
      </c>
      <c r="J385" s="132">
        <v>720</v>
      </c>
      <c r="K385" s="219">
        <v>500</v>
      </c>
      <c r="L385" s="219"/>
      <c r="M385" s="96">
        <f t="shared" si="18"/>
        <v>-24.242424242424242</v>
      </c>
      <c r="N385" s="96">
        <f t="shared" si="20"/>
        <v>-30.555555555555557</v>
      </c>
      <c r="O385" s="604" t="s">
        <v>264</v>
      </c>
      <c r="P385" s="472">
        <f t="shared" si="19"/>
        <v>-220</v>
      </c>
      <c r="Q385" s="212">
        <v>1</v>
      </c>
    </row>
    <row r="386" spans="1:17" s="212" customFormat="1" ht="37.5" x14ac:dyDescent="0.3">
      <c r="A386" s="603"/>
      <c r="B386" s="604"/>
      <c r="C386" s="604" t="s">
        <v>1803</v>
      </c>
      <c r="D386" s="604" t="s">
        <v>1804</v>
      </c>
      <c r="E386" s="116">
        <v>180</v>
      </c>
      <c r="F386" s="116">
        <v>250</v>
      </c>
      <c r="G386" s="116">
        <v>600</v>
      </c>
      <c r="H386" s="149">
        <v>1.1000000000000001</v>
      </c>
      <c r="I386" s="96">
        <v>198.00000000000003</v>
      </c>
      <c r="J386" s="132">
        <v>360</v>
      </c>
      <c r="K386" s="219">
        <v>250</v>
      </c>
      <c r="L386" s="219"/>
      <c r="M386" s="96">
        <f t="shared" si="18"/>
        <v>26.262626262626242</v>
      </c>
      <c r="N386" s="96">
        <f t="shared" si="20"/>
        <v>-30.555555555555557</v>
      </c>
      <c r="O386" s="604" t="s">
        <v>264</v>
      </c>
      <c r="P386" s="472">
        <f t="shared" si="19"/>
        <v>-110</v>
      </c>
      <c r="Q386" s="212">
        <v>1</v>
      </c>
    </row>
    <row r="387" spans="1:17" s="212" customFormat="1" ht="18.75" customHeight="1" x14ac:dyDescent="0.3">
      <c r="A387" s="603">
        <v>2</v>
      </c>
      <c r="B387" s="604" t="s">
        <v>1805</v>
      </c>
      <c r="C387" s="604" t="s">
        <v>1806</v>
      </c>
      <c r="D387" s="604" t="s">
        <v>1807</v>
      </c>
      <c r="E387" s="116">
        <v>140</v>
      </c>
      <c r="F387" s="116">
        <v>250</v>
      </c>
      <c r="G387" s="116">
        <v>400</v>
      </c>
      <c r="H387" s="149">
        <v>1.8</v>
      </c>
      <c r="I387" s="96">
        <v>252</v>
      </c>
      <c r="J387" s="132">
        <v>250</v>
      </c>
      <c r="K387" s="219">
        <v>200</v>
      </c>
      <c r="L387" s="219"/>
      <c r="M387" s="96">
        <f t="shared" si="18"/>
        <v>-20.634920634920633</v>
      </c>
      <c r="N387" s="96">
        <f t="shared" si="20"/>
        <v>-20</v>
      </c>
      <c r="O387" s="604" t="s">
        <v>264</v>
      </c>
      <c r="P387" s="472">
        <f t="shared" si="19"/>
        <v>-50</v>
      </c>
      <c r="Q387" s="212">
        <v>1</v>
      </c>
    </row>
    <row r="388" spans="1:17" s="212" customFormat="1" ht="37.5" x14ac:dyDescent="0.3">
      <c r="A388" s="603"/>
      <c r="B388" s="604"/>
      <c r="C388" s="604" t="s">
        <v>1807</v>
      </c>
      <c r="D388" s="604" t="s">
        <v>1808</v>
      </c>
      <c r="E388" s="116">
        <v>150</v>
      </c>
      <c r="F388" s="116">
        <v>200</v>
      </c>
      <c r="G388" s="116">
        <v>350</v>
      </c>
      <c r="H388" s="149">
        <v>1.5</v>
      </c>
      <c r="I388" s="96">
        <v>225</v>
      </c>
      <c r="J388" s="132">
        <v>210</v>
      </c>
      <c r="K388" s="219">
        <v>180</v>
      </c>
      <c r="L388" s="219"/>
      <c r="M388" s="96">
        <f t="shared" si="18"/>
        <v>-20</v>
      </c>
      <c r="N388" s="96">
        <f t="shared" si="20"/>
        <v>-14.285714285714285</v>
      </c>
      <c r="O388" s="604" t="s">
        <v>264</v>
      </c>
      <c r="P388" s="472">
        <f t="shared" si="19"/>
        <v>-30</v>
      </c>
      <c r="Q388" s="212">
        <v>1</v>
      </c>
    </row>
    <row r="389" spans="1:17" s="212" customFormat="1" ht="37.5" customHeight="1" x14ac:dyDescent="0.3">
      <c r="A389" s="603">
        <v>3</v>
      </c>
      <c r="B389" s="604" t="s">
        <v>1809</v>
      </c>
      <c r="C389" s="604" t="s">
        <v>10</v>
      </c>
      <c r="D389" s="604" t="s">
        <v>1810</v>
      </c>
      <c r="E389" s="116">
        <v>230</v>
      </c>
      <c r="F389" s="116">
        <v>250</v>
      </c>
      <c r="G389" s="116">
        <v>900</v>
      </c>
      <c r="H389" s="149">
        <v>2.6</v>
      </c>
      <c r="I389" s="96">
        <v>598</v>
      </c>
      <c r="J389" s="132">
        <v>250</v>
      </c>
      <c r="K389" s="219">
        <v>240</v>
      </c>
      <c r="L389" s="219"/>
      <c r="M389" s="96">
        <f t="shared" ref="M389:M405" si="21">(K389-I389)/I389*100</f>
        <v>-59.866220735785959</v>
      </c>
      <c r="N389" s="96">
        <f t="shared" si="20"/>
        <v>-4</v>
      </c>
      <c r="O389" s="604" t="s">
        <v>264</v>
      </c>
      <c r="P389" s="472">
        <f t="shared" si="19"/>
        <v>-10</v>
      </c>
      <c r="Q389" s="212">
        <v>1</v>
      </c>
    </row>
    <row r="390" spans="1:17" s="212" customFormat="1" ht="37.5" x14ac:dyDescent="0.3">
      <c r="A390" s="603"/>
      <c r="B390" s="604"/>
      <c r="C390" s="604" t="s">
        <v>1811</v>
      </c>
      <c r="D390" s="604" t="s">
        <v>1812</v>
      </c>
      <c r="E390" s="116">
        <v>200</v>
      </c>
      <c r="F390" s="132">
        <v>200</v>
      </c>
      <c r="G390" s="116">
        <v>700</v>
      </c>
      <c r="H390" s="149">
        <v>2.2999999999999998</v>
      </c>
      <c r="I390" s="96">
        <v>459.99999999999994</v>
      </c>
      <c r="J390" s="132">
        <v>420</v>
      </c>
      <c r="K390" s="219">
        <v>300</v>
      </c>
      <c r="L390" s="219"/>
      <c r="M390" s="96">
        <f t="shared" si="21"/>
        <v>-34.782608695652165</v>
      </c>
      <c r="N390" s="96">
        <f t="shared" si="20"/>
        <v>-28.571428571428569</v>
      </c>
      <c r="O390" s="604" t="s">
        <v>264</v>
      </c>
      <c r="P390" s="472">
        <f t="shared" si="19"/>
        <v>-120</v>
      </c>
      <c r="Q390" s="212">
        <v>1</v>
      </c>
    </row>
    <row r="391" spans="1:17" s="212" customFormat="1" ht="37.5" x14ac:dyDescent="0.3">
      <c r="A391" s="603"/>
      <c r="B391" s="604"/>
      <c r="C391" s="604" t="s">
        <v>1812</v>
      </c>
      <c r="D391" s="604" t="s">
        <v>1813</v>
      </c>
      <c r="E391" s="116">
        <v>350</v>
      </c>
      <c r="F391" s="132">
        <v>350</v>
      </c>
      <c r="G391" s="116">
        <v>1200</v>
      </c>
      <c r="H391" s="149">
        <v>2.4</v>
      </c>
      <c r="I391" s="96">
        <v>840</v>
      </c>
      <c r="J391" s="132">
        <v>720</v>
      </c>
      <c r="K391" s="219">
        <v>500</v>
      </c>
      <c r="L391" s="219"/>
      <c r="M391" s="96">
        <f t="shared" si="21"/>
        <v>-40.476190476190474</v>
      </c>
      <c r="N391" s="96">
        <f t="shared" si="20"/>
        <v>-30.555555555555557</v>
      </c>
      <c r="O391" s="604" t="s">
        <v>271</v>
      </c>
      <c r="P391" s="472">
        <f t="shared" si="19"/>
        <v>-220</v>
      </c>
      <c r="Q391" s="212">
        <v>1</v>
      </c>
    </row>
    <row r="392" spans="1:17" s="212" customFormat="1" ht="37.5" x14ac:dyDescent="0.3">
      <c r="A392" s="603"/>
      <c r="B392" s="604"/>
      <c r="C392" s="604" t="s">
        <v>1812</v>
      </c>
      <c r="D392" s="604" t="s">
        <v>1814</v>
      </c>
      <c r="E392" s="116">
        <v>170</v>
      </c>
      <c r="F392" s="116">
        <v>200</v>
      </c>
      <c r="G392" s="116">
        <v>400</v>
      </c>
      <c r="H392" s="149">
        <v>1.6</v>
      </c>
      <c r="I392" s="96">
        <v>272</v>
      </c>
      <c r="J392" s="132">
        <v>240</v>
      </c>
      <c r="K392" s="219">
        <v>200</v>
      </c>
      <c r="L392" s="219"/>
      <c r="M392" s="96">
        <f t="shared" si="21"/>
        <v>-26.47058823529412</v>
      </c>
      <c r="N392" s="96">
        <f t="shared" si="20"/>
        <v>-16.666666666666664</v>
      </c>
      <c r="O392" s="604" t="s">
        <v>271</v>
      </c>
      <c r="P392" s="472">
        <f t="shared" si="19"/>
        <v>-40</v>
      </c>
      <c r="Q392" s="212">
        <v>1</v>
      </c>
    </row>
    <row r="393" spans="1:17" s="212" customFormat="1" ht="18.75" x14ac:dyDescent="0.3">
      <c r="A393" s="603">
        <v>4</v>
      </c>
      <c r="B393" s="604" t="s">
        <v>1815</v>
      </c>
      <c r="C393" s="604" t="s">
        <v>1816</v>
      </c>
      <c r="D393" s="604" t="s">
        <v>1817</v>
      </c>
      <c r="E393" s="116">
        <v>150</v>
      </c>
      <c r="F393" s="116">
        <v>200</v>
      </c>
      <c r="G393" s="116">
        <v>500</v>
      </c>
      <c r="H393" s="149">
        <v>2.4</v>
      </c>
      <c r="I393" s="96">
        <v>360</v>
      </c>
      <c r="J393" s="132">
        <v>300</v>
      </c>
      <c r="K393" s="219">
        <v>220</v>
      </c>
      <c r="L393" s="219"/>
      <c r="M393" s="96">
        <f t="shared" si="21"/>
        <v>-38.888888888888893</v>
      </c>
      <c r="N393" s="96">
        <f t="shared" si="20"/>
        <v>-26.666666666666668</v>
      </c>
      <c r="O393" s="604" t="s">
        <v>264</v>
      </c>
      <c r="P393" s="472">
        <f t="shared" si="19"/>
        <v>-80</v>
      </c>
      <c r="Q393" s="212">
        <v>1</v>
      </c>
    </row>
    <row r="394" spans="1:17" s="212" customFormat="1" ht="18.75" x14ac:dyDescent="0.3">
      <c r="A394" s="603"/>
      <c r="B394" s="604"/>
      <c r="C394" s="604" t="s">
        <v>1817</v>
      </c>
      <c r="D394" s="604" t="s">
        <v>1818</v>
      </c>
      <c r="E394" s="116">
        <v>160</v>
      </c>
      <c r="F394" s="116">
        <v>180</v>
      </c>
      <c r="G394" s="116">
        <v>400</v>
      </c>
      <c r="H394" s="149">
        <v>1.9</v>
      </c>
      <c r="I394" s="96">
        <v>304</v>
      </c>
      <c r="J394" s="132">
        <v>240</v>
      </c>
      <c r="K394" s="219">
        <v>200</v>
      </c>
      <c r="L394" s="219"/>
      <c r="M394" s="96">
        <f t="shared" si="21"/>
        <v>-34.210526315789473</v>
      </c>
      <c r="N394" s="96">
        <f t="shared" si="20"/>
        <v>-16.666666666666664</v>
      </c>
      <c r="O394" s="604" t="s">
        <v>264</v>
      </c>
      <c r="P394" s="472">
        <f t="shared" si="19"/>
        <v>-40</v>
      </c>
      <c r="Q394" s="212">
        <v>1</v>
      </c>
    </row>
    <row r="395" spans="1:17" s="212" customFormat="1" ht="18.75" customHeight="1" x14ac:dyDescent="0.3">
      <c r="A395" s="603">
        <v>5</v>
      </c>
      <c r="B395" s="604" t="s">
        <v>1819</v>
      </c>
      <c r="C395" s="604" t="s">
        <v>498</v>
      </c>
      <c r="D395" s="604" t="s">
        <v>1820</v>
      </c>
      <c r="E395" s="116">
        <v>210</v>
      </c>
      <c r="F395" s="132">
        <v>250</v>
      </c>
      <c r="G395" s="116">
        <v>450</v>
      </c>
      <c r="H395" s="149">
        <v>1.7</v>
      </c>
      <c r="I395" s="96">
        <v>357</v>
      </c>
      <c r="J395" s="132">
        <v>270</v>
      </c>
      <c r="K395" s="219">
        <v>220</v>
      </c>
      <c r="L395" s="219"/>
      <c r="M395" s="96">
        <f t="shared" si="21"/>
        <v>-38.375350140056028</v>
      </c>
      <c r="N395" s="96">
        <f t="shared" si="20"/>
        <v>-18.518518518518519</v>
      </c>
      <c r="O395" s="604" t="s">
        <v>264</v>
      </c>
      <c r="P395" s="472">
        <f t="shared" ref="P395:P405" si="22">K395-J395</f>
        <v>-50</v>
      </c>
      <c r="Q395" s="212">
        <v>1</v>
      </c>
    </row>
    <row r="396" spans="1:17" s="212" customFormat="1" ht="37.5" x14ac:dyDescent="0.3">
      <c r="A396" s="603"/>
      <c r="B396" s="604"/>
      <c r="C396" s="604" t="s">
        <v>1821</v>
      </c>
      <c r="D396" s="604" t="s">
        <v>1822</v>
      </c>
      <c r="E396" s="116">
        <v>150</v>
      </c>
      <c r="F396" s="132">
        <v>200</v>
      </c>
      <c r="G396" s="116">
        <v>300</v>
      </c>
      <c r="H396" s="149">
        <v>1</v>
      </c>
      <c r="I396" s="96">
        <v>150</v>
      </c>
      <c r="J396" s="132">
        <v>200</v>
      </c>
      <c r="K396" s="219">
        <v>180</v>
      </c>
      <c r="L396" s="219"/>
      <c r="M396" s="96">
        <f t="shared" si="21"/>
        <v>20</v>
      </c>
      <c r="N396" s="96">
        <f t="shared" si="20"/>
        <v>-10</v>
      </c>
      <c r="O396" s="604" t="s">
        <v>264</v>
      </c>
      <c r="P396" s="472">
        <f t="shared" si="22"/>
        <v>-20</v>
      </c>
      <c r="Q396" s="212">
        <v>1</v>
      </c>
    </row>
    <row r="397" spans="1:17" s="212" customFormat="1" ht="18.75" customHeight="1" x14ac:dyDescent="0.3">
      <c r="A397" s="603">
        <v>6</v>
      </c>
      <c r="B397" s="604" t="s">
        <v>1823</v>
      </c>
      <c r="C397" s="604" t="s">
        <v>1824</v>
      </c>
      <c r="D397" s="604" t="s">
        <v>1825</v>
      </c>
      <c r="E397" s="116">
        <v>170</v>
      </c>
      <c r="F397" s="116">
        <v>180</v>
      </c>
      <c r="G397" s="116">
        <v>750</v>
      </c>
      <c r="H397" s="149">
        <v>2.6</v>
      </c>
      <c r="I397" s="96">
        <v>442</v>
      </c>
      <c r="J397" s="132">
        <v>450</v>
      </c>
      <c r="K397" s="219">
        <v>300</v>
      </c>
      <c r="L397" s="219"/>
      <c r="M397" s="96">
        <f t="shared" si="21"/>
        <v>-32.126696832579185</v>
      </c>
      <c r="N397" s="96">
        <f t="shared" si="20"/>
        <v>-33.333333333333329</v>
      </c>
      <c r="O397" s="604" t="s">
        <v>264</v>
      </c>
      <c r="P397" s="472">
        <f t="shared" si="22"/>
        <v>-150</v>
      </c>
      <c r="Q397" s="212">
        <v>1</v>
      </c>
    </row>
    <row r="398" spans="1:17" s="212" customFormat="1" ht="37.5" x14ac:dyDescent="0.3">
      <c r="A398" s="603"/>
      <c r="B398" s="604"/>
      <c r="C398" s="604" t="s">
        <v>1826</v>
      </c>
      <c r="D398" s="604" t="s">
        <v>1827</v>
      </c>
      <c r="E398" s="116">
        <v>130</v>
      </c>
      <c r="F398" s="116">
        <v>200</v>
      </c>
      <c r="G398" s="116">
        <v>300</v>
      </c>
      <c r="H398" s="149">
        <v>1.5</v>
      </c>
      <c r="I398" s="96">
        <v>195</v>
      </c>
      <c r="J398" s="132">
        <v>200</v>
      </c>
      <c r="K398" s="219">
        <v>150</v>
      </c>
      <c r="L398" s="219"/>
      <c r="M398" s="96">
        <f t="shared" si="21"/>
        <v>-23.076923076923077</v>
      </c>
      <c r="N398" s="96">
        <f t="shared" si="20"/>
        <v>-25</v>
      </c>
      <c r="O398" s="604" t="s">
        <v>264</v>
      </c>
      <c r="P398" s="472">
        <f t="shared" si="22"/>
        <v>-50</v>
      </c>
      <c r="Q398" s="212">
        <v>1</v>
      </c>
    </row>
    <row r="399" spans="1:17" s="212" customFormat="1" ht="18.75" customHeight="1" x14ac:dyDescent="0.3">
      <c r="A399" s="603">
        <v>7</v>
      </c>
      <c r="B399" s="604" t="s">
        <v>1828</v>
      </c>
      <c r="C399" s="604" t="s">
        <v>1829</v>
      </c>
      <c r="D399" s="604" t="s">
        <v>1830</v>
      </c>
      <c r="E399" s="116">
        <v>150</v>
      </c>
      <c r="F399" s="116">
        <v>200</v>
      </c>
      <c r="G399" s="116">
        <v>600</v>
      </c>
      <c r="H399" s="149">
        <v>2.2000000000000002</v>
      </c>
      <c r="I399" s="96">
        <v>330</v>
      </c>
      <c r="J399" s="132">
        <v>360</v>
      </c>
      <c r="K399" s="219">
        <v>250</v>
      </c>
      <c r="L399" s="219"/>
      <c r="M399" s="96">
        <f t="shared" si="21"/>
        <v>-24.242424242424242</v>
      </c>
      <c r="N399" s="96">
        <f t="shared" si="20"/>
        <v>-30.555555555555557</v>
      </c>
      <c r="O399" s="604" t="s">
        <v>264</v>
      </c>
      <c r="P399" s="472">
        <f t="shared" si="22"/>
        <v>-110</v>
      </c>
      <c r="Q399" s="212">
        <v>1</v>
      </c>
    </row>
    <row r="400" spans="1:17" s="212" customFormat="1" ht="18.75" x14ac:dyDescent="0.3">
      <c r="A400" s="603"/>
      <c r="B400" s="604"/>
      <c r="C400" s="604" t="s">
        <v>1830</v>
      </c>
      <c r="D400" s="604" t="s">
        <v>1831</v>
      </c>
      <c r="E400" s="116">
        <v>200</v>
      </c>
      <c r="F400" s="116">
        <v>250</v>
      </c>
      <c r="G400" s="116">
        <v>550</v>
      </c>
      <c r="H400" s="149">
        <v>1.6</v>
      </c>
      <c r="I400" s="96">
        <v>320</v>
      </c>
      <c r="J400" s="132">
        <v>330</v>
      </c>
      <c r="K400" s="219">
        <v>230</v>
      </c>
      <c r="L400" s="219"/>
      <c r="M400" s="96">
        <f t="shared" si="21"/>
        <v>-28.125</v>
      </c>
      <c r="N400" s="96">
        <f t="shared" si="20"/>
        <v>-30.303030303030305</v>
      </c>
      <c r="O400" s="604" t="s">
        <v>264</v>
      </c>
      <c r="P400" s="472">
        <f t="shared" si="22"/>
        <v>-100</v>
      </c>
      <c r="Q400" s="212">
        <v>1</v>
      </c>
    </row>
    <row r="401" spans="1:17" s="212" customFormat="1" ht="37.5" x14ac:dyDescent="0.3">
      <c r="A401" s="603">
        <v>8</v>
      </c>
      <c r="B401" s="604" t="s">
        <v>1832</v>
      </c>
      <c r="C401" s="604" t="s">
        <v>1833</v>
      </c>
      <c r="D401" s="604" t="s">
        <v>1834</v>
      </c>
      <c r="E401" s="116">
        <v>150</v>
      </c>
      <c r="F401" s="116">
        <v>200</v>
      </c>
      <c r="G401" s="116">
        <v>500</v>
      </c>
      <c r="H401" s="149">
        <v>2.1</v>
      </c>
      <c r="I401" s="96">
        <v>315</v>
      </c>
      <c r="J401" s="132">
        <v>300</v>
      </c>
      <c r="K401" s="219">
        <v>220</v>
      </c>
      <c r="L401" s="219"/>
      <c r="M401" s="96">
        <f t="shared" si="21"/>
        <v>-30.158730158730158</v>
      </c>
      <c r="N401" s="96">
        <f t="shared" si="20"/>
        <v>-26.666666666666668</v>
      </c>
      <c r="O401" s="604" t="s">
        <v>264</v>
      </c>
      <c r="P401" s="472">
        <f t="shared" si="22"/>
        <v>-80</v>
      </c>
      <c r="Q401" s="212">
        <v>1</v>
      </c>
    </row>
    <row r="402" spans="1:17" s="212" customFormat="1" ht="37.5" x14ac:dyDescent="0.3">
      <c r="A402" s="603">
        <v>9</v>
      </c>
      <c r="B402" s="604" t="s">
        <v>1835</v>
      </c>
      <c r="C402" s="604" t="s">
        <v>1836</v>
      </c>
      <c r="D402" s="604" t="s">
        <v>1837</v>
      </c>
      <c r="E402" s="116">
        <v>200</v>
      </c>
      <c r="F402" s="116">
        <v>250</v>
      </c>
      <c r="G402" s="116">
        <v>350</v>
      </c>
      <c r="H402" s="149">
        <v>1.3</v>
      </c>
      <c r="I402" s="96">
        <v>260</v>
      </c>
      <c r="J402" s="132">
        <v>250</v>
      </c>
      <c r="K402" s="219">
        <v>220</v>
      </c>
      <c r="L402" s="219"/>
      <c r="M402" s="96">
        <f t="shared" si="21"/>
        <v>-15.384615384615385</v>
      </c>
      <c r="N402" s="96">
        <f t="shared" si="20"/>
        <v>-12</v>
      </c>
      <c r="O402" s="604" t="s">
        <v>264</v>
      </c>
      <c r="P402" s="472">
        <f t="shared" si="22"/>
        <v>-30</v>
      </c>
      <c r="Q402" s="212">
        <v>1</v>
      </c>
    </row>
    <row r="403" spans="1:17" s="212" customFormat="1" ht="37.5" x14ac:dyDescent="0.3">
      <c r="A403" s="603">
        <v>10</v>
      </c>
      <c r="B403" s="604" t="s">
        <v>1838</v>
      </c>
      <c r="C403" s="604" t="s">
        <v>1839</v>
      </c>
      <c r="D403" s="604" t="s">
        <v>1840</v>
      </c>
      <c r="E403" s="116">
        <v>150</v>
      </c>
      <c r="F403" s="116">
        <v>200</v>
      </c>
      <c r="G403" s="116">
        <v>450</v>
      </c>
      <c r="H403" s="149">
        <v>1.9</v>
      </c>
      <c r="I403" s="96">
        <v>285</v>
      </c>
      <c r="J403" s="132">
        <v>270</v>
      </c>
      <c r="K403" s="219">
        <v>200</v>
      </c>
      <c r="L403" s="219"/>
      <c r="M403" s="96">
        <f t="shared" si="21"/>
        <v>-29.82456140350877</v>
      </c>
      <c r="N403" s="96">
        <f t="shared" si="20"/>
        <v>-25.925925925925924</v>
      </c>
      <c r="O403" s="604" t="s">
        <v>264</v>
      </c>
      <c r="P403" s="472">
        <f t="shared" si="22"/>
        <v>-70</v>
      </c>
      <c r="Q403" s="212">
        <v>1</v>
      </c>
    </row>
    <row r="404" spans="1:17" s="212" customFormat="1" ht="37.5" x14ac:dyDescent="0.3">
      <c r="A404" s="603">
        <v>11</v>
      </c>
      <c r="B404" s="604" t="s">
        <v>1841</v>
      </c>
      <c r="C404" s="604" t="s">
        <v>1842</v>
      </c>
      <c r="D404" s="604" t="s">
        <v>1843</v>
      </c>
      <c r="E404" s="116">
        <v>160</v>
      </c>
      <c r="F404" s="116">
        <v>250</v>
      </c>
      <c r="G404" s="116">
        <v>550</v>
      </c>
      <c r="H404" s="149">
        <v>2.2999999999999998</v>
      </c>
      <c r="I404" s="96">
        <v>368</v>
      </c>
      <c r="J404" s="132">
        <v>330</v>
      </c>
      <c r="K404" s="219">
        <v>230</v>
      </c>
      <c r="L404" s="219"/>
      <c r="M404" s="96">
        <f t="shared" si="21"/>
        <v>-37.5</v>
      </c>
      <c r="N404" s="96">
        <f t="shared" si="20"/>
        <v>-30.303030303030305</v>
      </c>
      <c r="O404" s="604" t="s">
        <v>271</v>
      </c>
      <c r="P404" s="472">
        <f t="shared" si="22"/>
        <v>-100</v>
      </c>
      <c r="Q404" s="212">
        <v>1</v>
      </c>
    </row>
    <row r="405" spans="1:17" s="212" customFormat="1" ht="37.5" x14ac:dyDescent="0.3">
      <c r="A405" s="603">
        <v>12</v>
      </c>
      <c r="B405" s="604" t="s">
        <v>46</v>
      </c>
      <c r="C405" s="604"/>
      <c r="D405" s="604"/>
      <c r="E405" s="116">
        <v>100</v>
      </c>
      <c r="F405" s="116">
        <v>120</v>
      </c>
      <c r="G405" s="116">
        <v>370</v>
      </c>
      <c r="H405" s="149">
        <v>2.7</v>
      </c>
      <c r="I405" s="96">
        <v>270</v>
      </c>
      <c r="J405" s="132">
        <v>220</v>
      </c>
      <c r="K405" s="219">
        <v>120</v>
      </c>
      <c r="L405" s="219"/>
      <c r="M405" s="96">
        <f t="shared" si="21"/>
        <v>-55.555555555555557</v>
      </c>
      <c r="N405" s="96">
        <f t="shared" si="20"/>
        <v>-45.454545454545453</v>
      </c>
      <c r="O405" s="604" t="s">
        <v>264</v>
      </c>
      <c r="P405" s="472">
        <f t="shared" si="22"/>
        <v>-100</v>
      </c>
      <c r="Q405" s="212">
        <v>1</v>
      </c>
    </row>
  </sheetData>
  <autoFilter ref="A6:P405"/>
  <mergeCells count="91">
    <mergeCell ref="A317:A320"/>
    <mergeCell ref="B317:B320"/>
    <mergeCell ref="B323:D323"/>
    <mergeCell ref="C194:D194"/>
    <mergeCell ref="C195:D195"/>
    <mergeCell ref="C196:D196"/>
    <mergeCell ref="A262:A265"/>
    <mergeCell ref="B262:B265"/>
    <mergeCell ref="B147:D147"/>
    <mergeCell ref="B148:D148"/>
    <mergeCell ref="A149:A150"/>
    <mergeCell ref="B149:B150"/>
    <mergeCell ref="C149:D149"/>
    <mergeCell ref="C159:D159"/>
    <mergeCell ref="C162:D162"/>
    <mergeCell ref="A155:A156"/>
    <mergeCell ref="B155:B156"/>
    <mergeCell ref="A157:A158"/>
    <mergeCell ref="B157:B158"/>
    <mergeCell ref="B107:D107"/>
    <mergeCell ref="B108:D108"/>
    <mergeCell ref="A113:A115"/>
    <mergeCell ref="B113:B115"/>
    <mergeCell ref="A121:A122"/>
    <mergeCell ref="B121:B122"/>
    <mergeCell ref="B120:D120"/>
    <mergeCell ref="C123:D123"/>
    <mergeCell ref="C126:D126"/>
    <mergeCell ref="C129:D129"/>
    <mergeCell ref="A132:A133"/>
    <mergeCell ref="B132:B133"/>
    <mergeCell ref="B96:D96"/>
    <mergeCell ref="A101:A104"/>
    <mergeCell ref="B101:B104"/>
    <mergeCell ref="A70:A71"/>
    <mergeCell ref="B70:B71"/>
    <mergeCell ref="A72:A73"/>
    <mergeCell ref="B72:B73"/>
    <mergeCell ref="B81:B83"/>
    <mergeCell ref="A93:A94"/>
    <mergeCell ref="B93:B94"/>
    <mergeCell ref="B95:D95"/>
    <mergeCell ref="A37:A39"/>
    <mergeCell ref="B37:B39"/>
    <mergeCell ref="B40:D40"/>
    <mergeCell ref="B41:D41"/>
    <mergeCell ref="B84:D84"/>
    <mergeCell ref="A42:A48"/>
    <mergeCell ref="B42:B48"/>
    <mergeCell ref="A59:A60"/>
    <mergeCell ref="B59:B60"/>
    <mergeCell ref="A63:A64"/>
    <mergeCell ref="B63:B64"/>
    <mergeCell ref="A13:A16"/>
    <mergeCell ref="B13:B16"/>
    <mergeCell ref="A17:A19"/>
    <mergeCell ref="B17:B19"/>
    <mergeCell ref="A33:A36"/>
    <mergeCell ref="B33:B3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  <mergeCell ref="N5:N6"/>
    <mergeCell ref="O5:O6"/>
    <mergeCell ref="H5:H6"/>
    <mergeCell ref="I5:I6"/>
    <mergeCell ref="J5:J6"/>
    <mergeCell ref="K5:K6"/>
    <mergeCell ref="A378:A380"/>
    <mergeCell ref="B378:B380"/>
    <mergeCell ref="L5:L6"/>
    <mergeCell ref="M5:M6"/>
    <mergeCell ref="B348:D348"/>
    <mergeCell ref="B349:D349"/>
    <mergeCell ref="A374:A377"/>
    <mergeCell ref="B374:B377"/>
    <mergeCell ref="A20:A22"/>
    <mergeCell ref="B20:B22"/>
    <mergeCell ref="A23:A27"/>
    <mergeCell ref="B23:B27"/>
    <mergeCell ref="A28:A30"/>
    <mergeCell ref="B28:B30"/>
    <mergeCell ref="A10:A12"/>
    <mergeCell ref="B10:B12"/>
  </mergeCells>
  <conditionalFormatting sqref="E8:F8 H10:I25 H39:I43 H107:I109 H148:I151 E9:E25 G23:G25 E28:E34 G28:I34 E46 G46:I46 G49:I50 E49:E50 E53 G53:I53 G56:I60 E56:E60 E86:E87 G86:I87 G90:I90 E90 E93:E109 G93:G109 H93:I105 E112:E116 G112:I116 E119:E123 G119:I123 E126 G126:I126 E129 G129:I129 G132:G151 H132:I146 E132:E151 E154:E164 G154:I164 E63:E84 G63:I84 O50:O52 O60:O62 O77:O80 O87:O92 O109:O111 O124:O131 K143 J144:K164 O8:O9 H37:I37 E37:E43 G37:G43 O25:O27 O34:O36 O44:O48 O65:O75 O94 O134:O146 O151:O153 O159:O162 J65:K142">
    <cfRule type="containsText" dxfId="353" priority="121" operator="containsText" text="Hủy bỏ">
      <formula>NOT(ISERROR(SEARCH("Hủy bỏ",E8)))</formula>
    </cfRule>
  </conditionalFormatting>
  <conditionalFormatting sqref="F29">
    <cfRule type="containsText" dxfId="352" priority="120" operator="containsText" text="Hủy bỏ">
      <formula>NOT(ISERROR(SEARCH("Hủy bỏ",F29)))</formula>
    </cfRule>
  </conditionalFormatting>
  <conditionalFormatting sqref="G8:G21">
    <cfRule type="containsText" dxfId="351" priority="119" operator="containsText" text="Hủy bỏ">
      <formula>NOT(ISERROR(SEARCH("Hủy bỏ",G8)))</formula>
    </cfRule>
  </conditionalFormatting>
  <conditionalFormatting sqref="G22">
    <cfRule type="containsText" dxfId="350" priority="118" operator="containsText" text="Hủy bỏ">
      <formula>NOT(ISERROR(SEARCH("Hủy bỏ",G22)))</formula>
    </cfRule>
  </conditionalFormatting>
  <conditionalFormatting sqref="H38:I38">
    <cfRule type="containsText" dxfId="349" priority="117" operator="containsText" text="Hủy bỏ">
      <formula>NOT(ISERROR(SEARCH("Hủy bỏ",H38)))</formula>
    </cfRule>
  </conditionalFormatting>
  <conditionalFormatting sqref="H106:I106">
    <cfRule type="containsText" dxfId="348" priority="116" operator="containsText" text="Hủy bỏ">
      <formula>NOT(ISERROR(SEARCH("Hủy bỏ",H106)))</formula>
    </cfRule>
  </conditionalFormatting>
  <conditionalFormatting sqref="H147:I147">
    <cfRule type="containsText" dxfId="347" priority="115" operator="containsText" text="Hủy bỏ">
      <formula>NOT(ISERROR(SEARCH("Hủy bỏ",H147)))</formula>
    </cfRule>
  </conditionalFormatting>
  <conditionalFormatting sqref="J10:K34 K35:K36 J37:K62">
    <cfRule type="containsText" dxfId="346" priority="114" operator="containsText" text="Hủy bỏ">
      <formula>NOT(ISERROR(SEARCH("Hủy bỏ",J10)))</formula>
    </cfRule>
  </conditionalFormatting>
  <conditionalFormatting sqref="G26:I27 E26:E27">
    <cfRule type="containsText" dxfId="345" priority="113" operator="containsText" text="Hủy bỏ">
      <formula>NOT(ISERROR(SEARCH("Hủy bỏ",E26)))</formula>
    </cfRule>
  </conditionalFormatting>
  <conditionalFormatting sqref="G44:I45 E44:E45">
    <cfRule type="containsText" dxfId="344" priority="112" operator="containsText" text="Hủy bỏ">
      <formula>NOT(ISERROR(SEARCH("Hủy bỏ",E44)))</formula>
    </cfRule>
  </conditionalFormatting>
  <conditionalFormatting sqref="E47:E48 G47:I48">
    <cfRule type="containsText" dxfId="343" priority="111" operator="containsText" text="Hủy bỏ">
      <formula>NOT(ISERROR(SEARCH("Hủy bỏ",E47)))</formula>
    </cfRule>
  </conditionalFormatting>
  <conditionalFormatting sqref="G51:I52 E51:E52">
    <cfRule type="containsText" dxfId="342" priority="110" operator="containsText" text="Hủy bỏ">
      <formula>NOT(ISERROR(SEARCH("Hủy bỏ",E51)))</formula>
    </cfRule>
  </conditionalFormatting>
  <conditionalFormatting sqref="E54:E55 G54:I55">
    <cfRule type="containsText" dxfId="341" priority="109" operator="containsText" text="Hủy bỏ">
      <formula>NOT(ISERROR(SEARCH("Hủy bỏ",E54)))</formula>
    </cfRule>
  </conditionalFormatting>
  <conditionalFormatting sqref="G85:I85 E85">
    <cfRule type="containsText" dxfId="340" priority="108" operator="containsText" text="Hủy bỏ">
      <formula>NOT(ISERROR(SEARCH("Hủy bỏ",E85)))</formula>
    </cfRule>
  </conditionalFormatting>
  <conditionalFormatting sqref="E88:E89 G88:I89">
    <cfRule type="containsText" dxfId="339" priority="107" operator="containsText" text="Hủy bỏ">
      <formula>NOT(ISERROR(SEARCH("Hủy bỏ",E88)))</formula>
    </cfRule>
  </conditionalFormatting>
  <conditionalFormatting sqref="G91:I92 E91:E92">
    <cfRule type="containsText" dxfId="338" priority="106" operator="containsText" text="Hủy bỏ">
      <formula>NOT(ISERROR(SEARCH("Hủy bỏ",E91)))</formula>
    </cfRule>
  </conditionalFormatting>
  <conditionalFormatting sqref="G110:I111 E110:E111">
    <cfRule type="containsText" dxfId="337" priority="105" operator="containsText" text="Hủy bỏ">
      <formula>NOT(ISERROR(SEARCH("Hủy bỏ",E110)))</formula>
    </cfRule>
  </conditionalFormatting>
  <conditionalFormatting sqref="E117:E118 G117:I118">
    <cfRule type="containsText" dxfId="336" priority="104" operator="containsText" text="Hủy bỏ">
      <formula>NOT(ISERROR(SEARCH("Hủy bỏ",E117)))</formula>
    </cfRule>
  </conditionalFormatting>
  <conditionalFormatting sqref="E124:E125 G124:I125">
    <cfRule type="containsText" dxfId="335" priority="103" operator="containsText" text="Hủy bỏ">
      <formula>NOT(ISERROR(SEARCH("Hủy bỏ",E124)))</formula>
    </cfRule>
  </conditionalFormatting>
  <conditionalFormatting sqref="E127:E128 G127:I128">
    <cfRule type="containsText" dxfId="334" priority="102" operator="containsText" text="Hủy bỏ">
      <formula>NOT(ISERROR(SEARCH("Hủy bỏ",E127)))</formula>
    </cfRule>
  </conditionalFormatting>
  <conditionalFormatting sqref="E130:E131 G130:I131">
    <cfRule type="containsText" dxfId="333" priority="101" operator="containsText" text="Hủy bỏ">
      <formula>NOT(ISERROR(SEARCH("Hủy bỏ",E130)))</formula>
    </cfRule>
  </conditionalFormatting>
  <conditionalFormatting sqref="G152:I153 E152:E153">
    <cfRule type="containsText" dxfId="332" priority="100" operator="containsText" text="Hủy bỏ">
      <formula>NOT(ISERROR(SEARCH("Hủy bỏ",E152)))</formula>
    </cfRule>
  </conditionalFormatting>
  <conditionalFormatting sqref="G61:I62 E61:E62">
    <cfRule type="containsText" dxfId="331" priority="99" operator="containsText" text="Hủy bỏ">
      <formula>NOT(ISERROR(SEARCH("Hủy bỏ",E61)))</formula>
    </cfRule>
  </conditionalFormatting>
  <conditionalFormatting sqref="O54:O55">
    <cfRule type="containsText" dxfId="330" priority="98" operator="containsText" text="Hủy bỏ">
      <formula>NOT(ISERROR(SEARCH("Hủy bỏ",O54)))</formula>
    </cfRule>
  </conditionalFormatting>
  <conditionalFormatting sqref="O117:O118">
    <cfRule type="containsText" dxfId="329" priority="97" operator="containsText" text="Hủy bỏ">
      <formula>NOT(ISERROR(SEARCH("Hủy bỏ",O117)))</formula>
    </cfRule>
  </conditionalFormatting>
  <conditionalFormatting sqref="L65:L164">
    <cfRule type="containsText" dxfId="328" priority="96" operator="containsText" text="Hủy bỏ">
      <formula>NOT(ISERROR(SEARCH("Hủy bỏ",L65)))</formula>
    </cfRule>
  </conditionalFormatting>
  <conditionalFormatting sqref="L10:L62">
    <cfRule type="containsText" dxfId="327" priority="95" operator="containsText" text="Hủy bỏ">
      <formula>NOT(ISERROR(SEARCH("Hủy bỏ",L10)))</formula>
    </cfRule>
  </conditionalFormatting>
  <conditionalFormatting sqref="E35:E36 G35:I36">
    <cfRule type="containsText" dxfId="326" priority="94" operator="containsText" text="Hủy bỏ">
      <formula>NOT(ISERROR(SEARCH("Hủy bỏ",E35)))</formula>
    </cfRule>
  </conditionalFormatting>
  <conditionalFormatting sqref="J35:J36">
    <cfRule type="containsText" dxfId="325" priority="93" operator="containsText" text="Hủy bỏ">
      <formula>NOT(ISERROR(SEARCH("Hủy bỏ",J35)))</formula>
    </cfRule>
  </conditionalFormatting>
  <conditionalFormatting sqref="G172:G190 E172:E190 O167:O175 O198:O225">
    <cfRule type="containsText" dxfId="324" priority="92" operator="containsText" text="Hủy bỏ">
      <formula>NOT(ISERROR(SEARCH("Hủy bỏ",E167)))</formula>
    </cfRule>
  </conditionalFormatting>
  <conditionalFormatting sqref="E352:E353">
    <cfRule type="containsText" dxfId="323" priority="80" operator="containsText" text="Hủy bỏ">
      <formula>NOT(ISERROR(SEARCH("Hủy bỏ",E352)))</formula>
    </cfRule>
  </conditionalFormatting>
  <conditionalFormatting sqref="E351 E354:E370 E372:E382 O365 O381:O382 O373">
    <cfRule type="containsText" dxfId="322" priority="81" operator="containsText" text="Hủy bỏ">
      <formula>NOT(ISERROR(SEARCH("Hủy bỏ",E351)))</formula>
    </cfRule>
  </conditionalFormatting>
  <conditionalFormatting sqref="E165:F165 O165 O247 O197 O226 O324 O383 O351 O290:O291 E330:E346 G330:G346 F352:F382 E392:E395 G395">
    <cfRule type="containsText" dxfId="321" priority="91" operator="containsText" text="Hủy bỏ">
      <formula>NOT(ISERROR(SEARCH("Hủy bỏ",E165)))</formula>
    </cfRule>
  </conditionalFormatting>
  <conditionalFormatting sqref="E323">
    <cfRule type="containsText" dxfId="320" priority="73" operator="containsText" text="Hủy bỏ">
      <formula>NOT(ISERROR(SEARCH("Hủy bỏ",E323)))</formula>
    </cfRule>
  </conditionalFormatting>
  <conditionalFormatting sqref="E301">
    <cfRule type="containsText" dxfId="319" priority="72" operator="containsText" text="Hủy bỏ">
      <formula>NOT(ISERROR(SEARCH("Hủy bỏ",E301)))</formula>
    </cfRule>
  </conditionalFormatting>
  <conditionalFormatting sqref="E307">
    <cfRule type="containsText" dxfId="318" priority="70" operator="containsText" text="Hủy bỏ">
      <formula>NOT(ISERROR(SEARCH("Hủy bỏ",E307)))</formula>
    </cfRule>
  </conditionalFormatting>
  <conditionalFormatting sqref="E309">
    <cfRule type="containsText" dxfId="317" priority="69" operator="containsText" text="Hủy bỏ">
      <formula>NOT(ISERROR(SEARCH("Hủy bỏ",E309)))</formula>
    </cfRule>
  </conditionalFormatting>
  <conditionalFormatting sqref="E310">
    <cfRule type="containsText" dxfId="316" priority="68" operator="containsText" text="Hủy bỏ">
      <formula>NOT(ISERROR(SEARCH("Hủy bỏ",E310)))</formula>
    </cfRule>
  </conditionalFormatting>
  <conditionalFormatting sqref="E312">
    <cfRule type="containsText" dxfId="315" priority="67" operator="containsText" text="Hủy bỏ">
      <formula>NOT(ISERROR(SEARCH("Hủy bỏ",E312)))</formula>
    </cfRule>
  </conditionalFormatting>
  <conditionalFormatting sqref="O176">
    <cfRule type="containsText" dxfId="314" priority="66" operator="containsText" text="Hủy bỏ">
      <formula>NOT(ISERROR(SEARCH("Hủy bỏ",O176)))</formula>
    </cfRule>
  </conditionalFormatting>
  <conditionalFormatting sqref="O192:O193">
    <cfRule type="containsText" dxfId="313" priority="65" operator="containsText" text="Hủy bỏ">
      <formula>NOT(ISERROR(SEARCH("Hủy bỏ",O192)))</formula>
    </cfRule>
  </conditionalFormatting>
  <conditionalFormatting sqref="O227">
    <cfRule type="containsText" dxfId="312" priority="64" operator="containsText" text="Hủy bỏ">
      <formula>NOT(ISERROR(SEARCH("Hủy bỏ",O227)))</formula>
    </cfRule>
  </conditionalFormatting>
  <conditionalFormatting sqref="O384">
    <cfRule type="containsText" dxfId="311" priority="63" operator="containsText" text="Hủy bỏ">
      <formula>NOT(ISERROR(SEARCH("Hủy bỏ",O384)))</formula>
    </cfRule>
  </conditionalFormatting>
  <conditionalFormatting sqref="O385:O389">
    <cfRule type="containsText" dxfId="310" priority="62" operator="containsText" text="Hủy bỏ">
      <formula>NOT(ISERROR(SEARCH("Hủy bỏ",O385)))</formula>
    </cfRule>
  </conditionalFormatting>
  <conditionalFormatting sqref="O393:O394">
    <cfRule type="containsText" dxfId="309" priority="61" operator="containsText" text="Hủy bỏ">
      <formula>NOT(ISERROR(SEARCH("Hủy bỏ",O393)))</formula>
    </cfRule>
  </conditionalFormatting>
  <conditionalFormatting sqref="O395:O403">
    <cfRule type="containsText" dxfId="308" priority="60" operator="containsText" text="Hủy bỏ">
      <formula>NOT(ISERROR(SEARCH("Hủy bỏ",O395)))</formula>
    </cfRule>
  </conditionalFormatting>
  <conditionalFormatting sqref="O405">
    <cfRule type="containsText" dxfId="307" priority="59" operator="containsText" text="Hủy bỏ">
      <formula>NOT(ISERROR(SEARCH("Hủy bỏ",O405)))</formula>
    </cfRule>
  </conditionalFormatting>
  <conditionalFormatting sqref="O248:O258 O260:O261">
    <cfRule type="containsText" dxfId="306" priority="55" operator="containsText" text="Hủy bỏ">
      <formula>NOT(ISERROR(SEARCH("Hủy bỏ",O248)))</formula>
    </cfRule>
  </conditionalFormatting>
  <conditionalFormatting sqref="O338:O348">
    <cfRule type="containsText" dxfId="305" priority="58" operator="containsText" text="Hủy bỏ">
      <formula>NOT(ISERROR(SEARCH("Hủy bỏ",O338)))</formula>
    </cfRule>
  </conditionalFormatting>
  <conditionalFormatting sqref="O282:O289">
    <cfRule type="containsText" dxfId="304" priority="57" operator="containsText" text="Hủy bỏ">
      <formula>NOT(ISERROR(SEARCH("Hủy bỏ",O282)))</formula>
    </cfRule>
  </conditionalFormatting>
  <conditionalFormatting sqref="O331:O334">
    <cfRule type="containsText" dxfId="303" priority="56" operator="containsText" text="Hủy bỏ">
      <formula>NOT(ISERROR(SEARCH("Hủy bỏ",O331)))</formula>
    </cfRule>
  </conditionalFormatting>
  <conditionalFormatting sqref="O180">
    <cfRule type="containsText" dxfId="302" priority="54" operator="containsText" text="Hủy bỏ">
      <formula>NOT(ISERROR(SEARCH("Hủy bỏ",O180)))</formula>
    </cfRule>
  </conditionalFormatting>
  <conditionalFormatting sqref="E247 O355:O358 O292:O295">
    <cfRule type="containsText" dxfId="301" priority="85" operator="containsText" text="Hủy bỏ">
      <formula>NOT(ISERROR(SEARCH("Hủy bỏ",E247)))</formula>
    </cfRule>
  </conditionalFormatting>
  <conditionalFormatting sqref="E192:E193 E167:E169 O177:O179 O187:O190">
    <cfRule type="containsText" dxfId="300" priority="90" operator="containsText" text="Hủy bỏ">
      <formula>NOT(ISERROR(SEARCH("Hủy bỏ",E167)))</formula>
    </cfRule>
  </conditionalFormatting>
  <conditionalFormatting sqref="E213:E225 E197:E198 E201:E203 E206 E209:E211">
    <cfRule type="containsText" dxfId="299" priority="89" operator="containsText" text="Hủy bỏ">
      <formula>NOT(ISERROR(SEARCH("Hủy bỏ",E197)))</formula>
    </cfRule>
  </conditionalFormatting>
  <conditionalFormatting sqref="E226 E228:E246 O229:O240 O242:O246">
    <cfRule type="containsText" dxfId="298" priority="88" operator="containsText" text="Hủy bỏ">
      <formula>NOT(ISERROR(SEARCH("Hủy bỏ",E226)))</formula>
    </cfRule>
  </conditionalFormatting>
  <conditionalFormatting sqref="E227">
    <cfRule type="containsText" dxfId="297" priority="87" operator="containsText" text="Hủy bỏ">
      <formula>NOT(ISERROR(SEARCH("Hủy bỏ",E227)))</formula>
    </cfRule>
  </conditionalFormatting>
  <conditionalFormatting sqref="E288:E289 E266:E286 E248:E260 O266:O281">
    <cfRule type="containsText" dxfId="296" priority="86" operator="containsText" text="Hủy bỏ">
      <formula>NOT(ISERROR(SEARCH("Hủy bỏ",E248)))</formula>
    </cfRule>
  </conditionalFormatting>
  <conditionalFormatting sqref="E324:E327 O325:O327">
    <cfRule type="containsText" dxfId="295" priority="84" operator="containsText" text="Hủy bỏ">
      <formula>NOT(ISERROR(SEARCH("Hủy bỏ",E324)))</formula>
    </cfRule>
  </conditionalFormatting>
  <conditionalFormatting sqref="E348:E350 O330 O349:O350 O335:O337">
    <cfRule type="containsText" dxfId="294" priority="83" operator="containsText" text="Hủy bỏ">
      <formula>NOT(ISERROR(SEARCH("Hủy bỏ",E330)))</formula>
    </cfRule>
  </conditionalFormatting>
  <conditionalFormatting sqref="E386:E390 E383 E397:E405 O390">
    <cfRule type="containsText" dxfId="293" priority="82" operator="containsText" text="Hủy bỏ">
      <formula>NOT(ISERROR(SEARCH("Hủy bỏ",E383)))</formula>
    </cfRule>
  </conditionalFormatting>
  <conditionalFormatting sqref="E371">
    <cfRule type="containsText" dxfId="292" priority="79" operator="containsText" text="Hủy bỏ">
      <formula>NOT(ISERROR(SEARCH("Hủy bỏ",E371)))</formula>
    </cfRule>
  </conditionalFormatting>
  <conditionalFormatting sqref="O194:O196">
    <cfRule type="containsText" dxfId="291" priority="78" operator="containsText" text="Hủy bỏ">
      <formula>NOT(ISERROR(SEARCH("Hủy bỏ",O194)))</formula>
    </cfRule>
  </conditionalFormatting>
  <conditionalFormatting sqref="O181:O186">
    <cfRule type="containsText" dxfId="290" priority="77" operator="containsText" text="Hủy bỏ">
      <formula>NOT(ISERROR(SEARCH("Hủy bỏ",O181)))</formula>
    </cfRule>
  </conditionalFormatting>
  <conditionalFormatting sqref="E290 E305:E306 E311 E313:E322 E297:E300 O296:O299 O301:O323">
    <cfRule type="containsText" dxfId="289" priority="76" operator="containsText" text="Hủy bỏ">
      <formula>NOT(ISERROR(SEARCH("Hủy bỏ",E290)))</formula>
    </cfRule>
  </conditionalFormatting>
  <conditionalFormatting sqref="E291:E294">
    <cfRule type="containsText" dxfId="288" priority="75" operator="containsText" text="Hủy bỏ">
      <formula>NOT(ISERROR(SEARCH("Hủy bỏ",E291)))</formula>
    </cfRule>
  </conditionalFormatting>
  <conditionalFormatting sqref="E295">
    <cfRule type="containsText" dxfId="287" priority="74" operator="containsText" text="Hủy bỏ">
      <formula>NOT(ISERROR(SEARCH("Hủy bỏ",E295)))</formula>
    </cfRule>
  </conditionalFormatting>
  <conditionalFormatting sqref="E302:E304">
    <cfRule type="containsText" dxfId="286" priority="71" operator="containsText" text="Hủy bỏ">
      <formula>NOT(ISERROR(SEARCH("Hủy bỏ",E302)))</formula>
    </cfRule>
  </conditionalFormatting>
  <conditionalFormatting sqref="F220:F225">
    <cfRule type="containsText" dxfId="285" priority="52" operator="containsText" text="Hủy bỏ">
      <formula>NOT(ISERROR(SEARCH("Hủy bỏ",F220)))</formula>
    </cfRule>
  </conditionalFormatting>
  <conditionalFormatting sqref="O259">
    <cfRule type="containsText" dxfId="284" priority="53" operator="containsText" text="Hủy bỏ">
      <formula>NOT(ISERROR(SEARCH("Hủy bỏ",O259)))</formula>
    </cfRule>
  </conditionalFormatting>
  <conditionalFormatting sqref="F262:F265">
    <cfRule type="containsText" dxfId="283" priority="51" operator="containsText" text="Hủy bỏ">
      <formula>NOT(ISERROR(SEARCH("Hủy bỏ",F262)))</formula>
    </cfRule>
  </conditionalFormatting>
  <conditionalFormatting sqref="F288:F289 F266:F286">
    <cfRule type="containsText" dxfId="282" priority="50" operator="containsText" text="Hủy bỏ">
      <formula>NOT(ISERROR(SEARCH("Hủy bỏ",F266)))</formula>
    </cfRule>
  </conditionalFormatting>
  <conditionalFormatting sqref="F325:F327">
    <cfRule type="containsText" dxfId="281" priority="49" operator="containsText" text="Hủy bỏ">
      <formula>NOT(ISERROR(SEARCH("Hủy bỏ",F325)))</formula>
    </cfRule>
  </conditionalFormatting>
  <conditionalFormatting sqref="F386:F389">
    <cfRule type="containsText" dxfId="280" priority="48" operator="containsText" text="Hủy bỏ">
      <formula>NOT(ISERROR(SEARCH("Hủy bỏ",F386)))</formula>
    </cfRule>
  </conditionalFormatting>
  <conditionalFormatting sqref="F313 F307 F317 F321:F323 F297:F301 F291:F295">
    <cfRule type="containsText" dxfId="279" priority="47" operator="containsText" text="Hủy bỏ">
      <formula>NOT(ISERROR(SEARCH("Hủy bỏ",F291)))</formula>
    </cfRule>
  </conditionalFormatting>
  <conditionalFormatting sqref="F392">
    <cfRule type="containsText" dxfId="278" priority="46" operator="containsText" text="Hủy bỏ">
      <formula>NOT(ISERROR(SEARCH("Hủy bỏ",F392)))</formula>
    </cfRule>
  </conditionalFormatting>
  <conditionalFormatting sqref="F397:F405">
    <cfRule type="containsText" dxfId="277" priority="44" operator="containsText" text="Hủy bỏ">
      <formula>NOT(ISERROR(SEARCH("Hủy bỏ",F397)))</formula>
    </cfRule>
  </conditionalFormatting>
  <conditionalFormatting sqref="F302:F306">
    <cfRule type="containsText" dxfId="276" priority="43" operator="containsText" text="Hủy bỏ">
      <formula>NOT(ISERROR(SEARCH("Hủy bỏ",F302)))</formula>
    </cfRule>
  </conditionalFormatting>
  <conditionalFormatting sqref="F308:F312">
    <cfRule type="containsText" dxfId="275" priority="42" operator="containsText" text="Hủy bỏ">
      <formula>NOT(ISERROR(SEARCH("Hủy bỏ",F308)))</formula>
    </cfRule>
  </conditionalFormatting>
  <conditionalFormatting sqref="F314:F316">
    <cfRule type="containsText" dxfId="274" priority="41" operator="containsText" text="Hủy bỏ">
      <formula>NOT(ISERROR(SEARCH("Hủy bỏ",F314)))</formula>
    </cfRule>
  </conditionalFormatting>
  <conditionalFormatting sqref="F318:F320">
    <cfRule type="containsText" dxfId="273" priority="40" operator="containsText" text="Hủy bỏ">
      <formula>NOT(ISERROR(SEARCH("Hủy bỏ",F318)))</formula>
    </cfRule>
  </conditionalFormatting>
  <conditionalFormatting sqref="F393:F394">
    <cfRule type="containsText" dxfId="272" priority="45" operator="containsText" text="Hủy bỏ">
      <formula>NOT(ISERROR(SEARCH("Hủy bỏ",F393)))</formula>
    </cfRule>
  </conditionalFormatting>
  <conditionalFormatting sqref="G167:G169 G193">
    <cfRule type="containsText" dxfId="271" priority="39" operator="containsText" text="Hủy bỏ">
      <formula>NOT(ISERROR(SEARCH("Hủy bỏ",G167)))</formula>
    </cfRule>
  </conditionalFormatting>
  <conditionalFormatting sqref="G191:G192">
    <cfRule type="containsText" dxfId="270" priority="38" operator="containsText" text="Hủy bỏ">
      <formula>NOT(ISERROR(SEARCH("Hủy bỏ",G191)))</formula>
    </cfRule>
  </conditionalFormatting>
  <conditionalFormatting sqref="G213:G225 G201:G203 G206 G209:G211">
    <cfRule type="containsText" dxfId="269" priority="37" operator="containsText" text="Hủy bỏ">
      <formula>NOT(ISERROR(SEARCH("Hủy bỏ",G201)))</formula>
    </cfRule>
  </conditionalFormatting>
  <conditionalFormatting sqref="G227:G246">
    <cfRule type="containsText" dxfId="268" priority="36" operator="containsText" text="Hủy bỏ">
      <formula>NOT(ISERROR(SEARCH("Hủy bỏ",G227)))</formula>
    </cfRule>
  </conditionalFormatting>
  <conditionalFormatting sqref="G288:G289 G266:G286 G248:G249 G251:G260">
    <cfRule type="containsText" dxfId="267" priority="35" operator="containsText" text="Hủy bỏ">
      <formula>NOT(ISERROR(SEARCH("Hủy bỏ",G248)))</formula>
    </cfRule>
  </conditionalFormatting>
  <conditionalFormatting sqref="G247 G197 G226 G383 G351 G290 G297:G324 G165 G292:G295">
    <cfRule type="containsText" dxfId="266" priority="34" operator="containsText" text="Hủy bỏ">
      <formula>NOT(ISERROR(SEARCH("Hủy bỏ",G165)))</formula>
    </cfRule>
  </conditionalFormatting>
  <conditionalFormatting sqref="G325:G327">
    <cfRule type="containsText" dxfId="265" priority="33" operator="containsText" text="Hủy bỏ">
      <formula>NOT(ISERROR(SEARCH("Hủy bỏ",G325)))</formula>
    </cfRule>
  </conditionalFormatting>
  <conditionalFormatting sqref="G348:G350">
    <cfRule type="containsText" dxfId="264" priority="32" operator="containsText" text="Hủy bỏ">
      <formula>NOT(ISERROR(SEARCH("Hủy bỏ",G348)))</formula>
    </cfRule>
  </conditionalFormatting>
  <conditionalFormatting sqref="G392 G386:G390 G401:G405">
    <cfRule type="containsText" dxfId="263" priority="31" operator="containsText" text="Hủy bỏ">
      <formula>NOT(ISERROR(SEARCH("Hủy bỏ",G386)))</formula>
    </cfRule>
  </conditionalFormatting>
  <conditionalFormatting sqref="G393:G394">
    <cfRule type="containsText" dxfId="262" priority="30" operator="containsText" text="Hủy bỏ">
      <formula>NOT(ISERROR(SEARCH("Hủy bỏ",G393)))</formula>
    </cfRule>
  </conditionalFormatting>
  <conditionalFormatting sqref="G397:G400">
    <cfRule type="containsText" dxfId="261" priority="29" operator="containsText" text="Hủy bỏ">
      <formula>NOT(ISERROR(SEARCH("Hủy bỏ",G397)))</formula>
    </cfRule>
  </conditionalFormatting>
  <conditionalFormatting sqref="G352:G358">
    <cfRule type="containsText" dxfId="260" priority="28" operator="containsText" text="Hủy bỏ">
      <formula>NOT(ISERROR(SEARCH("Hủy bỏ",G352)))</formula>
    </cfRule>
  </conditionalFormatting>
  <conditionalFormatting sqref="G359:G382">
    <cfRule type="containsText" dxfId="259" priority="27" operator="containsText" text="Hủy bỏ">
      <formula>NOT(ISERROR(SEARCH("Hủy bỏ",G359)))</formula>
    </cfRule>
  </conditionalFormatting>
  <conditionalFormatting sqref="G291">
    <cfRule type="containsText" dxfId="258" priority="26" operator="containsText" text="Hủy bỏ">
      <formula>NOT(ISERROR(SEARCH("Hủy bỏ",G291)))</formula>
    </cfRule>
  </conditionalFormatting>
  <conditionalFormatting sqref="G250">
    <cfRule type="containsText" dxfId="257" priority="25" operator="containsText" text="Hủy bỏ">
      <formula>NOT(ISERROR(SEARCH("Hủy bỏ",G250)))</formula>
    </cfRule>
  </conditionalFormatting>
  <conditionalFormatting sqref="H247:I247 H197:I197 H226:I226">
    <cfRule type="containsText" dxfId="256" priority="24" operator="containsText" text="Hủy bỏ">
      <formula>NOT(ISERROR(SEARCH("Hủy bỏ",H197)))</formula>
    </cfRule>
  </conditionalFormatting>
  <conditionalFormatting sqref="I292:I300 H291:I291 H292:H295 H297:H300">
    <cfRule type="containsText" dxfId="255" priority="23" operator="containsText" text="Hủy bỏ">
      <formula>NOT(ISERROR(SEARCH("Hủy bỏ",H291)))</formula>
    </cfRule>
  </conditionalFormatting>
  <conditionalFormatting sqref="H351:I351">
    <cfRule type="containsText" dxfId="254" priority="22" operator="containsText" text="Hủy bỏ">
      <formula>NOT(ISERROR(SEARCH("Hủy bỏ",H351)))</formula>
    </cfRule>
  </conditionalFormatting>
  <conditionalFormatting sqref="H395 H397:H405">
    <cfRule type="containsText" dxfId="253" priority="21" operator="containsText" text="Hủy bỏ">
      <formula>NOT(ISERROR(SEARCH("Hủy bỏ",H395)))</formula>
    </cfRule>
  </conditionalFormatting>
  <conditionalFormatting sqref="J360:J363">
    <cfRule type="containsText" dxfId="252" priority="10" operator="containsText" text="Hủy bỏ">
      <formula>NOT(ISERROR(SEARCH("Hủy bỏ",J360)))</formula>
    </cfRule>
  </conditionalFormatting>
  <conditionalFormatting sqref="J366:J369">
    <cfRule type="containsText" dxfId="251" priority="9" operator="containsText" text="Hủy bỏ">
      <formula>NOT(ISERROR(SEARCH("Hủy bỏ",J366)))</formula>
    </cfRule>
  </conditionalFormatting>
  <conditionalFormatting sqref="J371:J373">
    <cfRule type="containsText" dxfId="250" priority="8" operator="containsText" text="Hủy bỏ">
      <formula>NOT(ISERROR(SEARCH("Hủy bỏ",J371)))</formula>
    </cfRule>
  </conditionalFormatting>
  <conditionalFormatting sqref="J325:J327">
    <cfRule type="containsText" dxfId="249" priority="11" operator="containsText" text="Hủy bỏ">
      <formula>NOT(ISERROR(SEARCH("Hủy bỏ",J325)))</formula>
    </cfRule>
  </conditionalFormatting>
  <conditionalFormatting sqref="J262:J265">
    <cfRule type="containsText" dxfId="248" priority="19" operator="containsText" text="Hủy bỏ">
      <formula>NOT(ISERROR(SEARCH("Hủy bỏ",J262)))</formula>
    </cfRule>
  </conditionalFormatting>
  <conditionalFormatting sqref="J302:J306">
    <cfRule type="containsText" dxfId="247" priority="15" operator="containsText" text="Hủy bỏ">
      <formula>NOT(ISERROR(SEARCH("Hủy bỏ",J302)))</formula>
    </cfRule>
  </conditionalFormatting>
  <conditionalFormatting sqref="J266:J289">
    <cfRule type="containsText" dxfId="246" priority="18" operator="containsText" text="Hủy bỏ">
      <formula>NOT(ISERROR(SEARCH("Hủy bỏ",J266)))</formula>
    </cfRule>
  </conditionalFormatting>
  <conditionalFormatting sqref="J291:J295">
    <cfRule type="containsText" dxfId="245" priority="17" operator="containsText" text="Hủy bỏ">
      <formula>NOT(ISERROR(SEARCH("Hủy bỏ",J291)))</formula>
    </cfRule>
  </conditionalFormatting>
  <conditionalFormatting sqref="J313 J307 J317 J321:J323 J297:J301">
    <cfRule type="containsText" dxfId="244" priority="16" operator="containsText" text="Hủy bỏ">
      <formula>NOT(ISERROR(SEARCH("Hủy bỏ",J297)))</formula>
    </cfRule>
  </conditionalFormatting>
  <conditionalFormatting sqref="J308:J312">
    <cfRule type="containsText" dxfId="243" priority="14" operator="containsText" text="Hủy bỏ">
      <formula>NOT(ISERROR(SEARCH("Hủy bỏ",J308)))</formula>
    </cfRule>
  </conditionalFormatting>
  <conditionalFormatting sqref="J318:J320">
    <cfRule type="containsText" dxfId="242" priority="12" operator="containsText" text="Hủy bỏ">
      <formula>NOT(ISERROR(SEARCH("Hủy bỏ",J318)))</formula>
    </cfRule>
  </conditionalFormatting>
  <conditionalFormatting sqref="J220:J225">
    <cfRule type="containsText" dxfId="241" priority="20" operator="containsText" text="Hủy bỏ">
      <formula>NOT(ISERROR(SEARCH("Hủy bỏ",J220)))</formula>
    </cfRule>
  </conditionalFormatting>
  <conditionalFormatting sqref="J314:J316">
    <cfRule type="containsText" dxfId="240" priority="13" operator="containsText" text="Hủy bỏ">
      <formula>NOT(ISERROR(SEARCH("Hủy bỏ",J314)))</formula>
    </cfRule>
  </conditionalFormatting>
  <conditionalFormatting sqref="E170:E171">
    <cfRule type="containsText" dxfId="239" priority="7" operator="containsText" text="Hủy bỏ">
      <formula>NOT(ISERROR(SEARCH("Hủy bỏ",E170)))</formula>
    </cfRule>
  </conditionalFormatting>
  <conditionalFormatting sqref="G170:G171">
    <cfRule type="containsText" dxfId="238" priority="6" operator="containsText" text="Hủy bỏ">
      <formula>NOT(ISERROR(SEARCH("Hủy bỏ",G170)))</formula>
    </cfRule>
  </conditionalFormatting>
  <conditionalFormatting sqref="E199:E200">
    <cfRule type="containsText" dxfId="237" priority="5" operator="containsText" text="Hủy bỏ">
      <formula>NOT(ISERROR(SEARCH("Hủy bỏ",E199)))</formula>
    </cfRule>
  </conditionalFormatting>
  <conditionalFormatting sqref="E204:E205">
    <cfRule type="containsText" dxfId="236" priority="4" operator="containsText" text="Hủy bỏ">
      <formula>NOT(ISERROR(SEARCH("Hủy bỏ",E204)))</formula>
    </cfRule>
  </conditionalFormatting>
  <conditionalFormatting sqref="G204:G205">
    <cfRule type="containsText" dxfId="235" priority="3" operator="containsText" text="Hủy bỏ">
      <formula>NOT(ISERROR(SEARCH("Hủy bỏ",G204)))</formula>
    </cfRule>
  </conditionalFormatting>
  <conditionalFormatting sqref="E207:E208">
    <cfRule type="containsText" dxfId="234" priority="2" operator="containsText" text="Hủy bỏ">
      <formula>NOT(ISERROR(SEARCH("Hủy bỏ",E207)))</formula>
    </cfRule>
  </conditionalFormatting>
  <conditionalFormatting sqref="G207:G208">
    <cfRule type="containsText" dxfId="233" priority="1" operator="containsText" text="Hủy bỏ">
      <formula>NOT(ISERROR(SEARCH("Hủy bỏ",G207)))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51"/>
  <sheetViews>
    <sheetView topLeftCell="A206" zoomScale="70" zoomScaleNormal="70" workbookViewId="0">
      <selection activeCell="K11" sqref="K11:K251"/>
    </sheetView>
  </sheetViews>
  <sheetFormatPr defaultColWidth="9" defaultRowHeight="15.75" x14ac:dyDescent="0.25"/>
  <cols>
    <col min="1" max="1" width="7.85546875" style="70" customWidth="1"/>
    <col min="2" max="2" width="28.7109375" style="36" customWidth="1"/>
    <col min="3" max="4" width="36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2" width="15.7109375" style="91" customWidth="1"/>
    <col min="13" max="14" width="13.140625" style="73" customWidth="1"/>
    <col min="15" max="15" width="21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909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69" t="s">
        <v>362</v>
      </c>
      <c r="I5" s="838" t="s">
        <v>432</v>
      </c>
      <c r="J5" s="870" t="s">
        <v>884</v>
      </c>
      <c r="K5" s="872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71"/>
      <c r="K6" s="873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>
        <v>7</v>
      </c>
      <c r="H7" s="41">
        <v>8</v>
      </c>
      <c r="I7" s="40">
        <v>6</v>
      </c>
      <c r="J7" s="41">
        <v>7</v>
      </c>
      <c r="K7" s="40">
        <v>8</v>
      </c>
      <c r="L7" s="41">
        <v>9</v>
      </c>
      <c r="M7" s="40" t="s">
        <v>3182</v>
      </c>
      <c r="N7" s="41" t="s">
        <v>3183</v>
      </c>
      <c r="O7" s="41">
        <v>12</v>
      </c>
    </row>
    <row r="8" spans="1:18" s="223" customFormat="1" ht="18.75" hidden="1" x14ac:dyDescent="0.3">
      <c r="A8" s="254" t="s">
        <v>1862</v>
      </c>
      <c r="B8" s="146" t="s">
        <v>1863</v>
      </c>
      <c r="C8" s="180"/>
      <c r="D8" s="180"/>
      <c r="E8" s="122"/>
      <c r="F8" s="122"/>
      <c r="G8" s="116"/>
      <c r="H8" s="96"/>
      <c r="I8" s="96"/>
      <c r="J8" s="96"/>
      <c r="K8" s="255"/>
      <c r="L8" s="255"/>
      <c r="M8" s="30"/>
      <c r="N8" s="30"/>
      <c r="O8" s="424"/>
      <c r="P8" s="117"/>
      <c r="Q8" s="117"/>
      <c r="R8" s="117"/>
    </row>
    <row r="9" spans="1:18" s="223" customFormat="1" ht="18.75" hidden="1" x14ac:dyDescent="0.3">
      <c r="A9" s="111" t="s">
        <v>735</v>
      </c>
      <c r="B9" s="874" t="s">
        <v>736</v>
      </c>
      <c r="C9" s="874"/>
      <c r="D9" s="874"/>
      <c r="E9" s="118"/>
      <c r="F9" s="118"/>
      <c r="G9" s="213"/>
      <c r="H9" s="96"/>
      <c r="I9" s="96"/>
      <c r="J9" s="96"/>
      <c r="K9" s="255"/>
      <c r="L9" s="255"/>
      <c r="M9" s="30"/>
      <c r="N9" s="30"/>
      <c r="O9" s="427"/>
      <c r="P9" s="257"/>
      <c r="Q9" s="257"/>
      <c r="R9" s="117"/>
    </row>
    <row r="10" spans="1:18" s="223" customFormat="1" ht="37.5" hidden="1" x14ac:dyDescent="0.3">
      <c r="A10" s="715">
        <v>1</v>
      </c>
      <c r="B10" s="694" t="s">
        <v>737</v>
      </c>
      <c r="C10" s="424" t="s">
        <v>738</v>
      </c>
      <c r="D10" s="424" t="s">
        <v>739</v>
      </c>
      <c r="E10" s="122"/>
      <c r="F10" s="122"/>
      <c r="G10" s="116"/>
      <c r="H10" s="96"/>
      <c r="I10" s="96"/>
      <c r="J10" s="96"/>
      <c r="K10" s="255"/>
      <c r="L10" s="255"/>
      <c r="M10" s="30"/>
      <c r="N10" s="30"/>
      <c r="O10" s="424"/>
      <c r="P10" s="257"/>
      <c r="Q10" s="257"/>
      <c r="R10" s="117"/>
    </row>
    <row r="11" spans="1:18" s="223" customFormat="1" ht="18.75" x14ac:dyDescent="0.3">
      <c r="A11" s="715"/>
      <c r="B11" s="694"/>
      <c r="C11" s="424" t="s">
        <v>40</v>
      </c>
      <c r="D11" s="424"/>
      <c r="E11" s="122">
        <v>250</v>
      </c>
      <c r="F11" s="122">
        <v>400</v>
      </c>
      <c r="G11" s="116">
        <v>700</v>
      </c>
      <c r="H11" s="149">
        <v>1</v>
      </c>
      <c r="I11" s="116">
        <v>250</v>
      </c>
      <c r="J11" s="32">
        <v>420</v>
      </c>
      <c r="K11" s="32">
        <v>420</v>
      </c>
      <c r="L11" s="32"/>
      <c r="M11" s="30">
        <f t="shared" ref="M11:M54" si="0">(K11-I11)/I11*100</f>
        <v>68</v>
      </c>
      <c r="N11" s="30">
        <f t="shared" ref="N11:N35" si="1">(K11-J11)/J11*100</f>
        <v>0</v>
      </c>
      <c r="O11" s="424" t="s">
        <v>264</v>
      </c>
      <c r="P11" s="471">
        <f>K11-I11</f>
        <v>170</v>
      </c>
      <c r="Q11" s="257"/>
      <c r="R11" s="117"/>
    </row>
    <row r="12" spans="1:18" s="223" customFormat="1" ht="18.75" x14ac:dyDescent="0.3">
      <c r="A12" s="715"/>
      <c r="B12" s="694"/>
      <c r="C12" s="424" t="s">
        <v>41</v>
      </c>
      <c r="D12" s="424"/>
      <c r="E12" s="122">
        <v>200</v>
      </c>
      <c r="F12" s="122">
        <v>350</v>
      </c>
      <c r="G12" s="116">
        <v>500</v>
      </c>
      <c r="H12" s="149">
        <v>1</v>
      </c>
      <c r="I12" s="116">
        <v>200</v>
      </c>
      <c r="J12" s="32">
        <v>350</v>
      </c>
      <c r="K12" s="32">
        <v>350</v>
      </c>
      <c r="L12" s="32"/>
      <c r="M12" s="30">
        <f t="shared" si="0"/>
        <v>75</v>
      </c>
      <c r="N12" s="30">
        <f t="shared" si="1"/>
        <v>0</v>
      </c>
      <c r="O12" s="424" t="s">
        <v>264</v>
      </c>
      <c r="P12" s="471">
        <f t="shared" ref="P12:P75" si="2">K12-I12</f>
        <v>150</v>
      </c>
      <c r="Q12" s="257"/>
      <c r="R12" s="117"/>
    </row>
    <row r="13" spans="1:18" s="223" customFormat="1" ht="37.5" hidden="1" x14ac:dyDescent="0.3">
      <c r="A13" s="715"/>
      <c r="B13" s="694"/>
      <c r="C13" s="424" t="s">
        <v>739</v>
      </c>
      <c r="D13" s="424" t="s">
        <v>740</v>
      </c>
      <c r="E13" s="122"/>
      <c r="F13" s="122"/>
      <c r="G13" s="116"/>
      <c r="H13" s="149"/>
      <c r="I13" s="116"/>
      <c r="J13" s="32"/>
      <c r="K13" s="32"/>
      <c r="L13" s="32"/>
      <c r="M13" s="30"/>
      <c r="N13" s="30"/>
      <c r="O13" s="424"/>
      <c r="P13" s="471"/>
      <c r="Q13" s="257"/>
      <c r="R13" s="117">
        <f>COUNTIF(P11:P251,"=0")</f>
        <v>9</v>
      </c>
    </row>
    <row r="14" spans="1:18" s="223" customFormat="1" ht="18.75" x14ac:dyDescent="0.3">
      <c r="A14" s="715"/>
      <c r="B14" s="694"/>
      <c r="C14" s="424" t="s">
        <v>40</v>
      </c>
      <c r="D14" s="424"/>
      <c r="E14" s="122">
        <v>250</v>
      </c>
      <c r="F14" s="122">
        <v>400</v>
      </c>
      <c r="G14" s="116">
        <v>700</v>
      </c>
      <c r="H14" s="149">
        <v>1.5</v>
      </c>
      <c r="I14" s="116">
        <v>375</v>
      </c>
      <c r="J14" s="32">
        <v>420</v>
      </c>
      <c r="K14" s="32">
        <v>420</v>
      </c>
      <c r="L14" s="32"/>
      <c r="M14" s="30">
        <f t="shared" si="0"/>
        <v>12</v>
      </c>
      <c r="N14" s="30">
        <f t="shared" si="1"/>
        <v>0</v>
      </c>
      <c r="O14" s="424" t="s">
        <v>264</v>
      </c>
      <c r="P14" s="471">
        <f t="shared" si="2"/>
        <v>45</v>
      </c>
      <c r="Q14" s="257"/>
      <c r="R14" s="117"/>
    </row>
    <row r="15" spans="1:18" s="223" customFormat="1" ht="18.75" x14ac:dyDescent="0.3">
      <c r="A15" s="715"/>
      <c r="B15" s="694"/>
      <c r="C15" s="424" t="s">
        <v>41</v>
      </c>
      <c r="D15" s="424"/>
      <c r="E15" s="122">
        <v>200</v>
      </c>
      <c r="F15" s="122">
        <v>350</v>
      </c>
      <c r="G15" s="116">
        <v>500</v>
      </c>
      <c r="H15" s="149">
        <v>1.6</v>
      </c>
      <c r="I15" s="116">
        <v>320</v>
      </c>
      <c r="J15" s="32">
        <v>350</v>
      </c>
      <c r="K15" s="32">
        <v>350</v>
      </c>
      <c r="L15" s="32"/>
      <c r="M15" s="30">
        <f t="shared" si="0"/>
        <v>9.375</v>
      </c>
      <c r="N15" s="30">
        <f t="shared" si="1"/>
        <v>0</v>
      </c>
      <c r="O15" s="424" t="s">
        <v>264</v>
      </c>
      <c r="P15" s="471">
        <f t="shared" si="2"/>
        <v>30</v>
      </c>
      <c r="Q15" s="257"/>
      <c r="R15" s="117"/>
    </row>
    <row r="16" spans="1:18" s="223" customFormat="1" ht="37.5" hidden="1" x14ac:dyDescent="0.3">
      <c r="A16" s="715"/>
      <c r="B16" s="694"/>
      <c r="C16" s="424" t="s">
        <v>741</v>
      </c>
      <c r="D16" s="424" t="s">
        <v>742</v>
      </c>
      <c r="E16" s="122"/>
      <c r="F16" s="122"/>
      <c r="G16" s="116"/>
      <c r="H16" s="149"/>
      <c r="I16" s="116"/>
      <c r="J16" s="32"/>
      <c r="K16" s="32"/>
      <c r="L16" s="32"/>
      <c r="M16" s="30"/>
      <c r="N16" s="30"/>
      <c r="O16" s="424"/>
      <c r="P16" s="471"/>
      <c r="Q16" s="257"/>
      <c r="R16" s="117"/>
    </row>
    <row r="17" spans="1:18" s="223" customFormat="1" ht="18.75" x14ac:dyDescent="0.3">
      <c r="A17" s="715"/>
      <c r="B17" s="694"/>
      <c r="C17" s="424" t="s">
        <v>40</v>
      </c>
      <c r="D17" s="424"/>
      <c r="E17" s="122">
        <v>300</v>
      </c>
      <c r="F17" s="122">
        <v>600</v>
      </c>
      <c r="G17" s="116">
        <v>1000</v>
      </c>
      <c r="H17" s="149">
        <v>1.6</v>
      </c>
      <c r="I17" s="116">
        <v>480</v>
      </c>
      <c r="J17" s="32">
        <v>600</v>
      </c>
      <c r="K17" s="32">
        <v>600</v>
      </c>
      <c r="L17" s="32"/>
      <c r="M17" s="30">
        <f t="shared" si="0"/>
        <v>25</v>
      </c>
      <c r="N17" s="30">
        <f t="shared" si="1"/>
        <v>0</v>
      </c>
      <c r="O17" s="424" t="s">
        <v>264</v>
      </c>
      <c r="P17" s="471">
        <f t="shared" si="2"/>
        <v>120</v>
      </c>
      <c r="Q17" s="257"/>
      <c r="R17" s="117"/>
    </row>
    <row r="18" spans="1:18" s="223" customFormat="1" ht="18.75" x14ac:dyDescent="0.3">
      <c r="A18" s="715"/>
      <c r="B18" s="694"/>
      <c r="C18" s="424" t="s">
        <v>41</v>
      </c>
      <c r="D18" s="424"/>
      <c r="E18" s="122">
        <v>220</v>
      </c>
      <c r="F18" s="122">
        <v>490</v>
      </c>
      <c r="G18" s="116">
        <v>700</v>
      </c>
      <c r="H18" s="149">
        <v>1.3</v>
      </c>
      <c r="I18" s="116">
        <v>286</v>
      </c>
      <c r="J18" s="32">
        <v>490</v>
      </c>
      <c r="K18" s="32">
        <v>490</v>
      </c>
      <c r="L18" s="32"/>
      <c r="M18" s="30">
        <f t="shared" si="0"/>
        <v>71.328671328671334</v>
      </c>
      <c r="N18" s="30">
        <f t="shared" si="1"/>
        <v>0</v>
      </c>
      <c r="O18" s="424" t="s">
        <v>264</v>
      </c>
      <c r="P18" s="471">
        <f t="shared" si="2"/>
        <v>204</v>
      </c>
      <c r="Q18" s="257"/>
      <c r="R18" s="117"/>
    </row>
    <row r="19" spans="1:18" s="223" customFormat="1" ht="37.5" hidden="1" x14ac:dyDescent="0.3">
      <c r="A19" s="715"/>
      <c r="B19" s="694"/>
      <c r="C19" s="424" t="s">
        <v>742</v>
      </c>
      <c r="D19" s="424" t="s">
        <v>743</v>
      </c>
      <c r="E19" s="122"/>
      <c r="F19" s="122"/>
      <c r="G19" s="116"/>
      <c r="H19" s="149"/>
      <c r="I19" s="116"/>
      <c r="J19" s="32"/>
      <c r="K19" s="32"/>
      <c r="L19" s="32"/>
      <c r="M19" s="30"/>
      <c r="N19" s="30"/>
      <c r="O19" s="424" t="s">
        <v>264</v>
      </c>
      <c r="P19" s="471"/>
      <c r="Q19" s="257"/>
      <c r="R19" s="117"/>
    </row>
    <row r="20" spans="1:18" s="223" customFormat="1" ht="18.75" x14ac:dyDescent="0.3">
      <c r="A20" s="715"/>
      <c r="B20" s="694"/>
      <c r="C20" s="424" t="s">
        <v>40</v>
      </c>
      <c r="D20" s="424"/>
      <c r="E20" s="122">
        <v>180</v>
      </c>
      <c r="F20" s="116">
        <v>280</v>
      </c>
      <c r="G20" s="116">
        <v>400</v>
      </c>
      <c r="H20" s="149">
        <v>2.7</v>
      </c>
      <c r="I20" s="116">
        <v>486.00000000000006</v>
      </c>
      <c r="J20" s="32">
        <v>280</v>
      </c>
      <c r="K20" s="32">
        <v>280</v>
      </c>
      <c r="L20" s="32"/>
      <c r="M20" s="30">
        <f t="shared" si="0"/>
        <v>-42.386831275720169</v>
      </c>
      <c r="N20" s="30">
        <f t="shared" si="1"/>
        <v>0</v>
      </c>
      <c r="O20" s="424" t="s">
        <v>264</v>
      </c>
      <c r="P20" s="471">
        <f t="shared" si="2"/>
        <v>-206.00000000000006</v>
      </c>
      <c r="Q20" s="257"/>
      <c r="R20" s="117"/>
    </row>
    <row r="21" spans="1:18" s="223" customFormat="1" ht="18.75" x14ac:dyDescent="0.3">
      <c r="A21" s="715"/>
      <c r="B21" s="694"/>
      <c r="C21" s="424" t="s">
        <v>41</v>
      </c>
      <c r="D21" s="424"/>
      <c r="E21" s="122">
        <v>150</v>
      </c>
      <c r="F21" s="116">
        <v>210</v>
      </c>
      <c r="G21" s="116">
        <v>300</v>
      </c>
      <c r="H21" s="149">
        <v>2.2000000000000002</v>
      </c>
      <c r="I21" s="116">
        <v>330</v>
      </c>
      <c r="J21" s="32">
        <v>210</v>
      </c>
      <c r="K21" s="32">
        <v>210</v>
      </c>
      <c r="L21" s="32"/>
      <c r="M21" s="30">
        <f t="shared" si="0"/>
        <v>-36.363636363636367</v>
      </c>
      <c r="N21" s="30">
        <f t="shared" si="1"/>
        <v>0</v>
      </c>
      <c r="O21" s="424" t="s">
        <v>264</v>
      </c>
      <c r="P21" s="471">
        <f t="shared" si="2"/>
        <v>-120</v>
      </c>
      <c r="Q21" s="257"/>
      <c r="R21" s="117"/>
    </row>
    <row r="22" spans="1:18" s="223" customFormat="1" ht="37.5" hidden="1" x14ac:dyDescent="0.3">
      <c r="A22" s="715"/>
      <c r="B22" s="694"/>
      <c r="C22" s="424" t="s">
        <v>743</v>
      </c>
      <c r="D22" s="424" t="s">
        <v>744</v>
      </c>
      <c r="E22" s="122"/>
      <c r="F22" s="116"/>
      <c r="G22" s="116"/>
      <c r="H22" s="149"/>
      <c r="I22" s="116"/>
      <c r="J22" s="32"/>
      <c r="K22" s="32"/>
      <c r="L22" s="32"/>
      <c r="M22" s="30"/>
      <c r="N22" s="30"/>
      <c r="O22" s="424"/>
      <c r="P22" s="471"/>
      <c r="Q22" s="257"/>
      <c r="R22" s="117"/>
    </row>
    <row r="23" spans="1:18" s="223" customFormat="1" ht="18.75" x14ac:dyDescent="0.3">
      <c r="A23" s="715"/>
      <c r="B23" s="694"/>
      <c r="C23" s="424" t="s">
        <v>40</v>
      </c>
      <c r="D23" s="424"/>
      <c r="E23" s="122">
        <v>250</v>
      </c>
      <c r="F23" s="116">
        <v>420</v>
      </c>
      <c r="G23" s="116">
        <v>600</v>
      </c>
      <c r="H23" s="149">
        <v>2.1</v>
      </c>
      <c r="I23" s="116">
        <v>525</v>
      </c>
      <c r="J23" s="32">
        <v>420</v>
      </c>
      <c r="K23" s="32">
        <v>420</v>
      </c>
      <c r="L23" s="32"/>
      <c r="M23" s="30">
        <f t="shared" si="0"/>
        <v>-20</v>
      </c>
      <c r="N23" s="30">
        <f t="shared" si="1"/>
        <v>0</v>
      </c>
      <c r="O23" s="424" t="s">
        <v>264</v>
      </c>
      <c r="P23" s="471">
        <f t="shared" si="2"/>
        <v>-105</v>
      </c>
      <c r="Q23" s="257"/>
      <c r="R23" s="117"/>
    </row>
    <row r="24" spans="1:18" s="223" customFormat="1" ht="18.75" x14ac:dyDescent="0.3">
      <c r="A24" s="715"/>
      <c r="B24" s="694"/>
      <c r="C24" s="424" t="s">
        <v>41</v>
      </c>
      <c r="D24" s="424"/>
      <c r="E24" s="122">
        <v>180</v>
      </c>
      <c r="F24" s="116">
        <v>350</v>
      </c>
      <c r="G24" s="116">
        <v>500</v>
      </c>
      <c r="H24" s="149">
        <v>1.3</v>
      </c>
      <c r="I24" s="116">
        <v>234</v>
      </c>
      <c r="J24" s="32">
        <v>350</v>
      </c>
      <c r="K24" s="32">
        <v>350</v>
      </c>
      <c r="L24" s="32"/>
      <c r="M24" s="30">
        <f t="shared" si="0"/>
        <v>49.572649572649574</v>
      </c>
      <c r="N24" s="30">
        <f t="shared" si="1"/>
        <v>0</v>
      </c>
      <c r="O24" s="424" t="s">
        <v>264</v>
      </c>
      <c r="P24" s="471">
        <f t="shared" si="2"/>
        <v>116</v>
      </c>
      <c r="Q24" s="257"/>
      <c r="R24" s="117"/>
    </row>
    <row r="25" spans="1:18" s="223" customFormat="1" ht="18.75" x14ac:dyDescent="0.3">
      <c r="A25" s="715"/>
      <c r="B25" s="694"/>
      <c r="C25" s="424" t="s">
        <v>744</v>
      </c>
      <c r="D25" s="424" t="s">
        <v>745</v>
      </c>
      <c r="E25" s="122">
        <v>300</v>
      </c>
      <c r="F25" s="122">
        <v>550</v>
      </c>
      <c r="G25" s="116">
        <v>1000</v>
      </c>
      <c r="H25" s="149">
        <v>1.4</v>
      </c>
      <c r="I25" s="116">
        <v>420</v>
      </c>
      <c r="J25" s="32">
        <v>600</v>
      </c>
      <c r="K25" s="32">
        <v>600</v>
      </c>
      <c r="L25" s="32"/>
      <c r="M25" s="30">
        <f t="shared" si="0"/>
        <v>42.857142857142854</v>
      </c>
      <c r="N25" s="30">
        <f t="shared" si="1"/>
        <v>0</v>
      </c>
      <c r="O25" s="424" t="s">
        <v>264</v>
      </c>
      <c r="P25" s="471">
        <f t="shared" si="2"/>
        <v>180</v>
      </c>
      <c r="Q25" s="257"/>
      <c r="R25" s="117"/>
    </row>
    <row r="26" spans="1:18" s="223" customFormat="1" ht="18.75" x14ac:dyDescent="0.3">
      <c r="A26" s="715"/>
      <c r="B26" s="694"/>
      <c r="C26" s="424" t="s">
        <v>745</v>
      </c>
      <c r="D26" s="424" t="s">
        <v>746</v>
      </c>
      <c r="E26" s="122">
        <v>200</v>
      </c>
      <c r="F26" s="116">
        <v>350</v>
      </c>
      <c r="G26" s="116">
        <v>500</v>
      </c>
      <c r="H26" s="149">
        <v>1.9</v>
      </c>
      <c r="I26" s="116">
        <v>380</v>
      </c>
      <c r="J26" s="32">
        <v>350</v>
      </c>
      <c r="K26" s="32">
        <v>350</v>
      </c>
      <c r="L26" s="32"/>
      <c r="M26" s="30">
        <f t="shared" si="0"/>
        <v>-7.8947368421052628</v>
      </c>
      <c r="N26" s="30">
        <f t="shared" si="1"/>
        <v>0</v>
      </c>
      <c r="O26" s="424" t="s">
        <v>264</v>
      </c>
      <c r="P26" s="471">
        <f t="shared" si="2"/>
        <v>-30</v>
      </c>
      <c r="Q26" s="257"/>
      <c r="R26" s="117"/>
    </row>
    <row r="27" spans="1:18" s="223" customFormat="1" ht="37.5" hidden="1" x14ac:dyDescent="0.3">
      <c r="A27" s="715"/>
      <c r="B27" s="694"/>
      <c r="C27" s="424" t="s">
        <v>747</v>
      </c>
      <c r="D27" s="424" t="s">
        <v>748</v>
      </c>
      <c r="E27" s="122"/>
      <c r="F27" s="116"/>
      <c r="G27" s="116"/>
      <c r="H27" s="149"/>
      <c r="I27" s="116"/>
      <c r="J27" s="32"/>
      <c r="K27" s="32"/>
      <c r="L27" s="32"/>
      <c r="M27" s="30"/>
      <c r="N27" s="30"/>
      <c r="O27" s="424"/>
      <c r="P27" s="471"/>
      <c r="Q27" s="257"/>
      <c r="R27" s="117"/>
    </row>
    <row r="28" spans="1:18" s="223" customFormat="1" ht="18.75" x14ac:dyDescent="0.3">
      <c r="A28" s="715"/>
      <c r="B28" s="694"/>
      <c r="C28" s="424" t="s">
        <v>40</v>
      </c>
      <c r="D28" s="424"/>
      <c r="E28" s="122">
        <v>200</v>
      </c>
      <c r="F28" s="116">
        <v>350</v>
      </c>
      <c r="G28" s="116">
        <v>500</v>
      </c>
      <c r="H28" s="149">
        <v>1.1000000000000001</v>
      </c>
      <c r="I28" s="116">
        <v>220.00000000000003</v>
      </c>
      <c r="J28" s="32">
        <v>350</v>
      </c>
      <c r="K28" s="32">
        <v>350</v>
      </c>
      <c r="L28" s="32"/>
      <c r="M28" s="30">
        <f t="shared" si="0"/>
        <v>59.090909090909072</v>
      </c>
      <c r="N28" s="30">
        <f t="shared" si="1"/>
        <v>0</v>
      </c>
      <c r="O28" s="424" t="s">
        <v>264</v>
      </c>
      <c r="P28" s="471">
        <f t="shared" si="2"/>
        <v>129.99999999999997</v>
      </c>
      <c r="Q28" s="257"/>
      <c r="R28" s="117"/>
    </row>
    <row r="29" spans="1:18" s="223" customFormat="1" ht="18.75" x14ac:dyDescent="0.3">
      <c r="A29" s="715"/>
      <c r="B29" s="694"/>
      <c r="C29" s="424" t="s">
        <v>41</v>
      </c>
      <c r="D29" s="424"/>
      <c r="E29" s="122">
        <v>150</v>
      </c>
      <c r="F29" s="116">
        <v>210</v>
      </c>
      <c r="G29" s="116">
        <v>300</v>
      </c>
      <c r="H29" s="149">
        <v>1.1000000000000001</v>
      </c>
      <c r="I29" s="116">
        <v>165</v>
      </c>
      <c r="J29" s="32">
        <v>210</v>
      </c>
      <c r="K29" s="32">
        <v>210</v>
      </c>
      <c r="L29" s="32"/>
      <c r="M29" s="30">
        <f t="shared" si="0"/>
        <v>27.27272727272727</v>
      </c>
      <c r="N29" s="30">
        <f t="shared" si="1"/>
        <v>0</v>
      </c>
      <c r="O29" s="424" t="s">
        <v>264</v>
      </c>
      <c r="P29" s="471">
        <f t="shared" si="2"/>
        <v>45</v>
      </c>
      <c r="Q29" s="257"/>
      <c r="R29" s="117"/>
    </row>
    <row r="30" spans="1:18" s="223" customFormat="1" ht="37.5" x14ac:dyDescent="0.3">
      <c r="A30" s="715">
        <v>2</v>
      </c>
      <c r="B30" s="694" t="s">
        <v>705</v>
      </c>
      <c r="C30" s="424" t="s">
        <v>749</v>
      </c>
      <c r="D30" s="424" t="s">
        <v>750</v>
      </c>
      <c r="E30" s="122">
        <v>300</v>
      </c>
      <c r="F30" s="122">
        <v>550</v>
      </c>
      <c r="G30" s="116">
        <v>1000</v>
      </c>
      <c r="H30" s="149">
        <v>2.5</v>
      </c>
      <c r="I30" s="116">
        <v>750</v>
      </c>
      <c r="J30" s="32">
        <v>600</v>
      </c>
      <c r="K30" s="32">
        <v>600</v>
      </c>
      <c r="L30" s="32"/>
      <c r="M30" s="30">
        <f t="shared" si="0"/>
        <v>-20</v>
      </c>
      <c r="N30" s="30">
        <f t="shared" si="1"/>
        <v>0</v>
      </c>
      <c r="O30" s="424" t="s">
        <v>271</v>
      </c>
      <c r="P30" s="471">
        <f t="shared" si="2"/>
        <v>-150</v>
      </c>
      <c r="Q30" s="257"/>
      <c r="R30" s="117"/>
    </row>
    <row r="31" spans="1:18" s="223" customFormat="1" ht="18.75" x14ac:dyDescent="0.3">
      <c r="A31" s="715"/>
      <c r="B31" s="694"/>
      <c r="C31" s="424" t="s">
        <v>750</v>
      </c>
      <c r="D31" s="424" t="s">
        <v>751</v>
      </c>
      <c r="E31" s="122">
        <v>200</v>
      </c>
      <c r="F31" s="116">
        <v>350</v>
      </c>
      <c r="G31" s="116">
        <v>500</v>
      </c>
      <c r="H31" s="149">
        <v>1.7</v>
      </c>
      <c r="I31" s="116">
        <v>340</v>
      </c>
      <c r="J31" s="32">
        <v>350</v>
      </c>
      <c r="K31" s="32">
        <v>350</v>
      </c>
      <c r="L31" s="32"/>
      <c r="M31" s="30">
        <f t="shared" si="0"/>
        <v>2.9411764705882351</v>
      </c>
      <c r="N31" s="30">
        <f t="shared" si="1"/>
        <v>0</v>
      </c>
      <c r="O31" s="424" t="s">
        <v>264</v>
      </c>
      <c r="P31" s="471">
        <f t="shared" si="2"/>
        <v>10</v>
      </c>
      <c r="Q31" s="257"/>
      <c r="R31" s="117"/>
    </row>
    <row r="32" spans="1:18" s="223" customFormat="1" ht="18.75" x14ac:dyDescent="0.3">
      <c r="A32" s="715"/>
      <c r="B32" s="694"/>
      <c r="C32" s="424" t="s">
        <v>752</v>
      </c>
      <c r="D32" s="424" t="s">
        <v>753</v>
      </c>
      <c r="E32" s="122">
        <v>150</v>
      </c>
      <c r="F32" s="116">
        <v>210</v>
      </c>
      <c r="G32" s="116">
        <v>300</v>
      </c>
      <c r="H32" s="149">
        <v>1.4</v>
      </c>
      <c r="I32" s="116">
        <v>210</v>
      </c>
      <c r="J32" s="32">
        <v>210</v>
      </c>
      <c r="K32" s="32">
        <v>210</v>
      </c>
      <c r="L32" s="32"/>
      <c r="M32" s="30">
        <f t="shared" si="0"/>
        <v>0</v>
      </c>
      <c r="N32" s="30">
        <f t="shared" si="1"/>
        <v>0</v>
      </c>
      <c r="O32" s="424" t="s">
        <v>264</v>
      </c>
      <c r="P32" s="471">
        <f t="shared" si="2"/>
        <v>0</v>
      </c>
      <c r="Q32" s="257"/>
      <c r="R32" s="117"/>
    </row>
    <row r="33" spans="1:18" s="223" customFormat="1" ht="18.75" x14ac:dyDescent="0.3">
      <c r="A33" s="715"/>
      <c r="B33" s="694"/>
      <c r="C33" s="424" t="s">
        <v>753</v>
      </c>
      <c r="D33" s="424" t="s">
        <v>754</v>
      </c>
      <c r="E33" s="122">
        <v>120</v>
      </c>
      <c r="F33" s="116">
        <v>180</v>
      </c>
      <c r="G33" s="116">
        <v>250</v>
      </c>
      <c r="H33" s="149">
        <v>1.5</v>
      </c>
      <c r="I33" s="116">
        <v>180</v>
      </c>
      <c r="J33" s="32">
        <v>180</v>
      </c>
      <c r="K33" s="32">
        <v>180</v>
      </c>
      <c r="L33" s="32"/>
      <c r="M33" s="30">
        <f t="shared" si="0"/>
        <v>0</v>
      </c>
      <c r="N33" s="30">
        <f t="shared" si="1"/>
        <v>0</v>
      </c>
      <c r="O33" s="424" t="s">
        <v>264</v>
      </c>
      <c r="P33" s="471">
        <f t="shared" si="2"/>
        <v>0</v>
      </c>
      <c r="Q33" s="257"/>
      <c r="R33" s="117"/>
    </row>
    <row r="34" spans="1:18" s="223" customFormat="1" ht="37.5" x14ac:dyDescent="0.3">
      <c r="A34" s="715"/>
      <c r="B34" s="694"/>
      <c r="C34" s="424" t="s">
        <v>755</v>
      </c>
      <c r="D34" s="424" t="s">
        <v>756</v>
      </c>
      <c r="E34" s="122">
        <v>100</v>
      </c>
      <c r="F34" s="116">
        <v>110</v>
      </c>
      <c r="G34" s="116">
        <v>150</v>
      </c>
      <c r="H34" s="149">
        <v>1.5</v>
      </c>
      <c r="I34" s="116">
        <v>150</v>
      </c>
      <c r="J34" s="32">
        <v>110</v>
      </c>
      <c r="K34" s="32">
        <v>110</v>
      </c>
      <c r="L34" s="32"/>
      <c r="M34" s="30">
        <f t="shared" si="0"/>
        <v>-26.666666666666668</v>
      </c>
      <c r="N34" s="30">
        <f t="shared" si="1"/>
        <v>0</v>
      </c>
      <c r="O34" s="424" t="s">
        <v>264</v>
      </c>
      <c r="P34" s="471">
        <f t="shared" si="2"/>
        <v>-40</v>
      </c>
      <c r="Q34" s="257"/>
      <c r="R34" s="117"/>
    </row>
    <row r="35" spans="1:18" s="223" customFormat="1" ht="56.25" x14ac:dyDescent="0.3">
      <c r="A35" s="715"/>
      <c r="B35" s="694"/>
      <c r="C35" s="424" t="s">
        <v>757</v>
      </c>
      <c r="D35" s="424" t="s">
        <v>758</v>
      </c>
      <c r="E35" s="122">
        <v>150</v>
      </c>
      <c r="F35" s="116">
        <v>210</v>
      </c>
      <c r="G35" s="116">
        <v>300</v>
      </c>
      <c r="H35" s="149">
        <v>2</v>
      </c>
      <c r="I35" s="116">
        <v>300</v>
      </c>
      <c r="J35" s="32">
        <v>210</v>
      </c>
      <c r="K35" s="32">
        <v>210</v>
      </c>
      <c r="L35" s="32"/>
      <c r="M35" s="30">
        <f t="shared" si="0"/>
        <v>-30</v>
      </c>
      <c r="N35" s="30">
        <f t="shared" si="1"/>
        <v>0</v>
      </c>
      <c r="O35" s="424" t="s">
        <v>264</v>
      </c>
      <c r="P35" s="471">
        <f t="shared" si="2"/>
        <v>-90</v>
      </c>
      <c r="Q35" s="257"/>
      <c r="R35" s="117"/>
    </row>
    <row r="36" spans="1:18" s="223" customFormat="1" ht="18.75" x14ac:dyDescent="0.3">
      <c r="A36" s="715">
        <v>3</v>
      </c>
      <c r="B36" s="694" t="s">
        <v>759</v>
      </c>
      <c r="C36" s="424" t="s">
        <v>760</v>
      </c>
      <c r="D36" s="424" t="s">
        <v>761</v>
      </c>
      <c r="E36" s="122">
        <v>100</v>
      </c>
      <c r="F36" s="116">
        <v>110</v>
      </c>
      <c r="G36" s="116">
        <v>150</v>
      </c>
      <c r="H36" s="149">
        <v>2.4</v>
      </c>
      <c r="I36" s="116">
        <v>240</v>
      </c>
      <c r="J36" s="32">
        <v>110</v>
      </c>
      <c r="K36" s="32">
        <v>110</v>
      </c>
      <c r="L36" s="32"/>
      <c r="M36" s="30">
        <f t="shared" si="0"/>
        <v>-54.166666666666664</v>
      </c>
      <c r="N36" s="30">
        <f t="shared" ref="N36:N99" si="3">(K36-J36)/J36*100</f>
        <v>0</v>
      </c>
      <c r="O36" s="424" t="s">
        <v>264</v>
      </c>
      <c r="P36" s="471">
        <f t="shared" si="2"/>
        <v>-130</v>
      </c>
      <c r="Q36" s="257"/>
      <c r="R36" s="117"/>
    </row>
    <row r="37" spans="1:18" s="223" customFormat="1" ht="37.5" x14ac:dyDescent="0.3">
      <c r="A37" s="715"/>
      <c r="B37" s="694"/>
      <c r="C37" s="424" t="s">
        <v>762</v>
      </c>
      <c r="D37" s="424" t="s">
        <v>763</v>
      </c>
      <c r="E37" s="122">
        <v>150</v>
      </c>
      <c r="F37" s="116">
        <v>180</v>
      </c>
      <c r="G37" s="116">
        <v>250</v>
      </c>
      <c r="H37" s="149">
        <v>1.8</v>
      </c>
      <c r="I37" s="116">
        <v>270</v>
      </c>
      <c r="J37" s="32">
        <v>180</v>
      </c>
      <c r="K37" s="32">
        <v>180</v>
      </c>
      <c r="L37" s="32"/>
      <c r="M37" s="30">
        <f t="shared" si="0"/>
        <v>-33.333333333333329</v>
      </c>
      <c r="N37" s="30">
        <f t="shared" si="3"/>
        <v>0</v>
      </c>
      <c r="O37" s="424" t="s">
        <v>271</v>
      </c>
      <c r="P37" s="471">
        <f t="shared" si="2"/>
        <v>-90</v>
      </c>
      <c r="Q37" s="257"/>
      <c r="R37" s="117"/>
    </row>
    <row r="38" spans="1:18" s="223" customFormat="1" ht="37.5" x14ac:dyDescent="0.3">
      <c r="A38" s="715"/>
      <c r="B38" s="694"/>
      <c r="C38" s="424" t="s">
        <v>762</v>
      </c>
      <c r="D38" s="424" t="s">
        <v>764</v>
      </c>
      <c r="E38" s="122">
        <v>200</v>
      </c>
      <c r="F38" s="116">
        <v>320</v>
      </c>
      <c r="G38" s="116">
        <v>450</v>
      </c>
      <c r="H38" s="149">
        <v>1.3</v>
      </c>
      <c r="I38" s="116">
        <v>260</v>
      </c>
      <c r="J38" s="32">
        <v>320</v>
      </c>
      <c r="K38" s="32">
        <v>320</v>
      </c>
      <c r="L38" s="32"/>
      <c r="M38" s="30">
        <f t="shared" si="0"/>
        <v>23.076923076923077</v>
      </c>
      <c r="N38" s="30">
        <f t="shared" si="3"/>
        <v>0</v>
      </c>
      <c r="O38" s="424" t="s">
        <v>271</v>
      </c>
      <c r="P38" s="471">
        <f t="shared" si="2"/>
        <v>60</v>
      </c>
      <c r="Q38" s="257"/>
      <c r="R38" s="117"/>
    </row>
    <row r="39" spans="1:18" s="223" customFormat="1" ht="18.75" x14ac:dyDescent="0.3">
      <c r="A39" s="715">
        <v>4</v>
      </c>
      <c r="B39" s="685" t="s">
        <v>759</v>
      </c>
      <c r="C39" s="694" t="s">
        <v>765</v>
      </c>
      <c r="D39" s="694"/>
      <c r="E39" s="122">
        <v>90</v>
      </c>
      <c r="F39" s="116">
        <v>110</v>
      </c>
      <c r="G39" s="116">
        <v>160</v>
      </c>
      <c r="H39" s="149">
        <v>1.3</v>
      </c>
      <c r="I39" s="116">
        <v>117</v>
      </c>
      <c r="J39" s="32">
        <v>110</v>
      </c>
      <c r="K39" s="32">
        <v>110</v>
      </c>
      <c r="L39" s="32"/>
      <c r="M39" s="30">
        <f t="shared" si="0"/>
        <v>-5.982905982905983</v>
      </c>
      <c r="N39" s="30">
        <f t="shared" si="3"/>
        <v>0</v>
      </c>
      <c r="O39" s="424" t="s">
        <v>264</v>
      </c>
      <c r="P39" s="471">
        <f t="shared" si="2"/>
        <v>-7</v>
      </c>
      <c r="Q39" s="257"/>
      <c r="R39" s="117"/>
    </row>
    <row r="40" spans="1:18" s="223" customFormat="1" ht="18.75" x14ac:dyDescent="0.3">
      <c r="A40" s="715"/>
      <c r="B40" s="686"/>
      <c r="C40" s="694" t="s">
        <v>766</v>
      </c>
      <c r="D40" s="694"/>
      <c r="E40" s="122">
        <v>90</v>
      </c>
      <c r="F40" s="116">
        <v>110</v>
      </c>
      <c r="G40" s="116">
        <v>160</v>
      </c>
      <c r="H40" s="149">
        <v>1.2</v>
      </c>
      <c r="I40" s="116">
        <v>108</v>
      </c>
      <c r="J40" s="32">
        <v>110</v>
      </c>
      <c r="K40" s="32">
        <v>110</v>
      </c>
      <c r="L40" s="32"/>
      <c r="M40" s="30">
        <f t="shared" si="0"/>
        <v>1.8518518518518516</v>
      </c>
      <c r="N40" s="30">
        <f t="shared" si="3"/>
        <v>0</v>
      </c>
      <c r="O40" s="424" t="s">
        <v>264</v>
      </c>
      <c r="P40" s="471">
        <f t="shared" si="2"/>
        <v>2</v>
      </c>
      <c r="Q40" s="257"/>
      <c r="R40" s="117"/>
    </row>
    <row r="41" spans="1:18" s="223" customFormat="1" ht="18.75" x14ac:dyDescent="0.3">
      <c r="A41" s="715"/>
      <c r="B41" s="686"/>
      <c r="C41" s="694" t="s">
        <v>767</v>
      </c>
      <c r="D41" s="694"/>
      <c r="E41" s="122">
        <v>90</v>
      </c>
      <c r="F41" s="116">
        <v>110</v>
      </c>
      <c r="G41" s="116">
        <v>160</v>
      </c>
      <c r="H41" s="149">
        <v>1.4</v>
      </c>
      <c r="I41" s="116">
        <v>125.99999999999999</v>
      </c>
      <c r="J41" s="32">
        <v>110</v>
      </c>
      <c r="K41" s="32">
        <v>110</v>
      </c>
      <c r="L41" s="32"/>
      <c r="M41" s="30">
        <f t="shared" si="0"/>
        <v>-12.698412698412689</v>
      </c>
      <c r="N41" s="30">
        <f t="shared" si="3"/>
        <v>0</v>
      </c>
      <c r="O41" s="424" t="s">
        <v>264</v>
      </c>
      <c r="P41" s="471">
        <f t="shared" si="2"/>
        <v>-15.999999999999986</v>
      </c>
      <c r="Q41" s="257"/>
      <c r="R41" s="117"/>
    </row>
    <row r="42" spans="1:18" s="223" customFormat="1" ht="18.75" x14ac:dyDescent="0.3">
      <c r="A42" s="715"/>
      <c r="B42" s="686"/>
      <c r="C42" s="694" t="s">
        <v>768</v>
      </c>
      <c r="D42" s="694"/>
      <c r="E42" s="122">
        <v>90</v>
      </c>
      <c r="F42" s="116">
        <v>110</v>
      </c>
      <c r="G42" s="116">
        <v>160</v>
      </c>
      <c r="H42" s="149">
        <v>1.4</v>
      </c>
      <c r="I42" s="116">
        <v>125.99999999999999</v>
      </c>
      <c r="J42" s="32">
        <v>110</v>
      </c>
      <c r="K42" s="32">
        <v>110</v>
      </c>
      <c r="L42" s="32"/>
      <c r="M42" s="30">
        <f t="shared" si="0"/>
        <v>-12.698412698412689</v>
      </c>
      <c r="N42" s="30">
        <f t="shared" si="3"/>
        <v>0</v>
      </c>
      <c r="O42" s="424" t="s">
        <v>264</v>
      </c>
      <c r="P42" s="471">
        <f t="shared" si="2"/>
        <v>-15.999999999999986</v>
      </c>
      <c r="Q42" s="257"/>
      <c r="R42" s="117"/>
    </row>
    <row r="43" spans="1:18" s="223" customFormat="1" ht="37.5" x14ac:dyDescent="0.3">
      <c r="A43" s="715"/>
      <c r="B43" s="686"/>
      <c r="C43" s="694" t="s">
        <v>769</v>
      </c>
      <c r="D43" s="694"/>
      <c r="E43" s="122">
        <v>90</v>
      </c>
      <c r="F43" s="116">
        <v>110</v>
      </c>
      <c r="G43" s="116">
        <v>160</v>
      </c>
      <c r="H43" s="149">
        <v>1.4</v>
      </c>
      <c r="I43" s="116">
        <v>125.99999999999999</v>
      </c>
      <c r="J43" s="32">
        <v>110</v>
      </c>
      <c r="K43" s="32">
        <v>110</v>
      </c>
      <c r="L43" s="32"/>
      <c r="M43" s="30">
        <f t="shared" si="0"/>
        <v>-12.698412698412689</v>
      </c>
      <c r="N43" s="30">
        <f t="shared" si="3"/>
        <v>0</v>
      </c>
      <c r="O43" s="424" t="s">
        <v>271</v>
      </c>
      <c r="P43" s="471">
        <f t="shared" si="2"/>
        <v>-15.999999999999986</v>
      </c>
      <c r="Q43" s="257"/>
      <c r="R43" s="117"/>
    </row>
    <row r="44" spans="1:18" s="223" customFormat="1" ht="18.75" x14ac:dyDescent="0.3">
      <c r="A44" s="715"/>
      <c r="B44" s="686"/>
      <c r="C44" s="694" t="s">
        <v>770</v>
      </c>
      <c r="D44" s="694"/>
      <c r="E44" s="122">
        <v>90</v>
      </c>
      <c r="F44" s="116">
        <v>110</v>
      </c>
      <c r="G44" s="116">
        <v>160</v>
      </c>
      <c r="H44" s="149">
        <v>1.4</v>
      </c>
      <c r="I44" s="116">
        <v>125.99999999999999</v>
      </c>
      <c r="J44" s="32">
        <v>110</v>
      </c>
      <c r="K44" s="32">
        <v>110</v>
      </c>
      <c r="L44" s="32"/>
      <c r="M44" s="30">
        <f t="shared" si="0"/>
        <v>-12.698412698412689</v>
      </c>
      <c r="N44" s="30">
        <f t="shared" si="3"/>
        <v>0</v>
      </c>
      <c r="O44" s="424" t="s">
        <v>264</v>
      </c>
      <c r="P44" s="471">
        <f t="shared" si="2"/>
        <v>-15.999999999999986</v>
      </c>
      <c r="Q44" s="257"/>
      <c r="R44" s="117"/>
    </row>
    <row r="45" spans="1:18" s="223" customFormat="1" ht="18.75" x14ac:dyDescent="0.3">
      <c r="A45" s="715"/>
      <c r="B45" s="686"/>
      <c r="C45" s="694" t="s">
        <v>771</v>
      </c>
      <c r="D45" s="694"/>
      <c r="E45" s="122">
        <v>90</v>
      </c>
      <c r="F45" s="116">
        <v>110</v>
      </c>
      <c r="G45" s="116">
        <v>160</v>
      </c>
      <c r="H45" s="149">
        <v>1.6</v>
      </c>
      <c r="I45" s="116">
        <v>144</v>
      </c>
      <c r="J45" s="32">
        <v>110</v>
      </c>
      <c r="K45" s="32">
        <v>110</v>
      </c>
      <c r="L45" s="32"/>
      <c r="M45" s="30">
        <f t="shared" si="0"/>
        <v>-23.611111111111111</v>
      </c>
      <c r="N45" s="30">
        <f t="shared" si="3"/>
        <v>0</v>
      </c>
      <c r="O45" s="424" t="s">
        <v>264</v>
      </c>
      <c r="P45" s="471">
        <f t="shared" si="2"/>
        <v>-34</v>
      </c>
      <c r="Q45" s="257"/>
      <c r="R45" s="117"/>
    </row>
    <row r="46" spans="1:18" s="223" customFormat="1" ht="18.75" x14ac:dyDescent="0.3">
      <c r="A46" s="715"/>
      <c r="B46" s="686"/>
      <c r="C46" s="694" t="s">
        <v>772</v>
      </c>
      <c r="D46" s="694"/>
      <c r="E46" s="122">
        <v>90</v>
      </c>
      <c r="F46" s="116">
        <v>110</v>
      </c>
      <c r="G46" s="116">
        <v>160</v>
      </c>
      <c r="H46" s="149">
        <v>1.6</v>
      </c>
      <c r="I46" s="116">
        <v>144</v>
      </c>
      <c r="J46" s="32">
        <v>110</v>
      </c>
      <c r="K46" s="32">
        <v>110</v>
      </c>
      <c r="L46" s="32"/>
      <c r="M46" s="30">
        <f t="shared" si="0"/>
        <v>-23.611111111111111</v>
      </c>
      <c r="N46" s="30">
        <f t="shared" si="3"/>
        <v>0</v>
      </c>
      <c r="O46" s="424" t="s">
        <v>264</v>
      </c>
      <c r="P46" s="471">
        <f t="shared" si="2"/>
        <v>-34</v>
      </c>
      <c r="Q46" s="257"/>
      <c r="R46" s="117"/>
    </row>
    <row r="47" spans="1:18" s="223" customFormat="1" ht="18.75" x14ac:dyDescent="0.3">
      <c r="A47" s="715"/>
      <c r="B47" s="686"/>
      <c r="C47" s="694" t="s">
        <v>773</v>
      </c>
      <c r="D47" s="694"/>
      <c r="E47" s="122">
        <v>90</v>
      </c>
      <c r="F47" s="116">
        <v>110</v>
      </c>
      <c r="G47" s="116">
        <v>160</v>
      </c>
      <c r="H47" s="149">
        <v>1.6</v>
      </c>
      <c r="I47" s="116">
        <v>144</v>
      </c>
      <c r="J47" s="32">
        <v>110</v>
      </c>
      <c r="K47" s="32">
        <v>110</v>
      </c>
      <c r="L47" s="32"/>
      <c r="M47" s="30">
        <f t="shared" si="0"/>
        <v>-23.611111111111111</v>
      </c>
      <c r="N47" s="30">
        <f t="shared" si="3"/>
        <v>0</v>
      </c>
      <c r="O47" s="424" t="s">
        <v>264</v>
      </c>
      <c r="P47" s="471">
        <f t="shared" si="2"/>
        <v>-34</v>
      </c>
      <c r="Q47" s="257"/>
      <c r="R47" s="117"/>
    </row>
    <row r="48" spans="1:18" s="223" customFormat="1" ht="18.75" x14ac:dyDescent="0.3">
      <c r="A48" s="715"/>
      <c r="B48" s="686"/>
      <c r="C48" s="694" t="s">
        <v>774</v>
      </c>
      <c r="D48" s="694"/>
      <c r="E48" s="122">
        <v>90</v>
      </c>
      <c r="F48" s="116">
        <v>110</v>
      </c>
      <c r="G48" s="116">
        <v>160</v>
      </c>
      <c r="H48" s="149">
        <v>1.6</v>
      </c>
      <c r="I48" s="116">
        <v>144</v>
      </c>
      <c r="J48" s="32">
        <v>110</v>
      </c>
      <c r="K48" s="32">
        <v>110</v>
      </c>
      <c r="L48" s="32"/>
      <c r="M48" s="30">
        <f t="shared" si="0"/>
        <v>-23.611111111111111</v>
      </c>
      <c r="N48" s="30">
        <f t="shared" si="3"/>
        <v>0</v>
      </c>
      <c r="O48" s="424" t="s">
        <v>264</v>
      </c>
      <c r="P48" s="471">
        <f t="shared" si="2"/>
        <v>-34</v>
      </c>
      <c r="Q48" s="257"/>
      <c r="R48" s="117"/>
    </row>
    <row r="49" spans="1:18" s="223" customFormat="1" ht="18.75" x14ac:dyDescent="0.3">
      <c r="A49" s="715"/>
      <c r="B49" s="686"/>
      <c r="C49" s="694" t="s">
        <v>775</v>
      </c>
      <c r="D49" s="694"/>
      <c r="E49" s="122">
        <v>90</v>
      </c>
      <c r="F49" s="116">
        <v>110</v>
      </c>
      <c r="G49" s="116">
        <v>160</v>
      </c>
      <c r="H49" s="149">
        <v>1.6</v>
      </c>
      <c r="I49" s="116">
        <v>144</v>
      </c>
      <c r="J49" s="32">
        <v>110</v>
      </c>
      <c r="K49" s="32">
        <v>110</v>
      </c>
      <c r="L49" s="32"/>
      <c r="M49" s="30">
        <f t="shared" si="0"/>
        <v>-23.611111111111111</v>
      </c>
      <c r="N49" s="30">
        <f t="shared" si="3"/>
        <v>0</v>
      </c>
      <c r="O49" s="424" t="s">
        <v>264</v>
      </c>
      <c r="P49" s="471">
        <f t="shared" si="2"/>
        <v>-34</v>
      </c>
      <c r="Q49" s="257"/>
      <c r="R49" s="117"/>
    </row>
    <row r="50" spans="1:18" s="223" customFormat="1" ht="18.75" x14ac:dyDescent="0.3">
      <c r="A50" s="715"/>
      <c r="B50" s="686"/>
      <c r="C50" s="694" t="s">
        <v>776</v>
      </c>
      <c r="D50" s="694"/>
      <c r="E50" s="122">
        <v>90</v>
      </c>
      <c r="F50" s="116">
        <v>110</v>
      </c>
      <c r="G50" s="116">
        <v>160</v>
      </c>
      <c r="H50" s="149">
        <v>1.6</v>
      </c>
      <c r="I50" s="116">
        <v>144</v>
      </c>
      <c r="J50" s="32">
        <v>110</v>
      </c>
      <c r="K50" s="32">
        <v>110</v>
      </c>
      <c r="L50" s="32"/>
      <c r="M50" s="30">
        <f t="shared" si="0"/>
        <v>-23.611111111111111</v>
      </c>
      <c r="N50" s="30">
        <f t="shared" si="3"/>
        <v>0</v>
      </c>
      <c r="O50" s="424" t="s">
        <v>264</v>
      </c>
      <c r="P50" s="471">
        <f t="shared" si="2"/>
        <v>-34</v>
      </c>
      <c r="Q50" s="257"/>
      <c r="R50" s="117"/>
    </row>
    <row r="51" spans="1:18" s="223" customFormat="1" ht="18.75" x14ac:dyDescent="0.3">
      <c r="A51" s="715"/>
      <c r="B51" s="686"/>
      <c r="C51" s="694" t="s">
        <v>777</v>
      </c>
      <c r="D51" s="694"/>
      <c r="E51" s="122">
        <v>90</v>
      </c>
      <c r="F51" s="116">
        <v>110</v>
      </c>
      <c r="G51" s="116">
        <v>160</v>
      </c>
      <c r="H51" s="149">
        <v>1.6</v>
      </c>
      <c r="I51" s="116">
        <v>144</v>
      </c>
      <c r="J51" s="32">
        <v>110</v>
      </c>
      <c r="K51" s="32">
        <v>110</v>
      </c>
      <c r="L51" s="32"/>
      <c r="M51" s="30">
        <f t="shared" si="0"/>
        <v>-23.611111111111111</v>
      </c>
      <c r="N51" s="30">
        <f t="shared" si="3"/>
        <v>0</v>
      </c>
      <c r="O51" s="424" t="s">
        <v>264</v>
      </c>
      <c r="P51" s="471">
        <f t="shared" si="2"/>
        <v>-34</v>
      </c>
      <c r="Q51" s="257"/>
      <c r="R51" s="117"/>
    </row>
    <row r="52" spans="1:18" s="223" customFormat="1" ht="18.75" x14ac:dyDescent="0.3">
      <c r="A52" s="715"/>
      <c r="B52" s="686"/>
      <c r="C52" s="694" t="s">
        <v>778</v>
      </c>
      <c r="D52" s="694"/>
      <c r="E52" s="122">
        <v>90</v>
      </c>
      <c r="F52" s="116">
        <v>110</v>
      </c>
      <c r="G52" s="116">
        <v>160</v>
      </c>
      <c r="H52" s="149">
        <v>1.6</v>
      </c>
      <c r="I52" s="116">
        <v>144</v>
      </c>
      <c r="J52" s="32">
        <v>110</v>
      </c>
      <c r="K52" s="32">
        <v>110</v>
      </c>
      <c r="L52" s="32"/>
      <c r="M52" s="30">
        <f t="shared" si="0"/>
        <v>-23.611111111111111</v>
      </c>
      <c r="N52" s="30">
        <f t="shared" si="3"/>
        <v>0</v>
      </c>
      <c r="O52" s="424" t="s">
        <v>264</v>
      </c>
      <c r="P52" s="471">
        <f t="shared" si="2"/>
        <v>-34</v>
      </c>
      <c r="Q52" s="257"/>
      <c r="R52" s="117"/>
    </row>
    <row r="53" spans="1:18" s="223" customFormat="1" ht="18.75" x14ac:dyDescent="0.3">
      <c r="A53" s="715"/>
      <c r="B53" s="686"/>
      <c r="C53" s="694" t="s">
        <v>779</v>
      </c>
      <c r="D53" s="694"/>
      <c r="E53" s="122">
        <v>90</v>
      </c>
      <c r="F53" s="116">
        <v>110</v>
      </c>
      <c r="G53" s="116">
        <v>160</v>
      </c>
      <c r="H53" s="149">
        <v>1.3</v>
      </c>
      <c r="I53" s="116">
        <v>117</v>
      </c>
      <c r="J53" s="32">
        <v>110</v>
      </c>
      <c r="K53" s="32">
        <v>110</v>
      </c>
      <c r="L53" s="32"/>
      <c r="M53" s="30">
        <f t="shared" si="0"/>
        <v>-5.982905982905983</v>
      </c>
      <c r="N53" s="30">
        <f t="shared" si="3"/>
        <v>0</v>
      </c>
      <c r="O53" s="424" t="s">
        <v>264</v>
      </c>
      <c r="P53" s="471">
        <f t="shared" si="2"/>
        <v>-7</v>
      </c>
      <c r="Q53" s="257"/>
      <c r="R53" s="117"/>
    </row>
    <row r="54" spans="1:18" s="223" customFormat="1" ht="18.75" x14ac:dyDescent="0.3">
      <c r="A54" s="715"/>
      <c r="B54" s="686"/>
      <c r="C54" s="694" t="s">
        <v>780</v>
      </c>
      <c r="D54" s="694"/>
      <c r="E54" s="122">
        <v>90</v>
      </c>
      <c r="F54" s="116">
        <v>110</v>
      </c>
      <c r="G54" s="116">
        <v>160</v>
      </c>
      <c r="H54" s="149">
        <v>1.3</v>
      </c>
      <c r="I54" s="116">
        <v>117</v>
      </c>
      <c r="J54" s="32">
        <v>110</v>
      </c>
      <c r="K54" s="32">
        <v>110</v>
      </c>
      <c r="L54" s="32"/>
      <c r="M54" s="30">
        <f t="shared" si="0"/>
        <v>-5.982905982905983</v>
      </c>
      <c r="N54" s="30">
        <f t="shared" si="3"/>
        <v>0</v>
      </c>
      <c r="O54" s="424" t="s">
        <v>264</v>
      </c>
      <c r="P54" s="471">
        <f t="shared" si="2"/>
        <v>-7</v>
      </c>
      <c r="Q54" s="257"/>
      <c r="R54" s="117"/>
    </row>
    <row r="55" spans="1:18" s="223" customFormat="1" ht="18.75" x14ac:dyDescent="0.3">
      <c r="A55" s="715"/>
      <c r="B55" s="686"/>
      <c r="C55" s="694" t="s">
        <v>781</v>
      </c>
      <c r="D55" s="694"/>
      <c r="E55" s="122">
        <v>90</v>
      </c>
      <c r="F55" s="116">
        <v>110</v>
      </c>
      <c r="G55" s="116">
        <v>160</v>
      </c>
      <c r="H55" s="149">
        <v>1.3</v>
      </c>
      <c r="I55" s="116">
        <v>117</v>
      </c>
      <c r="J55" s="32">
        <v>110</v>
      </c>
      <c r="K55" s="32">
        <v>110</v>
      </c>
      <c r="L55" s="32"/>
      <c r="M55" s="30">
        <f t="shared" ref="M55:M118" si="4">(K55-I55)/I55*100</f>
        <v>-5.982905982905983</v>
      </c>
      <c r="N55" s="30">
        <f t="shared" si="3"/>
        <v>0</v>
      </c>
      <c r="O55" s="424" t="s">
        <v>264</v>
      </c>
      <c r="P55" s="471">
        <f t="shared" si="2"/>
        <v>-7</v>
      </c>
      <c r="Q55" s="257"/>
      <c r="R55" s="117"/>
    </row>
    <row r="56" spans="1:18" s="223" customFormat="1" ht="18.75" x14ac:dyDescent="0.3">
      <c r="A56" s="715"/>
      <c r="B56" s="686"/>
      <c r="C56" s="694" t="s">
        <v>782</v>
      </c>
      <c r="D56" s="694"/>
      <c r="E56" s="122">
        <v>90</v>
      </c>
      <c r="F56" s="116">
        <v>110</v>
      </c>
      <c r="G56" s="116">
        <v>160</v>
      </c>
      <c r="H56" s="149">
        <v>1.3</v>
      </c>
      <c r="I56" s="116">
        <v>117</v>
      </c>
      <c r="J56" s="32">
        <v>110</v>
      </c>
      <c r="K56" s="32">
        <v>110</v>
      </c>
      <c r="L56" s="32"/>
      <c r="M56" s="30">
        <f t="shared" si="4"/>
        <v>-5.982905982905983</v>
      </c>
      <c r="N56" s="30">
        <f t="shared" si="3"/>
        <v>0</v>
      </c>
      <c r="O56" s="424" t="s">
        <v>264</v>
      </c>
      <c r="P56" s="471">
        <f t="shared" si="2"/>
        <v>-7</v>
      </c>
      <c r="Q56" s="257"/>
      <c r="R56" s="117"/>
    </row>
    <row r="57" spans="1:18" s="223" customFormat="1" ht="18.75" x14ac:dyDescent="0.3">
      <c r="A57" s="715"/>
      <c r="B57" s="687"/>
      <c r="C57" s="694" t="s">
        <v>783</v>
      </c>
      <c r="D57" s="694"/>
      <c r="E57" s="122">
        <v>90</v>
      </c>
      <c r="F57" s="116">
        <v>110</v>
      </c>
      <c r="G57" s="116">
        <v>160</v>
      </c>
      <c r="H57" s="149">
        <v>1.3</v>
      </c>
      <c r="I57" s="116">
        <v>117</v>
      </c>
      <c r="J57" s="32">
        <v>110</v>
      </c>
      <c r="K57" s="32">
        <v>110</v>
      </c>
      <c r="L57" s="32"/>
      <c r="M57" s="30">
        <f t="shared" si="4"/>
        <v>-5.982905982905983</v>
      </c>
      <c r="N57" s="30">
        <f t="shared" si="3"/>
        <v>0</v>
      </c>
      <c r="O57" s="424" t="s">
        <v>264</v>
      </c>
      <c r="P57" s="471">
        <f t="shared" si="2"/>
        <v>-7</v>
      </c>
      <c r="Q57" s="257"/>
      <c r="R57" s="117"/>
    </row>
    <row r="58" spans="1:18" s="223" customFormat="1" ht="18.75" hidden="1" x14ac:dyDescent="0.3">
      <c r="A58" s="111" t="s">
        <v>1870</v>
      </c>
      <c r="B58" s="427" t="s">
        <v>1865</v>
      </c>
      <c r="C58" s="427"/>
      <c r="D58" s="427"/>
      <c r="E58" s="118"/>
      <c r="F58" s="118"/>
      <c r="G58" s="116"/>
      <c r="H58" s="96"/>
      <c r="I58" s="96"/>
      <c r="J58" s="32"/>
      <c r="K58" s="258"/>
      <c r="L58" s="258"/>
      <c r="M58" s="30"/>
      <c r="N58" s="30"/>
      <c r="O58" s="427"/>
      <c r="P58" s="471"/>
      <c r="Q58" s="117"/>
      <c r="R58" s="117"/>
    </row>
    <row r="59" spans="1:18" s="223" customFormat="1" ht="18.75" hidden="1" x14ac:dyDescent="0.3">
      <c r="A59" s="715">
        <v>1</v>
      </c>
      <c r="B59" s="694" t="s">
        <v>737</v>
      </c>
      <c r="C59" s="424" t="s">
        <v>1874</v>
      </c>
      <c r="D59" s="424" t="s">
        <v>1875</v>
      </c>
      <c r="E59" s="122">
        <v>120</v>
      </c>
      <c r="F59" s="116">
        <v>190</v>
      </c>
      <c r="G59" s="116">
        <v>280</v>
      </c>
      <c r="H59" s="149">
        <v>1.6</v>
      </c>
      <c r="I59" s="116">
        <v>192</v>
      </c>
      <c r="J59" s="32">
        <v>190</v>
      </c>
      <c r="K59" s="258">
        <v>200</v>
      </c>
      <c r="L59" s="258"/>
      <c r="M59" s="30">
        <f t="shared" si="4"/>
        <v>4.1666666666666661</v>
      </c>
      <c r="N59" s="30">
        <f t="shared" si="3"/>
        <v>5.2631578947368416</v>
      </c>
      <c r="O59" s="424" t="s">
        <v>264</v>
      </c>
      <c r="P59" s="471">
        <f t="shared" si="2"/>
        <v>8</v>
      </c>
      <c r="Q59" s="117"/>
      <c r="R59" s="117"/>
    </row>
    <row r="60" spans="1:18" s="223" customFormat="1" ht="37.5" x14ac:dyDescent="0.3">
      <c r="A60" s="715"/>
      <c r="B60" s="694"/>
      <c r="C60" s="424" t="s">
        <v>1876</v>
      </c>
      <c r="D60" s="424" t="s">
        <v>1877</v>
      </c>
      <c r="E60" s="122">
        <v>200</v>
      </c>
      <c r="F60" s="116">
        <v>340</v>
      </c>
      <c r="G60" s="116">
        <v>490</v>
      </c>
      <c r="H60" s="149">
        <v>1.7</v>
      </c>
      <c r="I60" s="116">
        <v>340</v>
      </c>
      <c r="J60" s="32">
        <v>340</v>
      </c>
      <c r="K60" s="32">
        <v>340</v>
      </c>
      <c r="L60" s="32"/>
      <c r="M60" s="30">
        <f t="shared" si="4"/>
        <v>0</v>
      </c>
      <c r="N60" s="30">
        <f t="shared" si="3"/>
        <v>0</v>
      </c>
      <c r="O60" s="424" t="s">
        <v>264</v>
      </c>
      <c r="P60" s="471">
        <f t="shared" si="2"/>
        <v>0</v>
      </c>
      <c r="Q60" s="117"/>
      <c r="R60" s="117"/>
    </row>
    <row r="61" spans="1:18" s="223" customFormat="1" ht="18.75" x14ac:dyDescent="0.3">
      <c r="A61" s="715"/>
      <c r="B61" s="694"/>
      <c r="C61" s="424" t="s">
        <v>1877</v>
      </c>
      <c r="D61" s="424" t="s">
        <v>1878</v>
      </c>
      <c r="E61" s="122">
        <v>140</v>
      </c>
      <c r="F61" s="116">
        <v>150</v>
      </c>
      <c r="G61" s="116">
        <v>214.28571428571428</v>
      </c>
      <c r="H61" s="149">
        <v>1.1000000000000001</v>
      </c>
      <c r="I61" s="116">
        <v>154</v>
      </c>
      <c r="J61" s="32">
        <v>150</v>
      </c>
      <c r="K61" s="32">
        <v>150</v>
      </c>
      <c r="L61" s="32"/>
      <c r="M61" s="30">
        <f t="shared" si="4"/>
        <v>-2.5974025974025974</v>
      </c>
      <c r="N61" s="30">
        <f t="shared" si="3"/>
        <v>0</v>
      </c>
      <c r="O61" s="424" t="s">
        <v>264</v>
      </c>
      <c r="P61" s="471">
        <f t="shared" si="2"/>
        <v>-4</v>
      </c>
      <c r="Q61" s="117"/>
      <c r="R61" s="117"/>
    </row>
    <row r="62" spans="1:18" s="223" customFormat="1" ht="37.5" x14ac:dyDescent="0.3">
      <c r="A62" s="715"/>
      <c r="B62" s="694"/>
      <c r="C62" s="424" t="s">
        <v>1879</v>
      </c>
      <c r="D62" s="424" t="s">
        <v>1880</v>
      </c>
      <c r="E62" s="122">
        <v>120</v>
      </c>
      <c r="F62" s="116">
        <v>210</v>
      </c>
      <c r="G62" s="116">
        <v>300</v>
      </c>
      <c r="H62" s="149">
        <v>1.8</v>
      </c>
      <c r="I62" s="116">
        <v>216</v>
      </c>
      <c r="J62" s="32">
        <v>210</v>
      </c>
      <c r="K62" s="32">
        <v>210</v>
      </c>
      <c r="L62" s="32"/>
      <c r="M62" s="30">
        <f t="shared" si="4"/>
        <v>-2.7777777777777777</v>
      </c>
      <c r="N62" s="30">
        <f t="shared" si="3"/>
        <v>0</v>
      </c>
      <c r="O62" s="424" t="s">
        <v>264</v>
      </c>
      <c r="P62" s="471">
        <f t="shared" si="2"/>
        <v>-6</v>
      </c>
      <c r="Q62" s="117"/>
      <c r="R62" s="117"/>
    </row>
    <row r="63" spans="1:18" s="223" customFormat="1" ht="37.5" x14ac:dyDescent="0.3">
      <c r="A63" s="715"/>
      <c r="B63" s="694"/>
      <c r="C63" s="424" t="s">
        <v>1881</v>
      </c>
      <c r="D63" s="424" t="s">
        <v>1882</v>
      </c>
      <c r="E63" s="122">
        <v>170</v>
      </c>
      <c r="F63" s="116">
        <v>240</v>
      </c>
      <c r="G63" s="116">
        <v>342.85714285714283</v>
      </c>
      <c r="H63" s="149">
        <v>1.4</v>
      </c>
      <c r="I63" s="116">
        <v>237.99999999999997</v>
      </c>
      <c r="J63" s="32">
        <v>240</v>
      </c>
      <c r="K63" s="32">
        <v>240</v>
      </c>
      <c r="L63" s="32"/>
      <c r="M63" s="30">
        <f t="shared" si="4"/>
        <v>0.84033613445379363</v>
      </c>
      <c r="N63" s="30">
        <f t="shared" si="3"/>
        <v>0</v>
      </c>
      <c r="O63" s="424" t="s">
        <v>264</v>
      </c>
      <c r="P63" s="471">
        <f t="shared" si="2"/>
        <v>2.0000000000000284</v>
      </c>
      <c r="Q63" s="117"/>
      <c r="R63" s="117"/>
    </row>
    <row r="64" spans="1:18" s="223" customFormat="1" ht="37.5" x14ac:dyDescent="0.3">
      <c r="A64" s="715">
        <v>2</v>
      </c>
      <c r="B64" s="694" t="s">
        <v>705</v>
      </c>
      <c r="C64" s="424" t="s">
        <v>1883</v>
      </c>
      <c r="D64" s="424" t="s">
        <v>1884</v>
      </c>
      <c r="E64" s="122">
        <v>100</v>
      </c>
      <c r="F64" s="116">
        <v>130</v>
      </c>
      <c r="G64" s="116">
        <v>190</v>
      </c>
      <c r="H64" s="149">
        <v>1.3</v>
      </c>
      <c r="I64" s="116">
        <v>130</v>
      </c>
      <c r="J64" s="32">
        <v>130</v>
      </c>
      <c r="K64" s="32">
        <v>130</v>
      </c>
      <c r="L64" s="32"/>
      <c r="M64" s="30">
        <f t="shared" si="4"/>
        <v>0</v>
      </c>
      <c r="N64" s="30">
        <f t="shared" si="3"/>
        <v>0</v>
      </c>
      <c r="O64" s="424" t="s">
        <v>264</v>
      </c>
      <c r="P64" s="471">
        <f t="shared" si="2"/>
        <v>0</v>
      </c>
      <c r="Q64" s="117"/>
      <c r="R64" s="117"/>
    </row>
    <row r="65" spans="1:18" s="223" customFormat="1" ht="37.5" x14ac:dyDescent="0.3">
      <c r="A65" s="715"/>
      <c r="B65" s="694"/>
      <c r="C65" s="424" t="s">
        <v>1885</v>
      </c>
      <c r="D65" s="424" t="s">
        <v>1886</v>
      </c>
      <c r="E65" s="122">
        <v>120</v>
      </c>
      <c r="F65" s="116">
        <v>150</v>
      </c>
      <c r="G65" s="116">
        <v>200</v>
      </c>
      <c r="H65" s="149">
        <v>1.2</v>
      </c>
      <c r="I65" s="116">
        <v>144</v>
      </c>
      <c r="J65" s="32">
        <v>150</v>
      </c>
      <c r="K65" s="32">
        <v>150</v>
      </c>
      <c r="L65" s="32"/>
      <c r="M65" s="30">
        <f t="shared" si="4"/>
        <v>4.1666666666666661</v>
      </c>
      <c r="N65" s="30">
        <f t="shared" si="3"/>
        <v>0</v>
      </c>
      <c r="O65" s="424" t="s">
        <v>264</v>
      </c>
      <c r="P65" s="471">
        <f t="shared" si="2"/>
        <v>6</v>
      </c>
      <c r="Q65" s="117"/>
      <c r="R65" s="117"/>
    </row>
    <row r="66" spans="1:18" s="223" customFormat="1" ht="37.5" x14ac:dyDescent="0.3">
      <c r="A66" s="715"/>
      <c r="B66" s="694"/>
      <c r="C66" s="424" t="s">
        <v>1886</v>
      </c>
      <c r="D66" s="424" t="s">
        <v>1887</v>
      </c>
      <c r="E66" s="122">
        <v>80</v>
      </c>
      <c r="F66" s="116">
        <v>110</v>
      </c>
      <c r="G66" s="116">
        <v>157.14285714285714</v>
      </c>
      <c r="H66" s="149">
        <v>1.4</v>
      </c>
      <c r="I66" s="116">
        <v>112</v>
      </c>
      <c r="J66" s="32">
        <v>110</v>
      </c>
      <c r="K66" s="32">
        <v>110</v>
      </c>
      <c r="L66" s="32"/>
      <c r="M66" s="30">
        <f t="shared" si="4"/>
        <v>-1.7857142857142856</v>
      </c>
      <c r="N66" s="30">
        <f t="shared" si="3"/>
        <v>0</v>
      </c>
      <c r="O66" s="424" t="s">
        <v>264</v>
      </c>
      <c r="P66" s="471">
        <f t="shared" si="2"/>
        <v>-2</v>
      </c>
      <c r="Q66" s="117"/>
      <c r="R66" s="117"/>
    </row>
    <row r="67" spans="1:18" s="223" customFormat="1" ht="37.5" x14ac:dyDescent="0.3">
      <c r="A67" s="715"/>
      <c r="B67" s="694"/>
      <c r="C67" s="424" t="s">
        <v>1887</v>
      </c>
      <c r="D67" s="424" t="s">
        <v>1888</v>
      </c>
      <c r="E67" s="122">
        <v>100</v>
      </c>
      <c r="F67" s="116">
        <v>130</v>
      </c>
      <c r="G67" s="116">
        <v>190</v>
      </c>
      <c r="H67" s="149">
        <v>1.3</v>
      </c>
      <c r="I67" s="116">
        <v>130</v>
      </c>
      <c r="J67" s="32">
        <v>130</v>
      </c>
      <c r="K67" s="32">
        <v>130</v>
      </c>
      <c r="L67" s="32"/>
      <c r="M67" s="30">
        <f t="shared" si="4"/>
        <v>0</v>
      </c>
      <c r="N67" s="30">
        <f t="shared" si="3"/>
        <v>0</v>
      </c>
      <c r="O67" s="424" t="s">
        <v>264</v>
      </c>
      <c r="P67" s="471">
        <f t="shared" si="2"/>
        <v>0</v>
      </c>
      <c r="Q67" s="117"/>
      <c r="R67" s="117"/>
    </row>
    <row r="68" spans="1:18" s="223" customFormat="1" ht="18.75" x14ac:dyDescent="0.3">
      <c r="A68" s="715">
        <v>3</v>
      </c>
      <c r="B68" s="694" t="s">
        <v>705</v>
      </c>
      <c r="C68" s="424" t="s">
        <v>1889</v>
      </c>
      <c r="D68" s="424" t="s">
        <v>1890</v>
      </c>
      <c r="E68" s="122">
        <v>120</v>
      </c>
      <c r="F68" s="116">
        <v>150</v>
      </c>
      <c r="G68" s="116">
        <v>200</v>
      </c>
      <c r="H68" s="149">
        <v>1.2</v>
      </c>
      <c r="I68" s="116">
        <v>144</v>
      </c>
      <c r="J68" s="32">
        <v>150</v>
      </c>
      <c r="K68" s="32">
        <v>150</v>
      </c>
      <c r="L68" s="32"/>
      <c r="M68" s="30">
        <f t="shared" si="4"/>
        <v>4.1666666666666661</v>
      </c>
      <c r="N68" s="30">
        <f t="shared" si="3"/>
        <v>0</v>
      </c>
      <c r="O68" s="424" t="s">
        <v>264</v>
      </c>
      <c r="P68" s="471">
        <f t="shared" si="2"/>
        <v>6</v>
      </c>
      <c r="Q68" s="117"/>
      <c r="R68" s="117"/>
    </row>
    <row r="69" spans="1:18" s="223" customFormat="1" ht="18.75" x14ac:dyDescent="0.3">
      <c r="A69" s="715"/>
      <c r="B69" s="694"/>
      <c r="C69" s="424" t="s">
        <v>1891</v>
      </c>
      <c r="D69" s="424" t="s">
        <v>1892</v>
      </c>
      <c r="E69" s="122">
        <v>200</v>
      </c>
      <c r="F69" s="122">
        <v>250</v>
      </c>
      <c r="G69" s="116">
        <v>660</v>
      </c>
      <c r="H69" s="149">
        <v>2.2999999999999998</v>
      </c>
      <c r="I69" s="116">
        <v>459.99999999999994</v>
      </c>
      <c r="J69" s="32">
        <v>400</v>
      </c>
      <c r="K69" s="32">
        <v>400</v>
      </c>
      <c r="L69" s="32"/>
      <c r="M69" s="30">
        <f t="shared" si="4"/>
        <v>-13.043478260869554</v>
      </c>
      <c r="N69" s="30">
        <f t="shared" si="3"/>
        <v>0</v>
      </c>
      <c r="O69" s="424" t="s">
        <v>264</v>
      </c>
      <c r="P69" s="471">
        <f t="shared" si="2"/>
        <v>-59.999999999999943</v>
      </c>
      <c r="Q69" s="117"/>
      <c r="R69" s="117"/>
    </row>
    <row r="70" spans="1:18" s="223" customFormat="1" ht="37.5" x14ac:dyDescent="0.3">
      <c r="A70" s="715"/>
      <c r="B70" s="694"/>
      <c r="C70" s="424" t="s">
        <v>1893</v>
      </c>
      <c r="D70" s="424" t="s">
        <v>1894</v>
      </c>
      <c r="E70" s="122">
        <v>120</v>
      </c>
      <c r="F70" s="116">
        <v>280</v>
      </c>
      <c r="G70" s="116">
        <v>400</v>
      </c>
      <c r="H70" s="149">
        <v>2.2999999999999998</v>
      </c>
      <c r="I70" s="116">
        <v>276</v>
      </c>
      <c r="J70" s="32">
        <v>280</v>
      </c>
      <c r="K70" s="32">
        <v>280</v>
      </c>
      <c r="L70" s="32"/>
      <c r="M70" s="30">
        <f t="shared" si="4"/>
        <v>1.4492753623188406</v>
      </c>
      <c r="N70" s="30">
        <f t="shared" si="3"/>
        <v>0</v>
      </c>
      <c r="O70" s="424" t="s">
        <v>264</v>
      </c>
      <c r="P70" s="471">
        <f t="shared" si="2"/>
        <v>4</v>
      </c>
      <c r="Q70" s="117"/>
      <c r="R70" s="117"/>
    </row>
    <row r="71" spans="1:18" s="223" customFormat="1" ht="37.5" x14ac:dyDescent="0.3">
      <c r="A71" s="715"/>
      <c r="B71" s="694"/>
      <c r="C71" s="424" t="s">
        <v>1894</v>
      </c>
      <c r="D71" s="424" t="s">
        <v>1895</v>
      </c>
      <c r="E71" s="122">
        <v>100</v>
      </c>
      <c r="F71" s="116">
        <v>120</v>
      </c>
      <c r="G71" s="116">
        <v>160</v>
      </c>
      <c r="H71" s="149">
        <v>1.1000000000000001</v>
      </c>
      <c r="I71" s="116">
        <v>110.00000000000001</v>
      </c>
      <c r="J71" s="32">
        <v>120</v>
      </c>
      <c r="K71" s="32">
        <v>120</v>
      </c>
      <c r="L71" s="32"/>
      <c r="M71" s="30">
        <f t="shared" si="4"/>
        <v>9.0909090909090775</v>
      </c>
      <c r="N71" s="30">
        <f t="shared" si="3"/>
        <v>0</v>
      </c>
      <c r="O71" s="424" t="s">
        <v>264</v>
      </c>
      <c r="P71" s="471">
        <f t="shared" si="2"/>
        <v>9.9999999999999858</v>
      </c>
      <c r="Q71" s="117"/>
      <c r="R71" s="117"/>
    </row>
    <row r="72" spans="1:18" s="223" customFormat="1" ht="37.5" x14ac:dyDescent="0.3">
      <c r="A72" s="715"/>
      <c r="B72" s="694"/>
      <c r="C72" s="424" t="s">
        <v>1894</v>
      </c>
      <c r="D72" s="424" t="s">
        <v>1896</v>
      </c>
      <c r="E72" s="122">
        <v>80</v>
      </c>
      <c r="F72" s="116">
        <v>90</v>
      </c>
      <c r="G72" s="116">
        <v>130</v>
      </c>
      <c r="H72" s="149">
        <v>1.1000000000000001</v>
      </c>
      <c r="I72" s="116">
        <v>88</v>
      </c>
      <c r="J72" s="32">
        <v>90</v>
      </c>
      <c r="K72" s="32">
        <v>90</v>
      </c>
      <c r="L72" s="32"/>
      <c r="M72" s="30">
        <f t="shared" si="4"/>
        <v>2.2727272727272729</v>
      </c>
      <c r="N72" s="30">
        <f t="shared" si="3"/>
        <v>0</v>
      </c>
      <c r="O72" s="424" t="s">
        <v>264</v>
      </c>
      <c r="P72" s="471">
        <f t="shared" si="2"/>
        <v>2</v>
      </c>
      <c r="Q72" s="117"/>
      <c r="R72" s="117"/>
    </row>
    <row r="73" spans="1:18" s="223" customFormat="1" ht="18.75" x14ac:dyDescent="0.3">
      <c r="A73" s="715"/>
      <c r="B73" s="694"/>
      <c r="C73" s="424" t="s">
        <v>1897</v>
      </c>
      <c r="D73" s="424" t="s">
        <v>1898</v>
      </c>
      <c r="E73" s="122">
        <v>200</v>
      </c>
      <c r="F73" s="122">
        <v>220</v>
      </c>
      <c r="G73" s="116">
        <v>310</v>
      </c>
      <c r="H73" s="149">
        <v>1.1000000000000001</v>
      </c>
      <c r="I73" s="116">
        <v>220.00000000000003</v>
      </c>
      <c r="J73" s="32">
        <v>220</v>
      </c>
      <c r="K73" s="32">
        <v>220</v>
      </c>
      <c r="L73" s="32"/>
      <c r="M73" s="30">
        <f t="shared" si="4"/>
        <v>-1.2918958832001821E-14</v>
      </c>
      <c r="N73" s="30">
        <f t="shared" si="3"/>
        <v>0</v>
      </c>
      <c r="O73" s="424" t="s">
        <v>264</v>
      </c>
      <c r="P73" s="471">
        <f t="shared" si="2"/>
        <v>0</v>
      </c>
      <c r="Q73" s="117"/>
      <c r="R73" s="117"/>
    </row>
    <row r="74" spans="1:18" s="223" customFormat="1" ht="18.75" x14ac:dyDescent="0.3">
      <c r="A74" s="715"/>
      <c r="B74" s="694"/>
      <c r="C74" s="424" t="s">
        <v>1898</v>
      </c>
      <c r="D74" s="424" t="s">
        <v>1874</v>
      </c>
      <c r="E74" s="122">
        <v>110</v>
      </c>
      <c r="F74" s="116">
        <v>140</v>
      </c>
      <c r="G74" s="116">
        <v>190</v>
      </c>
      <c r="H74" s="149">
        <v>1.2</v>
      </c>
      <c r="I74" s="116">
        <v>132</v>
      </c>
      <c r="J74" s="32">
        <v>140</v>
      </c>
      <c r="K74" s="32">
        <v>140</v>
      </c>
      <c r="L74" s="32"/>
      <c r="M74" s="30">
        <f t="shared" si="4"/>
        <v>6.0606060606060606</v>
      </c>
      <c r="N74" s="30">
        <f t="shared" si="3"/>
        <v>0</v>
      </c>
      <c r="O74" s="424" t="s">
        <v>264</v>
      </c>
      <c r="P74" s="471">
        <f t="shared" si="2"/>
        <v>8</v>
      </c>
      <c r="Q74" s="117"/>
      <c r="R74" s="117"/>
    </row>
    <row r="75" spans="1:18" s="223" customFormat="1" ht="18.75" x14ac:dyDescent="0.3">
      <c r="A75" s="715"/>
      <c r="B75" s="694"/>
      <c r="C75" s="424" t="s">
        <v>1899</v>
      </c>
      <c r="D75" s="424" t="s">
        <v>1900</v>
      </c>
      <c r="E75" s="122">
        <v>120</v>
      </c>
      <c r="F75" s="116">
        <v>150</v>
      </c>
      <c r="G75" s="116">
        <v>200</v>
      </c>
      <c r="H75" s="149">
        <v>1.2</v>
      </c>
      <c r="I75" s="116">
        <v>144</v>
      </c>
      <c r="J75" s="32">
        <v>150</v>
      </c>
      <c r="K75" s="32">
        <v>150</v>
      </c>
      <c r="L75" s="32"/>
      <c r="M75" s="30">
        <f t="shared" si="4"/>
        <v>4.1666666666666661</v>
      </c>
      <c r="N75" s="30">
        <f t="shared" si="3"/>
        <v>0</v>
      </c>
      <c r="O75" s="424" t="s">
        <v>264</v>
      </c>
      <c r="P75" s="471">
        <f t="shared" si="2"/>
        <v>6</v>
      </c>
      <c r="Q75" s="117"/>
      <c r="R75" s="117"/>
    </row>
    <row r="76" spans="1:18" s="223" customFormat="1" ht="37.5" x14ac:dyDescent="0.3">
      <c r="A76" s="715"/>
      <c r="B76" s="694"/>
      <c r="C76" s="424" t="s">
        <v>1901</v>
      </c>
      <c r="D76" s="424" t="s">
        <v>1903</v>
      </c>
      <c r="E76" s="122">
        <v>100</v>
      </c>
      <c r="F76" s="122">
        <v>120</v>
      </c>
      <c r="G76" s="116">
        <v>170</v>
      </c>
      <c r="H76" s="149">
        <v>1.2</v>
      </c>
      <c r="I76" s="116">
        <v>120</v>
      </c>
      <c r="J76" s="32">
        <v>120</v>
      </c>
      <c r="K76" s="32">
        <v>120</v>
      </c>
      <c r="L76" s="32"/>
      <c r="M76" s="30">
        <f t="shared" si="4"/>
        <v>0</v>
      </c>
      <c r="N76" s="30">
        <f t="shared" si="3"/>
        <v>0</v>
      </c>
      <c r="O76" s="261" t="s">
        <v>1904</v>
      </c>
      <c r="P76" s="471">
        <f t="shared" ref="P76:P139" si="5">K76-I76</f>
        <v>0</v>
      </c>
      <c r="Q76" s="117"/>
      <c r="R76" s="117"/>
    </row>
    <row r="77" spans="1:18" s="223" customFormat="1" ht="37.5" x14ac:dyDescent="0.3">
      <c r="A77" s="715"/>
      <c r="B77" s="694"/>
      <c r="C77" s="424" t="s">
        <v>1903</v>
      </c>
      <c r="D77" s="424" t="s">
        <v>1902</v>
      </c>
      <c r="E77" s="122">
        <v>100</v>
      </c>
      <c r="F77" s="122">
        <v>200</v>
      </c>
      <c r="G77" s="116">
        <v>170</v>
      </c>
      <c r="H77" s="149">
        <v>1.2</v>
      </c>
      <c r="I77" s="116">
        <v>120</v>
      </c>
      <c r="J77" s="32">
        <v>200</v>
      </c>
      <c r="K77" s="32">
        <v>200</v>
      </c>
      <c r="L77" s="32"/>
      <c r="M77" s="30">
        <f t="shared" si="4"/>
        <v>66.666666666666657</v>
      </c>
      <c r="N77" s="30">
        <f t="shared" si="3"/>
        <v>0</v>
      </c>
      <c r="O77" s="449"/>
      <c r="P77" s="471">
        <f t="shared" si="5"/>
        <v>80</v>
      </c>
      <c r="Q77" s="117"/>
      <c r="R77" s="117"/>
    </row>
    <row r="78" spans="1:18" s="223" customFormat="1" ht="37.5" x14ac:dyDescent="0.3">
      <c r="A78" s="426">
        <v>5</v>
      </c>
      <c r="B78" s="424" t="s">
        <v>228</v>
      </c>
      <c r="C78" s="424" t="s">
        <v>1905</v>
      </c>
      <c r="D78" s="424" t="s">
        <v>1906</v>
      </c>
      <c r="E78" s="122">
        <v>100</v>
      </c>
      <c r="F78" s="116">
        <v>120</v>
      </c>
      <c r="G78" s="116">
        <v>170</v>
      </c>
      <c r="H78" s="149">
        <v>1.2</v>
      </c>
      <c r="I78" s="116">
        <v>120</v>
      </c>
      <c r="J78" s="32">
        <v>120</v>
      </c>
      <c r="K78" s="32">
        <v>120</v>
      </c>
      <c r="L78" s="32"/>
      <c r="M78" s="30">
        <f t="shared" si="4"/>
        <v>0</v>
      </c>
      <c r="N78" s="30">
        <f t="shared" si="3"/>
        <v>0</v>
      </c>
      <c r="O78" s="424" t="s">
        <v>264</v>
      </c>
      <c r="P78" s="471">
        <f t="shared" si="5"/>
        <v>0</v>
      </c>
      <c r="Q78" s="117"/>
      <c r="R78" s="117"/>
    </row>
    <row r="79" spans="1:18" s="223" customFormat="1" ht="18.75" x14ac:dyDescent="0.3">
      <c r="A79" s="426">
        <v>6</v>
      </c>
      <c r="B79" s="694" t="s">
        <v>1907</v>
      </c>
      <c r="C79" s="694"/>
      <c r="D79" s="694"/>
      <c r="E79" s="122">
        <v>80</v>
      </c>
      <c r="F79" s="116">
        <v>100</v>
      </c>
      <c r="G79" s="116">
        <v>140</v>
      </c>
      <c r="H79" s="149">
        <v>1.2</v>
      </c>
      <c r="I79" s="116">
        <v>96</v>
      </c>
      <c r="J79" s="32">
        <v>100</v>
      </c>
      <c r="K79" s="32">
        <v>100</v>
      </c>
      <c r="L79" s="32"/>
      <c r="M79" s="30">
        <f t="shared" si="4"/>
        <v>4.1666666666666661</v>
      </c>
      <c r="N79" s="30">
        <f t="shared" si="3"/>
        <v>0</v>
      </c>
      <c r="O79" s="424" t="s">
        <v>264</v>
      </c>
      <c r="P79" s="471">
        <f t="shared" si="5"/>
        <v>4</v>
      </c>
      <c r="Q79" s="117"/>
      <c r="R79" s="117"/>
    </row>
    <row r="80" spans="1:18" s="223" customFormat="1" ht="18.75" x14ac:dyDescent="0.3">
      <c r="A80" s="426">
        <v>7</v>
      </c>
      <c r="B80" s="694" t="s">
        <v>1908</v>
      </c>
      <c r="C80" s="694"/>
      <c r="D80" s="694"/>
      <c r="E80" s="122">
        <v>60</v>
      </c>
      <c r="F80" s="116">
        <v>80</v>
      </c>
      <c r="G80" s="116">
        <v>110</v>
      </c>
      <c r="H80" s="149">
        <v>1.3</v>
      </c>
      <c r="I80" s="116">
        <v>78</v>
      </c>
      <c r="J80" s="32">
        <v>80</v>
      </c>
      <c r="K80" s="32">
        <v>80</v>
      </c>
      <c r="L80" s="32"/>
      <c r="M80" s="30">
        <f t="shared" si="4"/>
        <v>2.5641025641025639</v>
      </c>
      <c r="N80" s="30">
        <f t="shared" si="3"/>
        <v>0</v>
      </c>
      <c r="O80" s="424" t="s">
        <v>264</v>
      </c>
      <c r="P80" s="471">
        <f t="shared" si="5"/>
        <v>2</v>
      </c>
      <c r="Q80" s="117"/>
      <c r="R80" s="117"/>
    </row>
    <row r="81" spans="1:18" s="223" customFormat="1" ht="18.75" hidden="1" x14ac:dyDescent="0.3">
      <c r="A81" s="111" t="s">
        <v>1871</v>
      </c>
      <c r="B81" s="427" t="s">
        <v>1909</v>
      </c>
      <c r="C81" s="427"/>
      <c r="D81" s="427"/>
      <c r="E81" s="118"/>
      <c r="F81" s="118"/>
      <c r="G81" s="213"/>
      <c r="H81" s="96"/>
      <c r="I81" s="96"/>
      <c r="J81" s="32"/>
      <c r="K81" s="258"/>
      <c r="L81" s="258"/>
      <c r="M81" s="30"/>
      <c r="N81" s="30"/>
      <c r="O81" s="427"/>
      <c r="P81" s="471"/>
      <c r="Q81" s="117"/>
      <c r="R81" s="117"/>
    </row>
    <row r="82" spans="1:18" s="223" customFormat="1" ht="18.75" x14ac:dyDescent="0.3">
      <c r="A82" s="715">
        <v>1</v>
      </c>
      <c r="B82" s="694" t="s">
        <v>1910</v>
      </c>
      <c r="C82" s="424" t="s">
        <v>1911</v>
      </c>
      <c r="D82" s="424" t="s">
        <v>1912</v>
      </c>
      <c r="E82" s="122">
        <v>80</v>
      </c>
      <c r="F82" s="122">
        <v>200</v>
      </c>
      <c r="G82" s="215">
        <v>500</v>
      </c>
      <c r="H82" s="262">
        <v>2</v>
      </c>
      <c r="I82" s="263">
        <v>160</v>
      </c>
      <c r="J82" s="32">
        <v>300</v>
      </c>
      <c r="K82" s="32">
        <v>300</v>
      </c>
      <c r="L82" s="32"/>
      <c r="M82" s="30">
        <f t="shared" si="4"/>
        <v>87.5</v>
      </c>
      <c r="N82" s="30">
        <f t="shared" si="3"/>
        <v>0</v>
      </c>
      <c r="O82" s="694" t="s">
        <v>271</v>
      </c>
      <c r="P82" s="471">
        <f t="shared" si="5"/>
        <v>140</v>
      </c>
      <c r="Q82" s="117"/>
      <c r="R82" s="117"/>
    </row>
    <row r="83" spans="1:18" s="223" customFormat="1" ht="37.5" x14ac:dyDescent="0.3">
      <c r="A83" s="715"/>
      <c r="B83" s="694"/>
      <c r="C83" s="424" t="s">
        <v>1912</v>
      </c>
      <c r="D83" s="424" t="s">
        <v>1913</v>
      </c>
      <c r="E83" s="122">
        <v>90</v>
      </c>
      <c r="F83" s="122">
        <v>200</v>
      </c>
      <c r="G83" s="215">
        <v>500</v>
      </c>
      <c r="H83" s="262">
        <v>2</v>
      </c>
      <c r="I83" s="263">
        <v>180</v>
      </c>
      <c r="J83" s="32">
        <v>300</v>
      </c>
      <c r="K83" s="32">
        <v>300</v>
      </c>
      <c r="L83" s="32"/>
      <c r="M83" s="30">
        <f t="shared" si="4"/>
        <v>66.666666666666657</v>
      </c>
      <c r="N83" s="30">
        <f t="shared" si="3"/>
        <v>0</v>
      </c>
      <c r="O83" s="694"/>
      <c r="P83" s="471">
        <f t="shared" si="5"/>
        <v>120</v>
      </c>
      <c r="Q83" s="117"/>
      <c r="R83" s="117"/>
    </row>
    <row r="84" spans="1:18" s="223" customFormat="1" ht="37.5" x14ac:dyDescent="0.3">
      <c r="A84" s="715"/>
      <c r="B84" s="694"/>
      <c r="C84" s="424" t="s">
        <v>1913</v>
      </c>
      <c r="D84" s="424" t="s">
        <v>1914</v>
      </c>
      <c r="E84" s="122">
        <v>100</v>
      </c>
      <c r="F84" s="122">
        <v>200</v>
      </c>
      <c r="G84" s="215">
        <v>500</v>
      </c>
      <c r="H84" s="262">
        <v>2</v>
      </c>
      <c r="I84" s="263">
        <v>200</v>
      </c>
      <c r="J84" s="32">
        <v>300</v>
      </c>
      <c r="K84" s="32">
        <v>300</v>
      </c>
      <c r="L84" s="32"/>
      <c r="M84" s="30">
        <f t="shared" si="4"/>
        <v>50</v>
      </c>
      <c r="N84" s="30">
        <f t="shared" si="3"/>
        <v>0</v>
      </c>
      <c r="O84" s="694"/>
      <c r="P84" s="471">
        <f t="shared" si="5"/>
        <v>100</v>
      </c>
      <c r="Q84" s="117"/>
      <c r="R84" s="117"/>
    </row>
    <row r="85" spans="1:18" s="223" customFormat="1" ht="18.75" x14ac:dyDescent="0.3">
      <c r="A85" s="715"/>
      <c r="B85" s="694"/>
      <c r="C85" s="424" t="s">
        <v>1914</v>
      </c>
      <c r="D85" s="424" t="s">
        <v>1915</v>
      </c>
      <c r="E85" s="122">
        <v>90</v>
      </c>
      <c r="F85" s="122">
        <v>200</v>
      </c>
      <c r="G85" s="215">
        <v>500</v>
      </c>
      <c r="H85" s="262">
        <v>2</v>
      </c>
      <c r="I85" s="263">
        <v>180</v>
      </c>
      <c r="J85" s="32">
        <v>300</v>
      </c>
      <c r="K85" s="32">
        <v>300</v>
      </c>
      <c r="L85" s="32"/>
      <c r="M85" s="30">
        <f t="shared" si="4"/>
        <v>66.666666666666657</v>
      </c>
      <c r="N85" s="30">
        <f t="shared" si="3"/>
        <v>0</v>
      </c>
      <c r="O85" s="694"/>
      <c r="P85" s="471">
        <f t="shared" si="5"/>
        <v>120</v>
      </c>
      <c r="Q85" s="117"/>
      <c r="R85" s="117"/>
    </row>
    <row r="86" spans="1:18" s="223" customFormat="1" ht="18.75" x14ac:dyDescent="0.3">
      <c r="A86" s="715"/>
      <c r="B86" s="694"/>
      <c r="C86" s="424" t="s">
        <v>1915</v>
      </c>
      <c r="D86" s="424" t="s">
        <v>1916</v>
      </c>
      <c r="E86" s="122">
        <v>80</v>
      </c>
      <c r="F86" s="122">
        <v>200</v>
      </c>
      <c r="G86" s="215">
        <v>500</v>
      </c>
      <c r="H86" s="262">
        <v>2</v>
      </c>
      <c r="I86" s="263">
        <v>160</v>
      </c>
      <c r="J86" s="32">
        <v>300</v>
      </c>
      <c r="K86" s="32">
        <v>300</v>
      </c>
      <c r="L86" s="32"/>
      <c r="M86" s="30">
        <f t="shared" si="4"/>
        <v>87.5</v>
      </c>
      <c r="N86" s="30">
        <f t="shared" si="3"/>
        <v>0</v>
      </c>
      <c r="O86" s="694"/>
      <c r="P86" s="471">
        <f t="shared" si="5"/>
        <v>140</v>
      </c>
      <c r="Q86" s="117"/>
      <c r="R86" s="117"/>
    </row>
    <row r="87" spans="1:18" s="223" customFormat="1" ht="18.75" hidden="1" x14ac:dyDescent="0.3">
      <c r="A87" s="715">
        <v>2</v>
      </c>
      <c r="B87" s="694" t="s">
        <v>1917</v>
      </c>
      <c r="C87" s="424" t="s">
        <v>1916</v>
      </c>
      <c r="D87" s="424" t="s">
        <v>1918</v>
      </c>
      <c r="E87" s="122">
        <v>130</v>
      </c>
      <c r="F87" s="122">
        <v>200</v>
      </c>
      <c r="G87" s="215">
        <v>1000</v>
      </c>
      <c r="H87" s="262">
        <v>2</v>
      </c>
      <c r="I87" s="263">
        <v>260</v>
      </c>
      <c r="J87" s="32">
        <v>600</v>
      </c>
      <c r="K87" s="258">
        <v>400</v>
      </c>
      <c r="L87" s="258"/>
      <c r="M87" s="30">
        <f t="shared" si="4"/>
        <v>53.846153846153847</v>
      </c>
      <c r="N87" s="30">
        <f t="shared" si="3"/>
        <v>-33.333333333333329</v>
      </c>
      <c r="O87" s="694" t="s">
        <v>271</v>
      </c>
      <c r="P87" s="471">
        <f t="shared" si="5"/>
        <v>140</v>
      </c>
      <c r="Q87" s="117"/>
      <c r="R87" s="117"/>
    </row>
    <row r="88" spans="1:18" s="223" customFormat="1" ht="18.75" hidden="1" x14ac:dyDescent="0.3">
      <c r="A88" s="715"/>
      <c r="B88" s="694"/>
      <c r="C88" s="424" t="s">
        <v>1919</v>
      </c>
      <c r="D88" s="424" t="s">
        <v>1920</v>
      </c>
      <c r="E88" s="122">
        <v>130</v>
      </c>
      <c r="F88" s="122">
        <v>400</v>
      </c>
      <c r="G88" s="215">
        <v>1200</v>
      </c>
      <c r="H88" s="262">
        <v>2.2000000000000002</v>
      </c>
      <c r="I88" s="263">
        <v>286</v>
      </c>
      <c r="J88" s="32">
        <v>720</v>
      </c>
      <c r="K88" s="258">
        <v>500</v>
      </c>
      <c r="L88" s="258"/>
      <c r="M88" s="30">
        <f t="shared" si="4"/>
        <v>74.825174825174827</v>
      </c>
      <c r="N88" s="30">
        <f t="shared" si="3"/>
        <v>-30.555555555555557</v>
      </c>
      <c r="O88" s="694"/>
      <c r="P88" s="471">
        <f t="shared" si="5"/>
        <v>214</v>
      </c>
      <c r="Q88" s="117"/>
      <c r="R88" s="117"/>
    </row>
    <row r="89" spans="1:18" s="223" customFormat="1" ht="37.5" hidden="1" x14ac:dyDescent="0.3">
      <c r="A89" s="715"/>
      <c r="B89" s="694"/>
      <c r="C89" s="424" t="s">
        <v>1920</v>
      </c>
      <c r="D89" s="424" t="s">
        <v>1921</v>
      </c>
      <c r="E89" s="122">
        <v>130</v>
      </c>
      <c r="F89" s="122">
        <v>300</v>
      </c>
      <c r="G89" s="215">
        <v>1100</v>
      </c>
      <c r="H89" s="262">
        <v>1.7</v>
      </c>
      <c r="I89" s="263">
        <v>221</v>
      </c>
      <c r="J89" s="32">
        <v>660</v>
      </c>
      <c r="K89" s="258">
        <v>450</v>
      </c>
      <c r="L89" s="258"/>
      <c r="M89" s="30">
        <f t="shared" si="4"/>
        <v>103.61990950226246</v>
      </c>
      <c r="N89" s="30">
        <f t="shared" si="3"/>
        <v>-31.818181818181817</v>
      </c>
      <c r="O89" s="694"/>
      <c r="P89" s="471">
        <f t="shared" si="5"/>
        <v>229</v>
      </c>
      <c r="Q89" s="117"/>
      <c r="R89" s="117"/>
    </row>
    <row r="90" spans="1:18" s="223" customFormat="1" ht="37.5" x14ac:dyDescent="0.3">
      <c r="A90" s="715"/>
      <c r="B90" s="694"/>
      <c r="C90" s="424" t="s">
        <v>1922</v>
      </c>
      <c r="D90" s="424" t="s">
        <v>1882</v>
      </c>
      <c r="E90" s="122">
        <v>80</v>
      </c>
      <c r="F90" s="116">
        <v>180</v>
      </c>
      <c r="G90" s="215">
        <v>250</v>
      </c>
      <c r="H90" s="262">
        <v>1.9</v>
      </c>
      <c r="I90" s="263">
        <v>152</v>
      </c>
      <c r="J90" s="32">
        <v>150</v>
      </c>
      <c r="K90" s="32">
        <v>150</v>
      </c>
      <c r="L90" s="32"/>
      <c r="M90" s="30">
        <f t="shared" si="4"/>
        <v>-1.3157894736842104</v>
      </c>
      <c r="N90" s="30">
        <f t="shared" si="3"/>
        <v>0</v>
      </c>
      <c r="O90" s="694"/>
      <c r="P90" s="471">
        <f t="shared" si="5"/>
        <v>-2</v>
      </c>
      <c r="Q90" s="117"/>
      <c r="R90" s="117"/>
    </row>
    <row r="91" spans="1:18" s="223" customFormat="1" ht="37.5" hidden="1" x14ac:dyDescent="0.3">
      <c r="A91" s="715">
        <v>3</v>
      </c>
      <c r="B91" s="694" t="s">
        <v>1923</v>
      </c>
      <c r="C91" s="424" t="s">
        <v>1924</v>
      </c>
      <c r="D91" s="424" t="s">
        <v>1925</v>
      </c>
      <c r="E91" s="122">
        <v>80</v>
      </c>
      <c r="F91" s="122">
        <v>200</v>
      </c>
      <c r="G91" s="215">
        <v>500</v>
      </c>
      <c r="H91" s="262">
        <v>1.6</v>
      </c>
      <c r="I91" s="263">
        <v>128</v>
      </c>
      <c r="J91" s="32">
        <v>300</v>
      </c>
      <c r="K91" s="258">
        <v>250</v>
      </c>
      <c r="L91" s="258"/>
      <c r="M91" s="30">
        <f t="shared" si="4"/>
        <v>95.3125</v>
      </c>
      <c r="N91" s="30">
        <f t="shared" si="3"/>
        <v>-16.666666666666664</v>
      </c>
      <c r="O91" s="424" t="s">
        <v>264</v>
      </c>
      <c r="P91" s="471">
        <f t="shared" si="5"/>
        <v>122</v>
      </c>
      <c r="Q91" s="117"/>
      <c r="R91" s="117"/>
    </row>
    <row r="92" spans="1:18" s="223" customFormat="1" ht="37.5" x14ac:dyDescent="0.3">
      <c r="A92" s="715"/>
      <c r="B92" s="694"/>
      <c r="C92" s="424" t="s">
        <v>1925</v>
      </c>
      <c r="D92" s="424" t="s">
        <v>1926</v>
      </c>
      <c r="E92" s="122">
        <v>120</v>
      </c>
      <c r="F92" s="122">
        <v>250</v>
      </c>
      <c r="G92" s="215">
        <v>500</v>
      </c>
      <c r="H92" s="262">
        <v>1.7</v>
      </c>
      <c r="I92" s="263">
        <v>204</v>
      </c>
      <c r="J92" s="32">
        <v>300</v>
      </c>
      <c r="K92" s="32">
        <v>300</v>
      </c>
      <c r="L92" s="32"/>
      <c r="M92" s="30">
        <f t="shared" si="4"/>
        <v>47.058823529411761</v>
      </c>
      <c r="N92" s="30">
        <f t="shared" si="3"/>
        <v>0</v>
      </c>
      <c r="O92" s="424" t="s">
        <v>264</v>
      </c>
      <c r="P92" s="471">
        <f t="shared" si="5"/>
        <v>96</v>
      </c>
      <c r="Q92" s="117"/>
      <c r="R92" s="117"/>
    </row>
    <row r="93" spans="1:18" s="223" customFormat="1" ht="18.75" hidden="1" x14ac:dyDescent="0.3">
      <c r="A93" s="715"/>
      <c r="B93" s="694"/>
      <c r="C93" s="424" t="s">
        <v>1926</v>
      </c>
      <c r="D93" s="424" t="s">
        <v>1927</v>
      </c>
      <c r="E93" s="122">
        <v>110</v>
      </c>
      <c r="F93" s="122">
        <v>350</v>
      </c>
      <c r="G93" s="215">
        <v>750</v>
      </c>
      <c r="H93" s="262">
        <v>2.5</v>
      </c>
      <c r="I93" s="263">
        <v>275</v>
      </c>
      <c r="J93" s="32">
        <v>450</v>
      </c>
      <c r="K93" s="258">
        <v>350</v>
      </c>
      <c r="L93" s="258"/>
      <c r="M93" s="30">
        <f t="shared" si="4"/>
        <v>27.27272727272727</v>
      </c>
      <c r="N93" s="30">
        <f t="shared" si="3"/>
        <v>-22.222222222222221</v>
      </c>
      <c r="O93" s="424" t="s">
        <v>264</v>
      </c>
      <c r="P93" s="471">
        <f t="shared" si="5"/>
        <v>75</v>
      </c>
      <c r="Q93" s="117"/>
      <c r="R93" s="117"/>
    </row>
    <row r="94" spans="1:18" s="223" customFormat="1" ht="37.5" x14ac:dyDescent="0.3">
      <c r="A94" s="715"/>
      <c r="B94" s="694"/>
      <c r="C94" s="424" t="s">
        <v>1927</v>
      </c>
      <c r="D94" s="424" t="s">
        <v>1928</v>
      </c>
      <c r="E94" s="122">
        <v>90</v>
      </c>
      <c r="F94" s="122">
        <v>200</v>
      </c>
      <c r="G94" s="215">
        <v>300</v>
      </c>
      <c r="H94" s="262">
        <v>2.5</v>
      </c>
      <c r="I94" s="263">
        <v>225</v>
      </c>
      <c r="J94" s="32">
        <v>200</v>
      </c>
      <c r="K94" s="32">
        <v>200</v>
      </c>
      <c r="L94" s="32"/>
      <c r="M94" s="30">
        <f t="shared" si="4"/>
        <v>-11.111111111111111</v>
      </c>
      <c r="N94" s="30">
        <f t="shared" si="3"/>
        <v>0</v>
      </c>
      <c r="O94" s="424" t="s">
        <v>264</v>
      </c>
      <c r="P94" s="471">
        <f t="shared" si="5"/>
        <v>-25</v>
      </c>
      <c r="Q94" s="117"/>
      <c r="R94" s="117"/>
    </row>
    <row r="95" spans="1:18" s="223" customFormat="1" ht="37.5" x14ac:dyDescent="0.3">
      <c r="A95" s="426">
        <v>4</v>
      </c>
      <c r="B95" s="424" t="s">
        <v>1929</v>
      </c>
      <c r="C95" s="424" t="s">
        <v>1930</v>
      </c>
      <c r="D95" s="424" t="s">
        <v>1931</v>
      </c>
      <c r="E95" s="122">
        <v>80</v>
      </c>
      <c r="F95" s="116">
        <v>140</v>
      </c>
      <c r="G95" s="215">
        <v>200</v>
      </c>
      <c r="H95" s="262">
        <v>1.6</v>
      </c>
      <c r="I95" s="263">
        <v>128</v>
      </c>
      <c r="J95" s="32">
        <v>140</v>
      </c>
      <c r="K95" s="32">
        <v>140</v>
      </c>
      <c r="L95" s="32"/>
      <c r="M95" s="30">
        <f t="shared" si="4"/>
        <v>9.375</v>
      </c>
      <c r="N95" s="30">
        <f t="shared" si="3"/>
        <v>0</v>
      </c>
      <c r="O95" s="424" t="s">
        <v>264</v>
      </c>
      <c r="P95" s="471">
        <f t="shared" si="5"/>
        <v>12</v>
      </c>
      <c r="Q95" s="117"/>
      <c r="R95" s="117"/>
    </row>
    <row r="96" spans="1:18" s="223" customFormat="1" ht="18.75" x14ac:dyDescent="0.3">
      <c r="A96" s="426">
        <v>5</v>
      </c>
      <c r="B96" s="424" t="s">
        <v>1932</v>
      </c>
      <c r="C96" s="424" t="s">
        <v>1933</v>
      </c>
      <c r="D96" s="424" t="s">
        <v>1934</v>
      </c>
      <c r="E96" s="122">
        <v>70</v>
      </c>
      <c r="F96" s="116">
        <v>90</v>
      </c>
      <c r="G96" s="215">
        <v>125</v>
      </c>
      <c r="H96" s="262">
        <v>1.5</v>
      </c>
      <c r="I96" s="263">
        <v>105</v>
      </c>
      <c r="J96" s="32">
        <v>90</v>
      </c>
      <c r="K96" s="32">
        <v>90</v>
      </c>
      <c r="L96" s="32"/>
      <c r="M96" s="30">
        <f t="shared" si="4"/>
        <v>-14.285714285714285</v>
      </c>
      <c r="N96" s="30">
        <f t="shared" si="3"/>
        <v>0</v>
      </c>
      <c r="O96" s="424" t="s">
        <v>264</v>
      </c>
      <c r="P96" s="471">
        <f t="shared" si="5"/>
        <v>-15</v>
      </c>
      <c r="Q96" s="117"/>
      <c r="R96" s="117"/>
    </row>
    <row r="97" spans="1:18" s="223" customFormat="1" ht="18.75" x14ac:dyDescent="0.3">
      <c r="A97" s="715">
        <v>6</v>
      </c>
      <c r="B97" s="694" t="s">
        <v>1033</v>
      </c>
      <c r="C97" s="424" t="s">
        <v>1935</v>
      </c>
      <c r="D97" s="424" t="s">
        <v>1936</v>
      </c>
      <c r="E97" s="122">
        <v>70</v>
      </c>
      <c r="F97" s="116">
        <v>90</v>
      </c>
      <c r="G97" s="215">
        <v>125</v>
      </c>
      <c r="H97" s="262">
        <v>1.2</v>
      </c>
      <c r="I97" s="263">
        <v>84</v>
      </c>
      <c r="J97" s="32">
        <v>90</v>
      </c>
      <c r="K97" s="32">
        <v>90</v>
      </c>
      <c r="L97" s="32"/>
      <c r="M97" s="30">
        <f t="shared" si="4"/>
        <v>7.1428571428571423</v>
      </c>
      <c r="N97" s="30">
        <f t="shared" si="3"/>
        <v>0</v>
      </c>
      <c r="O97" s="424" t="s">
        <v>264</v>
      </c>
      <c r="P97" s="471">
        <f t="shared" si="5"/>
        <v>6</v>
      </c>
      <c r="Q97" s="117"/>
      <c r="R97" s="117"/>
    </row>
    <row r="98" spans="1:18" s="223" customFormat="1" ht="37.5" x14ac:dyDescent="0.3">
      <c r="A98" s="715"/>
      <c r="B98" s="694"/>
      <c r="C98" s="424" t="s">
        <v>1937</v>
      </c>
      <c r="D98" s="424" t="s">
        <v>1938</v>
      </c>
      <c r="E98" s="122">
        <v>80</v>
      </c>
      <c r="F98" s="116">
        <v>90</v>
      </c>
      <c r="G98" s="215">
        <v>125</v>
      </c>
      <c r="H98" s="262">
        <v>2.1</v>
      </c>
      <c r="I98" s="263">
        <v>168</v>
      </c>
      <c r="J98" s="32">
        <v>90</v>
      </c>
      <c r="K98" s="32">
        <v>90</v>
      </c>
      <c r="L98" s="32"/>
      <c r="M98" s="30">
        <f t="shared" si="4"/>
        <v>-46.428571428571431</v>
      </c>
      <c r="N98" s="30">
        <f t="shared" si="3"/>
        <v>0</v>
      </c>
      <c r="O98" s="424" t="s">
        <v>264</v>
      </c>
      <c r="P98" s="471">
        <f t="shared" si="5"/>
        <v>-78</v>
      </c>
      <c r="Q98" s="117"/>
      <c r="R98" s="117"/>
    </row>
    <row r="99" spans="1:18" s="223" customFormat="1" ht="37.5" x14ac:dyDescent="0.3">
      <c r="A99" s="426">
        <v>7</v>
      </c>
      <c r="B99" s="424" t="s">
        <v>1939</v>
      </c>
      <c r="C99" s="424" t="s">
        <v>1940</v>
      </c>
      <c r="D99" s="424" t="s">
        <v>1941</v>
      </c>
      <c r="E99" s="122">
        <v>70</v>
      </c>
      <c r="F99" s="116">
        <v>90</v>
      </c>
      <c r="G99" s="215">
        <v>125</v>
      </c>
      <c r="H99" s="262">
        <v>1.1000000000000001</v>
      </c>
      <c r="I99" s="263">
        <v>77</v>
      </c>
      <c r="J99" s="32">
        <v>90</v>
      </c>
      <c r="K99" s="32">
        <v>90</v>
      </c>
      <c r="L99" s="32"/>
      <c r="M99" s="30">
        <f t="shared" si="4"/>
        <v>16.883116883116884</v>
      </c>
      <c r="N99" s="30">
        <f t="shared" si="3"/>
        <v>0</v>
      </c>
      <c r="O99" s="424" t="s">
        <v>264</v>
      </c>
      <c r="P99" s="471">
        <f t="shared" si="5"/>
        <v>13</v>
      </c>
      <c r="Q99" s="117"/>
      <c r="R99" s="117"/>
    </row>
    <row r="100" spans="1:18" s="223" customFormat="1" ht="37.5" x14ac:dyDescent="0.3">
      <c r="A100" s="426">
        <v>8</v>
      </c>
      <c r="B100" s="424" t="s">
        <v>1942</v>
      </c>
      <c r="C100" s="424" t="s">
        <v>1940</v>
      </c>
      <c r="D100" s="424" t="s">
        <v>1943</v>
      </c>
      <c r="E100" s="122">
        <v>70</v>
      </c>
      <c r="F100" s="116">
        <v>90</v>
      </c>
      <c r="G100" s="215">
        <v>125</v>
      </c>
      <c r="H100" s="262">
        <v>1.1000000000000001</v>
      </c>
      <c r="I100" s="263">
        <v>77</v>
      </c>
      <c r="J100" s="32">
        <v>90</v>
      </c>
      <c r="K100" s="32">
        <v>90</v>
      </c>
      <c r="L100" s="32"/>
      <c r="M100" s="30">
        <f t="shared" si="4"/>
        <v>16.883116883116884</v>
      </c>
      <c r="N100" s="30">
        <f t="shared" ref="N100:N162" si="6">(K100-J100)/J100*100</f>
        <v>0</v>
      </c>
      <c r="O100" s="424" t="s">
        <v>264</v>
      </c>
      <c r="P100" s="471">
        <f t="shared" si="5"/>
        <v>13</v>
      </c>
      <c r="Q100" s="117"/>
      <c r="R100" s="117"/>
    </row>
    <row r="101" spans="1:18" s="223" customFormat="1" ht="37.5" x14ac:dyDescent="0.3">
      <c r="A101" s="426">
        <v>9</v>
      </c>
      <c r="B101" s="424" t="s">
        <v>1944</v>
      </c>
      <c r="C101" s="424" t="s">
        <v>1940</v>
      </c>
      <c r="D101" s="424" t="s">
        <v>1945</v>
      </c>
      <c r="E101" s="122">
        <v>70</v>
      </c>
      <c r="F101" s="116">
        <v>90</v>
      </c>
      <c r="G101" s="215">
        <v>125</v>
      </c>
      <c r="H101" s="262">
        <v>1.1000000000000001</v>
      </c>
      <c r="I101" s="263">
        <v>77</v>
      </c>
      <c r="J101" s="32">
        <v>90</v>
      </c>
      <c r="K101" s="32">
        <v>90</v>
      </c>
      <c r="L101" s="32"/>
      <c r="M101" s="30">
        <f t="shared" si="4"/>
        <v>16.883116883116884</v>
      </c>
      <c r="N101" s="30">
        <f t="shared" si="6"/>
        <v>0</v>
      </c>
      <c r="O101" s="424" t="s">
        <v>271</v>
      </c>
      <c r="P101" s="471">
        <f t="shared" si="5"/>
        <v>13</v>
      </c>
      <c r="Q101" s="117"/>
      <c r="R101" s="117"/>
    </row>
    <row r="102" spans="1:18" s="223" customFormat="1" ht="37.5" x14ac:dyDescent="0.3">
      <c r="A102" s="426">
        <v>10</v>
      </c>
      <c r="B102" s="424" t="s">
        <v>1946</v>
      </c>
      <c r="C102" s="424" t="s">
        <v>1940</v>
      </c>
      <c r="D102" s="424" t="s">
        <v>1947</v>
      </c>
      <c r="E102" s="122">
        <v>70</v>
      </c>
      <c r="F102" s="116">
        <v>90</v>
      </c>
      <c r="G102" s="215">
        <v>125</v>
      </c>
      <c r="H102" s="262">
        <v>1.1000000000000001</v>
      </c>
      <c r="I102" s="263">
        <v>77</v>
      </c>
      <c r="J102" s="32">
        <v>90</v>
      </c>
      <c r="K102" s="32">
        <v>90</v>
      </c>
      <c r="L102" s="32"/>
      <c r="M102" s="30">
        <f t="shared" si="4"/>
        <v>16.883116883116884</v>
      </c>
      <c r="N102" s="30">
        <f t="shared" si="6"/>
        <v>0</v>
      </c>
      <c r="O102" s="424" t="s">
        <v>264</v>
      </c>
      <c r="P102" s="471">
        <f t="shared" si="5"/>
        <v>13</v>
      </c>
      <c r="Q102" s="117"/>
      <c r="R102" s="117"/>
    </row>
    <row r="103" spans="1:18" s="223" customFormat="1" ht="37.5" x14ac:dyDescent="0.3">
      <c r="A103" s="426">
        <v>11</v>
      </c>
      <c r="B103" s="424" t="s">
        <v>1948</v>
      </c>
      <c r="C103" s="424" t="s">
        <v>1940</v>
      </c>
      <c r="D103" s="424" t="s">
        <v>1949</v>
      </c>
      <c r="E103" s="122">
        <v>70</v>
      </c>
      <c r="F103" s="116">
        <v>90</v>
      </c>
      <c r="G103" s="215">
        <v>125</v>
      </c>
      <c r="H103" s="262">
        <v>1.1000000000000001</v>
      </c>
      <c r="I103" s="263">
        <v>77</v>
      </c>
      <c r="J103" s="32">
        <v>90</v>
      </c>
      <c r="K103" s="32">
        <v>90</v>
      </c>
      <c r="L103" s="32"/>
      <c r="M103" s="30">
        <f t="shared" si="4"/>
        <v>16.883116883116884</v>
      </c>
      <c r="N103" s="30">
        <f t="shared" si="6"/>
        <v>0</v>
      </c>
      <c r="O103" s="424" t="s">
        <v>271</v>
      </c>
      <c r="P103" s="471">
        <f t="shared" si="5"/>
        <v>13</v>
      </c>
      <c r="Q103" s="117"/>
      <c r="R103" s="117"/>
    </row>
    <row r="104" spans="1:18" s="223" customFormat="1" ht="18.75" x14ac:dyDescent="0.3">
      <c r="A104" s="426">
        <v>12</v>
      </c>
      <c r="B104" s="694" t="s">
        <v>1950</v>
      </c>
      <c r="C104" s="694"/>
      <c r="D104" s="694"/>
      <c r="E104" s="122">
        <v>50</v>
      </c>
      <c r="F104" s="116">
        <v>70</v>
      </c>
      <c r="G104" s="215">
        <v>100</v>
      </c>
      <c r="H104" s="262">
        <v>1.1000000000000001</v>
      </c>
      <c r="I104" s="263">
        <v>55.000000000000007</v>
      </c>
      <c r="J104" s="32">
        <v>70</v>
      </c>
      <c r="K104" s="32">
        <v>70</v>
      </c>
      <c r="L104" s="32"/>
      <c r="M104" s="30">
        <f t="shared" si="4"/>
        <v>27.272727272727256</v>
      </c>
      <c r="N104" s="30">
        <f t="shared" si="6"/>
        <v>0</v>
      </c>
      <c r="O104" s="424" t="s">
        <v>264</v>
      </c>
      <c r="P104" s="471">
        <f t="shared" si="5"/>
        <v>14.999999999999993</v>
      </c>
      <c r="Q104" s="117"/>
      <c r="R104" s="117"/>
    </row>
    <row r="105" spans="1:18" s="223" customFormat="1" ht="18.75" x14ac:dyDescent="0.3">
      <c r="A105" s="426">
        <v>13</v>
      </c>
      <c r="B105" s="694" t="s">
        <v>1907</v>
      </c>
      <c r="C105" s="694"/>
      <c r="D105" s="694"/>
      <c r="E105" s="122">
        <v>60</v>
      </c>
      <c r="F105" s="116">
        <v>70</v>
      </c>
      <c r="G105" s="215">
        <v>100</v>
      </c>
      <c r="H105" s="262">
        <v>2.8</v>
      </c>
      <c r="I105" s="263">
        <v>168</v>
      </c>
      <c r="J105" s="32">
        <v>70</v>
      </c>
      <c r="K105" s="32">
        <v>70</v>
      </c>
      <c r="L105" s="32"/>
      <c r="M105" s="30">
        <f t="shared" si="4"/>
        <v>-58.333333333333336</v>
      </c>
      <c r="N105" s="30">
        <f t="shared" si="6"/>
        <v>0</v>
      </c>
      <c r="O105" s="424" t="s">
        <v>264</v>
      </c>
      <c r="P105" s="471">
        <f t="shared" si="5"/>
        <v>-98</v>
      </c>
      <c r="Q105" s="117"/>
      <c r="R105" s="117"/>
    </row>
    <row r="106" spans="1:18" s="223" customFormat="1" ht="18.75" x14ac:dyDescent="0.3">
      <c r="A106" s="426">
        <v>14</v>
      </c>
      <c r="B106" s="694" t="s">
        <v>1908</v>
      </c>
      <c r="C106" s="694"/>
      <c r="D106" s="694"/>
      <c r="E106" s="122">
        <v>50</v>
      </c>
      <c r="F106" s="116">
        <v>70</v>
      </c>
      <c r="G106" s="215">
        <v>100</v>
      </c>
      <c r="H106" s="262">
        <v>2.4</v>
      </c>
      <c r="I106" s="263">
        <v>120</v>
      </c>
      <c r="J106" s="32">
        <v>70</v>
      </c>
      <c r="K106" s="32">
        <v>70</v>
      </c>
      <c r="L106" s="32"/>
      <c r="M106" s="30">
        <f t="shared" si="4"/>
        <v>-41.666666666666671</v>
      </c>
      <c r="N106" s="30">
        <f t="shared" si="6"/>
        <v>0</v>
      </c>
      <c r="O106" s="424" t="s">
        <v>264</v>
      </c>
      <c r="P106" s="471">
        <f t="shared" si="5"/>
        <v>-50</v>
      </c>
      <c r="Q106" s="117"/>
      <c r="R106" s="117"/>
    </row>
    <row r="107" spans="1:18" s="223" customFormat="1" ht="18.75" hidden="1" x14ac:dyDescent="0.3">
      <c r="A107" s="111" t="s">
        <v>1872</v>
      </c>
      <c r="B107" s="427" t="s">
        <v>1951</v>
      </c>
      <c r="C107" s="427"/>
      <c r="D107" s="427"/>
      <c r="E107" s="118"/>
      <c r="F107" s="118"/>
      <c r="G107" s="213"/>
      <c r="H107" s="96"/>
      <c r="I107" s="96"/>
      <c r="J107" s="32"/>
      <c r="K107" s="32"/>
      <c r="L107" s="32"/>
      <c r="M107" s="30"/>
      <c r="N107" s="30"/>
      <c r="O107" s="427"/>
      <c r="P107" s="471"/>
      <c r="Q107" s="117"/>
      <c r="R107" s="117"/>
    </row>
    <row r="108" spans="1:18" s="223" customFormat="1" ht="37.5" x14ac:dyDescent="0.3">
      <c r="A108" s="715">
        <v>1</v>
      </c>
      <c r="B108" s="694" t="s">
        <v>737</v>
      </c>
      <c r="C108" s="424" t="s">
        <v>1952</v>
      </c>
      <c r="D108" s="424" t="s">
        <v>1953</v>
      </c>
      <c r="E108" s="122">
        <v>120</v>
      </c>
      <c r="F108" s="116">
        <v>210</v>
      </c>
      <c r="G108" s="215">
        <v>300</v>
      </c>
      <c r="H108" s="149">
        <v>1.8</v>
      </c>
      <c r="I108" s="122">
        <v>216</v>
      </c>
      <c r="J108" s="32">
        <v>210</v>
      </c>
      <c r="K108" s="32">
        <v>210</v>
      </c>
      <c r="L108" s="32"/>
      <c r="M108" s="30">
        <f t="shared" si="4"/>
        <v>-2.7777777777777777</v>
      </c>
      <c r="N108" s="30">
        <f t="shared" si="6"/>
        <v>0</v>
      </c>
      <c r="O108" s="424" t="s">
        <v>264</v>
      </c>
      <c r="P108" s="471">
        <f t="shared" si="5"/>
        <v>-6</v>
      </c>
      <c r="Q108" s="117"/>
      <c r="R108" s="117"/>
    </row>
    <row r="109" spans="1:18" s="223" customFormat="1" ht="18.75" x14ac:dyDescent="0.3">
      <c r="A109" s="715"/>
      <c r="B109" s="694"/>
      <c r="C109" s="424" t="s">
        <v>1954</v>
      </c>
      <c r="D109" s="424" t="s">
        <v>1955</v>
      </c>
      <c r="E109" s="122">
        <v>100</v>
      </c>
      <c r="F109" s="116">
        <v>210</v>
      </c>
      <c r="G109" s="215">
        <v>300</v>
      </c>
      <c r="H109" s="149">
        <v>1.8</v>
      </c>
      <c r="I109" s="122">
        <v>180</v>
      </c>
      <c r="J109" s="32">
        <v>210</v>
      </c>
      <c r="K109" s="32">
        <v>210</v>
      </c>
      <c r="L109" s="32"/>
      <c r="M109" s="30">
        <f t="shared" si="4"/>
        <v>16.666666666666664</v>
      </c>
      <c r="N109" s="30">
        <f t="shared" si="6"/>
        <v>0</v>
      </c>
      <c r="O109" s="424" t="s">
        <v>264</v>
      </c>
      <c r="P109" s="471">
        <f t="shared" si="5"/>
        <v>30</v>
      </c>
      <c r="Q109" s="117"/>
      <c r="R109" s="117"/>
    </row>
    <row r="110" spans="1:18" s="223" customFormat="1" ht="37.5" x14ac:dyDescent="0.3">
      <c r="A110" s="715"/>
      <c r="B110" s="694"/>
      <c r="C110" s="424" t="s">
        <v>1955</v>
      </c>
      <c r="D110" s="424" t="s">
        <v>1956</v>
      </c>
      <c r="E110" s="122">
        <v>120</v>
      </c>
      <c r="F110" s="116">
        <v>170</v>
      </c>
      <c r="G110" s="215">
        <v>240</v>
      </c>
      <c r="H110" s="149">
        <v>2.7</v>
      </c>
      <c r="I110" s="122">
        <v>324</v>
      </c>
      <c r="J110" s="32">
        <v>170</v>
      </c>
      <c r="K110" s="32">
        <v>170</v>
      </c>
      <c r="L110" s="32"/>
      <c r="M110" s="30">
        <f t="shared" si="4"/>
        <v>-47.530864197530867</v>
      </c>
      <c r="N110" s="30">
        <f t="shared" si="6"/>
        <v>0</v>
      </c>
      <c r="O110" s="424" t="s">
        <v>271</v>
      </c>
      <c r="P110" s="471">
        <f t="shared" si="5"/>
        <v>-154</v>
      </c>
      <c r="Q110" s="117"/>
      <c r="R110" s="117"/>
    </row>
    <row r="111" spans="1:18" s="223" customFormat="1" ht="37.5" x14ac:dyDescent="0.3">
      <c r="A111" s="715"/>
      <c r="B111" s="694"/>
      <c r="C111" s="424" t="s">
        <v>1956</v>
      </c>
      <c r="D111" s="424" t="s">
        <v>1957</v>
      </c>
      <c r="E111" s="122">
        <v>170</v>
      </c>
      <c r="F111" s="116">
        <v>210</v>
      </c>
      <c r="G111" s="215">
        <v>300</v>
      </c>
      <c r="H111" s="149">
        <v>2.1</v>
      </c>
      <c r="I111" s="122">
        <v>357</v>
      </c>
      <c r="J111" s="32">
        <v>210</v>
      </c>
      <c r="K111" s="32">
        <v>210</v>
      </c>
      <c r="L111" s="32"/>
      <c r="M111" s="30">
        <f t="shared" si="4"/>
        <v>-41.17647058823529</v>
      </c>
      <c r="N111" s="30">
        <f t="shared" si="6"/>
        <v>0</v>
      </c>
      <c r="O111" s="424" t="s">
        <v>271</v>
      </c>
      <c r="P111" s="471">
        <f t="shared" si="5"/>
        <v>-147</v>
      </c>
      <c r="Q111" s="117"/>
      <c r="R111" s="117"/>
    </row>
    <row r="112" spans="1:18" s="223" customFormat="1" ht="37.5" x14ac:dyDescent="0.3">
      <c r="A112" s="715"/>
      <c r="B112" s="694"/>
      <c r="C112" s="424" t="s">
        <v>1957</v>
      </c>
      <c r="D112" s="424" t="s">
        <v>1958</v>
      </c>
      <c r="E112" s="122">
        <v>250</v>
      </c>
      <c r="F112" s="122">
        <v>400</v>
      </c>
      <c r="G112" s="215">
        <v>1000</v>
      </c>
      <c r="H112" s="149">
        <v>3.2</v>
      </c>
      <c r="I112" s="122">
        <v>800</v>
      </c>
      <c r="J112" s="32">
        <v>600</v>
      </c>
      <c r="K112" s="32">
        <v>600</v>
      </c>
      <c r="L112" s="32"/>
      <c r="M112" s="30">
        <f t="shared" si="4"/>
        <v>-25</v>
      </c>
      <c r="N112" s="30">
        <f t="shared" si="6"/>
        <v>0</v>
      </c>
      <c r="O112" s="424" t="s">
        <v>271</v>
      </c>
      <c r="P112" s="471">
        <f t="shared" si="5"/>
        <v>-200</v>
      </c>
      <c r="Q112" s="117"/>
      <c r="R112" s="117"/>
    </row>
    <row r="113" spans="1:18" s="223" customFormat="1" ht="37.5" x14ac:dyDescent="0.3">
      <c r="A113" s="715"/>
      <c r="B113" s="694"/>
      <c r="C113" s="424" t="s">
        <v>1958</v>
      </c>
      <c r="D113" s="424" t="s">
        <v>1959</v>
      </c>
      <c r="E113" s="122">
        <v>190</v>
      </c>
      <c r="F113" s="122">
        <v>210</v>
      </c>
      <c r="G113" s="215">
        <v>400</v>
      </c>
      <c r="H113" s="149">
        <v>1.6</v>
      </c>
      <c r="I113" s="122">
        <v>304</v>
      </c>
      <c r="J113" s="32">
        <v>240</v>
      </c>
      <c r="K113" s="32">
        <v>240</v>
      </c>
      <c r="L113" s="32"/>
      <c r="M113" s="30">
        <f t="shared" si="4"/>
        <v>-21.052631578947366</v>
      </c>
      <c r="N113" s="30">
        <f t="shared" si="6"/>
        <v>0</v>
      </c>
      <c r="O113" s="424" t="s">
        <v>271</v>
      </c>
      <c r="P113" s="471">
        <f t="shared" si="5"/>
        <v>-64</v>
      </c>
      <c r="Q113" s="117"/>
      <c r="R113" s="117"/>
    </row>
    <row r="114" spans="1:18" s="223" customFormat="1" ht="37.5" x14ac:dyDescent="0.3">
      <c r="A114" s="715"/>
      <c r="B114" s="694"/>
      <c r="C114" s="424" t="s">
        <v>1959</v>
      </c>
      <c r="D114" s="424" t="s">
        <v>1960</v>
      </c>
      <c r="E114" s="122">
        <v>200</v>
      </c>
      <c r="F114" s="122">
        <v>300</v>
      </c>
      <c r="G114" s="215">
        <v>600</v>
      </c>
      <c r="H114" s="149">
        <v>3.4</v>
      </c>
      <c r="I114" s="122">
        <v>680</v>
      </c>
      <c r="J114" s="32">
        <v>360</v>
      </c>
      <c r="K114" s="32">
        <v>360</v>
      </c>
      <c r="L114" s="32"/>
      <c r="M114" s="30">
        <f t="shared" si="4"/>
        <v>-47.058823529411761</v>
      </c>
      <c r="N114" s="30">
        <f t="shared" si="6"/>
        <v>0</v>
      </c>
      <c r="O114" s="424" t="s">
        <v>271</v>
      </c>
      <c r="P114" s="471">
        <f t="shared" si="5"/>
        <v>-320</v>
      </c>
      <c r="Q114" s="117"/>
      <c r="R114" s="117"/>
    </row>
    <row r="115" spans="1:18" s="223" customFormat="1" ht="37.5" x14ac:dyDescent="0.3">
      <c r="A115" s="715"/>
      <c r="B115" s="694"/>
      <c r="C115" s="424" t="s">
        <v>1960</v>
      </c>
      <c r="D115" s="424" t="s">
        <v>1961</v>
      </c>
      <c r="E115" s="122">
        <v>250</v>
      </c>
      <c r="F115" s="122">
        <v>300</v>
      </c>
      <c r="G115" s="215">
        <v>500</v>
      </c>
      <c r="H115" s="149">
        <v>3.5</v>
      </c>
      <c r="I115" s="122">
        <v>875</v>
      </c>
      <c r="J115" s="32">
        <v>300</v>
      </c>
      <c r="K115" s="32">
        <v>300</v>
      </c>
      <c r="L115" s="32"/>
      <c r="M115" s="30">
        <f t="shared" si="4"/>
        <v>-65.714285714285708</v>
      </c>
      <c r="N115" s="30">
        <f t="shared" si="6"/>
        <v>0</v>
      </c>
      <c r="O115" s="424" t="s">
        <v>271</v>
      </c>
      <c r="P115" s="471">
        <f t="shared" si="5"/>
        <v>-575</v>
      </c>
      <c r="Q115" s="117"/>
      <c r="R115" s="117"/>
    </row>
    <row r="116" spans="1:18" s="223" customFormat="1" ht="37.5" hidden="1" x14ac:dyDescent="0.3">
      <c r="A116" s="715"/>
      <c r="B116" s="694"/>
      <c r="C116" s="424" t="s">
        <v>1962</v>
      </c>
      <c r="D116" s="424" t="s">
        <v>1963</v>
      </c>
      <c r="E116" s="122"/>
      <c r="F116" s="122"/>
      <c r="G116" s="215"/>
      <c r="H116" s="149"/>
      <c r="I116" s="122"/>
      <c r="J116" s="32"/>
      <c r="K116" s="32"/>
      <c r="L116" s="32"/>
      <c r="M116" s="30"/>
      <c r="N116" s="30"/>
      <c r="O116" s="424"/>
      <c r="P116" s="471"/>
      <c r="Q116" s="117"/>
      <c r="R116" s="117"/>
    </row>
    <row r="117" spans="1:18" s="223" customFormat="1" ht="18.75" x14ac:dyDescent="0.3">
      <c r="A117" s="715"/>
      <c r="B117" s="694"/>
      <c r="C117" s="694" t="s">
        <v>40</v>
      </c>
      <c r="D117" s="694"/>
      <c r="E117" s="122">
        <v>230</v>
      </c>
      <c r="F117" s="122">
        <v>300</v>
      </c>
      <c r="G117" s="215">
        <v>600</v>
      </c>
      <c r="H117" s="149">
        <v>2.9</v>
      </c>
      <c r="I117" s="122">
        <v>667</v>
      </c>
      <c r="J117" s="32">
        <v>360</v>
      </c>
      <c r="K117" s="32">
        <v>360</v>
      </c>
      <c r="L117" s="32"/>
      <c r="M117" s="30">
        <f t="shared" si="4"/>
        <v>-46.026986506746624</v>
      </c>
      <c r="N117" s="30">
        <f t="shared" si="6"/>
        <v>0</v>
      </c>
      <c r="O117" s="424" t="s">
        <v>264</v>
      </c>
      <c r="P117" s="471">
        <f t="shared" si="5"/>
        <v>-307</v>
      </c>
      <c r="Q117" s="117"/>
      <c r="R117" s="117"/>
    </row>
    <row r="118" spans="1:18" s="223" customFormat="1" ht="18.75" x14ac:dyDescent="0.3">
      <c r="A118" s="715"/>
      <c r="B118" s="694"/>
      <c r="C118" s="694" t="s">
        <v>1964</v>
      </c>
      <c r="D118" s="694"/>
      <c r="E118" s="122">
        <v>210</v>
      </c>
      <c r="F118" s="122">
        <v>280</v>
      </c>
      <c r="G118" s="215">
        <v>400</v>
      </c>
      <c r="H118" s="149">
        <v>1.1000000000000001</v>
      </c>
      <c r="I118" s="122">
        <v>231.00000000000003</v>
      </c>
      <c r="J118" s="32">
        <v>280</v>
      </c>
      <c r="K118" s="32">
        <v>280</v>
      </c>
      <c r="L118" s="32"/>
      <c r="M118" s="30">
        <f t="shared" si="4"/>
        <v>21.212121212121197</v>
      </c>
      <c r="N118" s="30">
        <f t="shared" si="6"/>
        <v>0</v>
      </c>
      <c r="O118" s="424" t="s">
        <v>264</v>
      </c>
      <c r="P118" s="471">
        <f t="shared" si="5"/>
        <v>48.999999999999972</v>
      </c>
      <c r="Q118" s="117"/>
      <c r="R118" s="117"/>
    </row>
    <row r="119" spans="1:18" s="223" customFormat="1" ht="37.5" hidden="1" x14ac:dyDescent="0.3">
      <c r="A119" s="715"/>
      <c r="B119" s="694"/>
      <c r="C119" s="424" t="s">
        <v>1963</v>
      </c>
      <c r="D119" s="424" t="s">
        <v>1965</v>
      </c>
      <c r="E119" s="122"/>
      <c r="F119" s="122"/>
      <c r="G119" s="215"/>
      <c r="H119" s="149"/>
      <c r="I119" s="122"/>
      <c r="J119" s="32"/>
      <c r="K119" s="32"/>
      <c r="L119" s="32"/>
      <c r="M119" s="30"/>
      <c r="N119" s="30"/>
      <c r="O119" s="424"/>
      <c r="P119" s="471"/>
      <c r="Q119" s="117"/>
      <c r="R119" s="117"/>
    </row>
    <row r="120" spans="1:18" s="223" customFormat="1" ht="18.75" x14ac:dyDescent="0.3">
      <c r="A120" s="715"/>
      <c r="B120" s="694"/>
      <c r="C120" s="694" t="s">
        <v>40</v>
      </c>
      <c r="D120" s="694"/>
      <c r="E120" s="122">
        <v>250</v>
      </c>
      <c r="F120" s="122">
        <v>300</v>
      </c>
      <c r="G120" s="215">
        <v>700</v>
      </c>
      <c r="H120" s="149">
        <v>3.3</v>
      </c>
      <c r="I120" s="122">
        <v>825</v>
      </c>
      <c r="J120" s="32">
        <v>420</v>
      </c>
      <c r="K120" s="32">
        <v>420</v>
      </c>
      <c r="L120" s="32"/>
      <c r="M120" s="30">
        <f t="shared" ref="M120:M162" si="7">(K120-I120)/I120*100</f>
        <v>-49.090909090909093</v>
      </c>
      <c r="N120" s="30">
        <f t="shared" si="6"/>
        <v>0</v>
      </c>
      <c r="O120" s="424" t="s">
        <v>264</v>
      </c>
      <c r="P120" s="471">
        <f t="shared" si="5"/>
        <v>-405</v>
      </c>
      <c r="Q120" s="117"/>
      <c r="R120" s="117"/>
    </row>
    <row r="121" spans="1:18" s="223" customFormat="1" ht="18.75" x14ac:dyDescent="0.3">
      <c r="A121" s="715"/>
      <c r="B121" s="694"/>
      <c r="C121" s="694" t="s">
        <v>41</v>
      </c>
      <c r="D121" s="694"/>
      <c r="E121" s="122">
        <v>200</v>
      </c>
      <c r="F121" s="122">
        <v>280</v>
      </c>
      <c r="G121" s="215">
        <v>400</v>
      </c>
      <c r="H121" s="149">
        <v>2.7</v>
      </c>
      <c r="I121" s="122">
        <v>540</v>
      </c>
      <c r="J121" s="32">
        <v>280</v>
      </c>
      <c r="K121" s="32">
        <v>280</v>
      </c>
      <c r="L121" s="32"/>
      <c r="M121" s="30">
        <f t="shared" si="7"/>
        <v>-48.148148148148145</v>
      </c>
      <c r="N121" s="30">
        <f t="shared" si="6"/>
        <v>0</v>
      </c>
      <c r="O121" s="424" t="s">
        <v>264</v>
      </c>
      <c r="P121" s="471">
        <f t="shared" si="5"/>
        <v>-260</v>
      </c>
      <c r="Q121" s="117"/>
      <c r="R121" s="117"/>
    </row>
    <row r="122" spans="1:18" s="223" customFormat="1" ht="18.75" x14ac:dyDescent="0.3">
      <c r="A122" s="715"/>
      <c r="B122" s="694"/>
      <c r="C122" s="424" t="s">
        <v>1966</v>
      </c>
      <c r="D122" s="424" t="s">
        <v>1967</v>
      </c>
      <c r="E122" s="122">
        <v>300</v>
      </c>
      <c r="F122" s="122">
        <v>400</v>
      </c>
      <c r="G122" s="215">
        <v>800</v>
      </c>
      <c r="H122" s="149">
        <v>3.5</v>
      </c>
      <c r="I122" s="122">
        <v>1050</v>
      </c>
      <c r="J122" s="32">
        <v>480</v>
      </c>
      <c r="K122" s="32">
        <v>480</v>
      </c>
      <c r="L122" s="32"/>
      <c r="M122" s="30">
        <f t="shared" si="7"/>
        <v>-54.285714285714285</v>
      </c>
      <c r="N122" s="30">
        <f t="shared" si="6"/>
        <v>0</v>
      </c>
      <c r="O122" s="424" t="s">
        <v>264</v>
      </c>
      <c r="P122" s="471">
        <f t="shared" si="5"/>
        <v>-570</v>
      </c>
      <c r="Q122" s="117"/>
      <c r="R122" s="117"/>
    </row>
    <row r="123" spans="1:18" s="223" customFormat="1" ht="37.5" x14ac:dyDescent="0.3">
      <c r="A123" s="715">
        <v>2</v>
      </c>
      <c r="B123" s="694" t="s">
        <v>705</v>
      </c>
      <c r="C123" s="424" t="s">
        <v>1968</v>
      </c>
      <c r="D123" s="424" t="s">
        <v>1969</v>
      </c>
      <c r="E123" s="122">
        <v>160</v>
      </c>
      <c r="F123" s="116">
        <v>140</v>
      </c>
      <c r="G123" s="215">
        <v>200</v>
      </c>
      <c r="H123" s="149">
        <v>3.7</v>
      </c>
      <c r="I123" s="122">
        <v>592</v>
      </c>
      <c r="J123" s="32">
        <v>160</v>
      </c>
      <c r="K123" s="32">
        <v>160</v>
      </c>
      <c r="L123" s="32"/>
      <c r="M123" s="30">
        <f t="shared" si="7"/>
        <v>-72.972972972972968</v>
      </c>
      <c r="N123" s="30">
        <f t="shared" si="6"/>
        <v>0</v>
      </c>
      <c r="O123" s="424" t="s">
        <v>271</v>
      </c>
      <c r="P123" s="471">
        <f t="shared" si="5"/>
        <v>-432</v>
      </c>
      <c r="Q123" s="117"/>
      <c r="R123" s="117"/>
    </row>
    <row r="124" spans="1:18" s="223" customFormat="1" ht="37.5" x14ac:dyDescent="0.3">
      <c r="A124" s="715"/>
      <c r="B124" s="694"/>
      <c r="C124" s="424" t="s">
        <v>1969</v>
      </c>
      <c r="D124" s="424" t="s">
        <v>1970</v>
      </c>
      <c r="E124" s="122">
        <v>120</v>
      </c>
      <c r="F124" s="116">
        <v>120</v>
      </c>
      <c r="G124" s="215">
        <v>160</v>
      </c>
      <c r="H124" s="149">
        <v>1.7</v>
      </c>
      <c r="I124" s="122">
        <v>204</v>
      </c>
      <c r="J124" s="32">
        <v>120</v>
      </c>
      <c r="K124" s="32">
        <v>120</v>
      </c>
      <c r="L124" s="32"/>
      <c r="M124" s="30">
        <f t="shared" si="7"/>
        <v>-41.17647058823529</v>
      </c>
      <c r="N124" s="30">
        <f t="shared" si="6"/>
        <v>0</v>
      </c>
      <c r="O124" s="424" t="s">
        <v>271</v>
      </c>
      <c r="P124" s="471">
        <f t="shared" si="5"/>
        <v>-84</v>
      </c>
      <c r="Q124" s="117"/>
      <c r="R124" s="117"/>
    </row>
    <row r="125" spans="1:18" s="223" customFormat="1" ht="37.5" x14ac:dyDescent="0.3">
      <c r="A125" s="715"/>
      <c r="B125" s="694"/>
      <c r="C125" s="424" t="s">
        <v>1970</v>
      </c>
      <c r="D125" s="424" t="s">
        <v>1971</v>
      </c>
      <c r="E125" s="122">
        <v>100</v>
      </c>
      <c r="F125" s="116">
        <v>100</v>
      </c>
      <c r="G125" s="215">
        <v>130</v>
      </c>
      <c r="H125" s="149">
        <v>1.5</v>
      </c>
      <c r="I125" s="122">
        <v>150</v>
      </c>
      <c r="J125" s="32">
        <v>100</v>
      </c>
      <c r="K125" s="32">
        <v>100</v>
      </c>
      <c r="L125" s="32"/>
      <c r="M125" s="30">
        <f t="shared" si="7"/>
        <v>-33.333333333333329</v>
      </c>
      <c r="N125" s="30">
        <f t="shared" si="6"/>
        <v>0</v>
      </c>
      <c r="O125" s="424" t="s">
        <v>271</v>
      </c>
      <c r="P125" s="471">
        <f t="shared" si="5"/>
        <v>-50</v>
      </c>
      <c r="Q125" s="117"/>
      <c r="R125" s="117"/>
    </row>
    <row r="126" spans="1:18" s="223" customFormat="1" ht="37.5" x14ac:dyDescent="0.3">
      <c r="A126" s="715"/>
      <c r="B126" s="694"/>
      <c r="C126" s="424" t="s">
        <v>1971</v>
      </c>
      <c r="D126" s="424" t="s">
        <v>1972</v>
      </c>
      <c r="E126" s="122">
        <v>80</v>
      </c>
      <c r="F126" s="116">
        <v>80</v>
      </c>
      <c r="G126" s="215">
        <v>110</v>
      </c>
      <c r="H126" s="149">
        <v>1.4</v>
      </c>
      <c r="I126" s="122">
        <v>112</v>
      </c>
      <c r="J126" s="32">
        <v>80</v>
      </c>
      <c r="K126" s="32">
        <v>80</v>
      </c>
      <c r="L126" s="32"/>
      <c r="M126" s="30">
        <f t="shared" si="7"/>
        <v>-28.571428571428569</v>
      </c>
      <c r="N126" s="30">
        <f t="shared" si="6"/>
        <v>0</v>
      </c>
      <c r="O126" s="424" t="s">
        <v>271</v>
      </c>
      <c r="P126" s="471">
        <f t="shared" si="5"/>
        <v>-32</v>
      </c>
      <c r="Q126" s="117"/>
      <c r="R126" s="117"/>
    </row>
    <row r="127" spans="1:18" s="223" customFormat="1" ht="18.75" x14ac:dyDescent="0.3">
      <c r="A127" s="715"/>
      <c r="B127" s="694"/>
      <c r="C127" s="424" t="s">
        <v>1973</v>
      </c>
      <c r="D127" s="424" t="s">
        <v>1974</v>
      </c>
      <c r="E127" s="122">
        <v>120</v>
      </c>
      <c r="F127" s="116">
        <v>210</v>
      </c>
      <c r="G127" s="215">
        <v>300</v>
      </c>
      <c r="H127" s="149">
        <v>2.2999999999999998</v>
      </c>
      <c r="I127" s="122">
        <v>276</v>
      </c>
      <c r="J127" s="32">
        <v>210</v>
      </c>
      <c r="K127" s="32">
        <v>210</v>
      </c>
      <c r="L127" s="32"/>
      <c r="M127" s="30">
        <f t="shared" si="7"/>
        <v>-23.913043478260871</v>
      </c>
      <c r="N127" s="30">
        <f t="shared" si="6"/>
        <v>0</v>
      </c>
      <c r="O127" s="424" t="s">
        <v>264</v>
      </c>
      <c r="P127" s="471">
        <f t="shared" si="5"/>
        <v>-66</v>
      </c>
      <c r="Q127" s="117"/>
      <c r="R127" s="117"/>
    </row>
    <row r="128" spans="1:18" s="223" customFormat="1" ht="18.75" x14ac:dyDescent="0.3">
      <c r="A128" s="715"/>
      <c r="B128" s="694"/>
      <c r="C128" s="424" t="s">
        <v>1974</v>
      </c>
      <c r="D128" s="424" t="s">
        <v>1975</v>
      </c>
      <c r="E128" s="122">
        <v>90</v>
      </c>
      <c r="F128" s="116">
        <v>210</v>
      </c>
      <c r="G128" s="215">
        <v>300</v>
      </c>
      <c r="H128" s="149">
        <v>2.9</v>
      </c>
      <c r="I128" s="122">
        <v>261</v>
      </c>
      <c r="J128" s="32">
        <v>210</v>
      </c>
      <c r="K128" s="32">
        <v>210</v>
      </c>
      <c r="L128" s="32"/>
      <c r="M128" s="30">
        <f t="shared" si="7"/>
        <v>-19.540229885057471</v>
      </c>
      <c r="N128" s="30">
        <f t="shared" si="6"/>
        <v>0</v>
      </c>
      <c r="O128" s="424" t="s">
        <v>264</v>
      </c>
      <c r="P128" s="471">
        <f t="shared" si="5"/>
        <v>-51</v>
      </c>
      <c r="Q128" s="117"/>
      <c r="R128" s="117"/>
    </row>
    <row r="129" spans="1:18" s="223" customFormat="1" ht="18.75" x14ac:dyDescent="0.3">
      <c r="A129" s="715"/>
      <c r="B129" s="694"/>
      <c r="C129" s="424" t="s">
        <v>1976</v>
      </c>
      <c r="D129" s="424" t="s">
        <v>1977</v>
      </c>
      <c r="E129" s="122">
        <v>70</v>
      </c>
      <c r="F129" s="116">
        <v>80</v>
      </c>
      <c r="G129" s="215">
        <v>120</v>
      </c>
      <c r="H129" s="149">
        <v>1.9</v>
      </c>
      <c r="I129" s="122">
        <v>133</v>
      </c>
      <c r="J129" s="32">
        <v>80</v>
      </c>
      <c r="K129" s="32">
        <v>80</v>
      </c>
      <c r="L129" s="32"/>
      <c r="M129" s="30">
        <f t="shared" si="7"/>
        <v>-39.849624060150376</v>
      </c>
      <c r="N129" s="30">
        <f t="shared" si="6"/>
        <v>0</v>
      </c>
      <c r="O129" s="424" t="s">
        <v>264</v>
      </c>
      <c r="P129" s="471">
        <f t="shared" si="5"/>
        <v>-53</v>
      </c>
      <c r="Q129" s="117"/>
      <c r="R129" s="117"/>
    </row>
    <row r="130" spans="1:18" s="223" customFormat="1" ht="37.5" x14ac:dyDescent="0.3">
      <c r="A130" s="426">
        <v>3</v>
      </c>
      <c r="B130" s="424" t="s">
        <v>1978</v>
      </c>
      <c r="C130" s="694" t="s">
        <v>1979</v>
      </c>
      <c r="D130" s="694"/>
      <c r="E130" s="122">
        <v>250</v>
      </c>
      <c r="F130" s="116">
        <v>280</v>
      </c>
      <c r="G130" s="215">
        <v>400</v>
      </c>
      <c r="H130" s="149">
        <v>2.7</v>
      </c>
      <c r="I130" s="122">
        <v>675</v>
      </c>
      <c r="J130" s="32">
        <v>280</v>
      </c>
      <c r="K130" s="32">
        <v>280</v>
      </c>
      <c r="L130" s="32"/>
      <c r="M130" s="30">
        <f t="shared" si="7"/>
        <v>-58.518518518518512</v>
      </c>
      <c r="N130" s="30">
        <f t="shared" si="6"/>
        <v>0</v>
      </c>
      <c r="O130" s="424" t="s">
        <v>264</v>
      </c>
      <c r="P130" s="471">
        <f t="shared" si="5"/>
        <v>-395</v>
      </c>
      <c r="Q130" s="117"/>
      <c r="R130" s="117"/>
    </row>
    <row r="131" spans="1:18" s="223" customFormat="1" ht="18.75" x14ac:dyDescent="0.3">
      <c r="A131" s="426">
        <v>4</v>
      </c>
      <c r="B131" s="424" t="s">
        <v>1980</v>
      </c>
      <c r="C131" s="424"/>
      <c r="D131" s="424"/>
      <c r="E131" s="122">
        <v>100</v>
      </c>
      <c r="F131" s="116">
        <v>100</v>
      </c>
      <c r="G131" s="215">
        <v>120</v>
      </c>
      <c r="H131" s="149">
        <v>2</v>
      </c>
      <c r="I131" s="122">
        <v>200</v>
      </c>
      <c r="J131" s="32">
        <v>100</v>
      </c>
      <c r="K131" s="32">
        <v>100</v>
      </c>
      <c r="L131" s="32"/>
      <c r="M131" s="30">
        <f t="shared" si="7"/>
        <v>-50</v>
      </c>
      <c r="N131" s="30">
        <f t="shared" si="6"/>
        <v>0</v>
      </c>
      <c r="O131" s="424" t="s">
        <v>264</v>
      </c>
      <c r="P131" s="471">
        <f t="shared" si="5"/>
        <v>-100</v>
      </c>
      <c r="Q131" s="117"/>
      <c r="R131" s="117"/>
    </row>
    <row r="132" spans="1:18" s="223" customFormat="1" ht="18.75" x14ac:dyDescent="0.3">
      <c r="A132" s="426">
        <v>5</v>
      </c>
      <c r="B132" s="691" t="s">
        <v>1907</v>
      </c>
      <c r="C132" s="692"/>
      <c r="D132" s="693"/>
      <c r="E132" s="122">
        <v>60</v>
      </c>
      <c r="F132" s="116">
        <v>60</v>
      </c>
      <c r="G132" s="215">
        <v>80</v>
      </c>
      <c r="H132" s="149">
        <v>1.7</v>
      </c>
      <c r="I132" s="122">
        <v>102</v>
      </c>
      <c r="J132" s="32">
        <v>60</v>
      </c>
      <c r="K132" s="32">
        <v>60</v>
      </c>
      <c r="L132" s="32"/>
      <c r="M132" s="30">
        <f t="shared" si="7"/>
        <v>-41.17647058823529</v>
      </c>
      <c r="N132" s="30">
        <f t="shared" si="6"/>
        <v>0</v>
      </c>
      <c r="O132" s="424" t="s">
        <v>264</v>
      </c>
      <c r="P132" s="471">
        <f t="shared" si="5"/>
        <v>-42</v>
      </c>
      <c r="Q132" s="117"/>
      <c r="R132" s="117"/>
    </row>
    <row r="133" spans="1:18" s="223" customFormat="1" ht="18.75" x14ac:dyDescent="0.3">
      <c r="A133" s="426">
        <v>6</v>
      </c>
      <c r="B133" s="691" t="s">
        <v>1908</v>
      </c>
      <c r="C133" s="692"/>
      <c r="D133" s="693"/>
      <c r="E133" s="122">
        <v>50</v>
      </c>
      <c r="F133" s="116">
        <v>60</v>
      </c>
      <c r="G133" s="215">
        <v>80</v>
      </c>
      <c r="H133" s="149">
        <v>1.7</v>
      </c>
      <c r="I133" s="122">
        <v>85</v>
      </c>
      <c r="J133" s="32">
        <v>60</v>
      </c>
      <c r="K133" s="32">
        <v>60</v>
      </c>
      <c r="L133" s="32"/>
      <c r="M133" s="30">
        <f t="shared" si="7"/>
        <v>-29.411764705882355</v>
      </c>
      <c r="N133" s="30">
        <f t="shared" si="6"/>
        <v>0</v>
      </c>
      <c r="O133" s="424" t="s">
        <v>264</v>
      </c>
      <c r="P133" s="471">
        <f t="shared" si="5"/>
        <v>-25</v>
      </c>
      <c r="Q133" s="117"/>
      <c r="R133" s="117"/>
    </row>
    <row r="134" spans="1:18" s="223" customFormat="1" ht="18.75" hidden="1" x14ac:dyDescent="0.3">
      <c r="A134" s="126" t="s">
        <v>1981</v>
      </c>
      <c r="B134" s="431" t="s">
        <v>1982</v>
      </c>
      <c r="C134" s="431"/>
      <c r="D134" s="431"/>
      <c r="E134" s="127"/>
      <c r="F134" s="127"/>
      <c r="G134" s="128"/>
      <c r="H134" s="96"/>
      <c r="I134" s="96"/>
      <c r="J134" s="32"/>
      <c r="K134" s="258"/>
      <c r="L134" s="258"/>
      <c r="M134" s="30"/>
      <c r="N134" s="30"/>
      <c r="O134" s="431"/>
      <c r="P134" s="471"/>
      <c r="Q134" s="117"/>
      <c r="R134" s="117"/>
    </row>
    <row r="135" spans="1:18" s="223" customFormat="1" ht="18.75" hidden="1" x14ac:dyDescent="0.3">
      <c r="A135" s="717">
        <v>1</v>
      </c>
      <c r="B135" s="716" t="s">
        <v>737</v>
      </c>
      <c r="C135" s="417" t="s">
        <v>1983</v>
      </c>
      <c r="D135" s="417" t="s">
        <v>1984</v>
      </c>
      <c r="E135" s="129"/>
      <c r="F135" s="129"/>
      <c r="G135" s="132"/>
      <c r="H135" s="96"/>
      <c r="I135" s="96"/>
      <c r="J135" s="32"/>
      <c r="K135" s="258"/>
      <c r="L135" s="258"/>
      <c r="M135" s="30"/>
      <c r="N135" s="30"/>
      <c r="O135" s="417"/>
      <c r="P135" s="471"/>
      <c r="Q135" s="117"/>
      <c r="R135" s="117"/>
    </row>
    <row r="136" spans="1:18" s="223" customFormat="1" ht="18.75" hidden="1" x14ac:dyDescent="0.3">
      <c r="A136" s="717"/>
      <c r="B136" s="716"/>
      <c r="C136" s="716" t="s">
        <v>40</v>
      </c>
      <c r="D136" s="716"/>
      <c r="E136" s="129">
        <v>240</v>
      </c>
      <c r="F136" s="129">
        <v>1800</v>
      </c>
      <c r="G136" s="132">
        <v>3600</v>
      </c>
      <c r="H136" s="122">
        <v>1.8</v>
      </c>
      <c r="I136" s="122">
        <v>432</v>
      </c>
      <c r="J136" s="32">
        <v>2160</v>
      </c>
      <c r="K136" s="264">
        <v>1700</v>
      </c>
      <c r="L136" s="264"/>
      <c r="M136" s="30">
        <f t="shared" si="7"/>
        <v>293.51851851851853</v>
      </c>
      <c r="N136" s="30">
        <f t="shared" si="6"/>
        <v>-21.296296296296298</v>
      </c>
      <c r="O136" s="417" t="s">
        <v>264</v>
      </c>
      <c r="P136" s="471">
        <f t="shared" si="5"/>
        <v>1268</v>
      </c>
      <c r="Q136" s="117"/>
      <c r="R136" s="117"/>
    </row>
    <row r="137" spans="1:18" s="223" customFormat="1" ht="18.75" hidden="1" x14ac:dyDescent="0.3">
      <c r="A137" s="717"/>
      <c r="B137" s="716"/>
      <c r="C137" s="716" t="s">
        <v>1023</v>
      </c>
      <c r="D137" s="716"/>
      <c r="E137" s="129">
        <v>180</v>
      </c>
      <c r="F137" s="129">
        <v>1500</v>
      </c>
      <c r="G137" s="132">
        <v>3000</v>
      </c>
      <c r="H137" s="122">
        <v>1.6</v>
      </c>
      <c r="I137" s="122">
        <v>288</v>
      </c>
      <c r="J137" s="32">
        <v>1800</v>
      </c>
      <c r="K137" s="264">
        <v>1400</v>
      </c>
      <c r="L137" s="264"/>
      <c r="M137" s="30">
        <f t="shared" si="7"/>
        <v>386.11111111111114</v>
      </c>
      <c r="N137" s="30">
        <f t="shared" si="6"/>
        <v>-22.222222222222221</v>
      </c>
      <c r="O137" s="417" t="s">
        <v>264</v>
      </c>
      <c r="P137" s="471">
        <f t="shared" si="5"/>
        <v>1112</v>
      </c>
      <c r="Q137" s="117"/>
      <c r="R137" s="117"/>
    </row>
    <row r="138" spans="1:18" s="223" customFormat="1" ht="18.75" hidden="1" x14ac:dyDescent="0.3">
      <c r="A138" s="717"/>
      <c r="B138" s="716"/>
      <c r="C138" s="417" t="s">
        <v>1985</v>
      </c>
      <c r="D138" s="417" t="s">
        <v>1986</v>
      </c>
      <c r="E138" s="129"/>
      <c r="F138" s="129"/>
      <c r="G138" s="132"/>
      <c r="H138" s="122"/>
      <c r="I138" s="122"/>
      <c r="J138" s="32"/>
      <c r="K138" s="264"/>
      <c r="L138" s="264"/>
      <c r="M138" s="30"/>
      <c r="N138" s="30"/>
      <c r="O138" s="417"/>
      <c r="P138" s="471"/>
      <c r="Q138" s="117"/>
      <c r="R138" s="117"/>
    </row>
    <row r="139" spans="1:18" s="223" customFormat="1" ht="18.75" hidden="1" x14ac:dyDescent="0.3">
      <c r="A139" s="717"/>
      <c r="B139" s="716"/>
      <c r="C139" s="716" t="s">
        <v>40</v>
      </c>
      <c r="D139" s="716"/>
      <c r="E139" s="129">
        <v>220</v>
      </c>
      <c r="F139" s="129">
        <v>3000</v>
      </c>
      <c r="G139" s="132">
        <v>6000</v>
      </c>
      <c r="H139" s="122">
        <v>2</v>
      </c>
      <c r="I139" s="122">
        <v>440</v>
      </c>
      <c r="J139" s="32">
        <v>3600</v>
      </c>
      <c r="K139" s="264">
        <v>2900</v>
      </c>
      <c r="L139" s="264"/>
      <c r="M139" s="30">
        <f t="shared" si="7"/>
        <v>559.09090909090912</v>
      </c>
      <c r="N139" s="30">
        <f t="shared" si="6"/>
        <v>-19.444444444444446</v>
      </c>
      <c r="O139" s="716" t="s">
        <v>264</v>
      </c>
      <c r="P139" s="471">
        <f t="shared" si="5"/>
        <v>2460</v>
      </c>
      <c r="Q139" s="117"/>
      <c r="R139" s="117"/>
    </row>
    <row r="140" spans="1:18" s="223" customFormat="1" ht="18.75" hidden="1" x14ac:dyDescent="0.3">
      <c r="A140" s="717"/>
      <c r="B140" s="716"/>
      <c r="C140" s="716" t="s">
        <v>41</v>
      </c>
      <c r="D140" s="716"/>
      <c r="E140" s="129">
        <v>200</v>
      </c>
      <c r="F140" s="129">
        <v>2750</v>
      </c>
      <c r="G140" s="132">
        <v>5500</v>
      </c>
      <c r="H140" s="122">
        <v>2</v>
      </c>
      <c r="I140" s="122">
        <v>400</v>
      </c>
      <c r="J140" s="32">
        <v>3300</v>
      </c>
      <c r="K140" s="264">
        <v>2600</v>
      </c>
      <c r="L140" s="264"/>
      <c r="M140" s="30">
        <f t="shared" si="7"/>
        <v>550</v>
      </c>
      <c r="N140" s="30">
        <f t="shared" si="6"/>
        <v>-21.212121212121211</v>
      </c>
      <c r="O140" s="716"/>
      <c r="P140" s="471">
        <f t="shared" ref="P140:P202" si="8">K140-I140</f>
        <v>2200</v>
      </c>
      <c r="Q140" s="117"/>
      <c r="R140" s="117"/>
    </row>
    <row r="141" spans="1:18" s="223" customFormat="1" ht="18.75" hidden="1" x14ac:dyDescent="0.3">
      <c r="A141" s="717"/>
      <c r="B141" s="716"/>
      <c r="C141" s="417" t="s">
        <v>1987</v>
      </c>
      <c r="D141" s="417" t="s">
        <v>1988</v>
      </c>
      <c r="E141" s="129"/>
      <c r="F141" s="129"/>
      <c r="G141" s="132"/>
      <c r="H141" s="122"/>
      <c r="I141" s="122"/>
      <c r="J141" s="32"/>
      <c r="K141" s="264"/>
      <c r="L141" s="264"/>
      <c r="M141" s="30"/>
      <c r="N141" s="30"/>
      <c r="O141" s="417"/>
      <c r="P141" s="471"/>
      <c r="Q141" s="117"/>
      <c r="R141" s="117"/>
    </row>
    <row r="142" spans="1:18" s="223" customFormat="1" ht="18.75" hidden="1" x14ac:dyDescent="0.3">
      <c r="A142" s="717"/>
      <c r="B142" s="716"/>
      <c r="C142" s="716" t="s">
        <v>40</v>
      </c>
      <c r="D142" s="716"/>
      <c r="E142" s="129">
        <v>530</v>
      </c>
      <c r="F142" s="129">
        <v>2500</v>
      </c>
      <c r="G142" s="132">
        <v>5000</v>
      </c>
      <c r="H142" s="122">
        <v>2.2999999999999998</v>
      </c>
      <c r="I142" s="122">
        <v>1219</v>
      </c>
      <c r="J142" s="32">
        <v>3000</v>
      </c>
      <c r="K142" s="264">
        <f>J142*0.8</f>
        <v>2400</v>
      </c>
      <c r="L142" s="264"/>
      <c r="M142" s="30">
        <f t="shared" si="7"/>
        <v>96.882690730106646</v>
      </c>
      <c r="N142" s="30">
        <f t="shared" si="6"/>
        <v>-20</v>
      </c>
      <c r="O142" s="417" t="s">
        <v>264</v>
      </c>
      <c r="P142" s="471">
        <f t="shared" si="8"/>
        <v>1181</v>
      </c>
      <c r="Q142" s="117"/>
      <c r="R142" s="117"/>
    </row>
    <row r="143" spans="1:18" s="223" customFormat="1" ht="18.75" hidden="1" x14ac:dyDescent="0.3">
      <c r="A143" s="717"/>
      <c r="B143" s="716"/>
      <c r="C143" s="716" t="s">
        <v>41</v>
      </c>
      <c r="D143" s="716"/>
      <c r="E143" s="129">
        <v>450</v>
      </c>
      <c r="F143" s="129">
        <v>2000</v>
      </c>
      <c r="G143" s="132">
        <v>4000</v>
      </c>
      <c r="H143" s="122">
        <v>1.9</v>
      </c>
      <c r="I143" s="122">
        <v>855</v>
      </c>
      <c r="J143" s="32">
        <v>2400</v>
      </c>
      <c r="K143" s="264">
        <v>1900</v>
      </c>
      <c r="L143" s="264"/>
      <c r="M143" s="30">
        <f t="shared" si="7"/>
        <v>122.22222222222223</v>
      </c>
      <c r="N143" s="30">
        <f t="shared" si="6"/>
        <v>-20.833333333333336</v>
      </c>
      <c r="O143" s="417" t="s">
        <v>264</v>
      </c>
      <c r="P143" s="471">
        <f t="shared" si="8"/>
        <v>1045</v>
      </c>
      <c r="Q143" s="117"/>
      <c r="R143" s="117"/>
    </row>
    <row r="144" spans="1:18" s="223" customFormat="1" ht="18.75" hidden="1" x14ac:dyDescent="0.3">
      <c r="A144" s="717"/>
      <c r="B144" s="716"/>
      <c r="C144" s="417" t="s">
        <v>1989</v>
      </c>
      <c r="D144" s="417" t="s">
        <v>1990</v>
      </c>
      <c r="E144" s="129">
        <v>280</v>
      </c>
      <c r="F144" s="129">
        <v>1200</v>
      </c>
      <c r="G144" s="132">
        <v>2400</v>
      </c>
      <c r="H144" s="122">
        <v>1.1000000000000001</v>
      </c>
      <c r="I144" s="122">
        <v>308</v>
      </c>
      <c r="J144" s="32">
        <v>1440</v>
      </c>
      <c r="K144" s="264">
        <v>1200</v>
      </c>
      <c r="L144" s="264"/>
      <c r="M144" s="30">
        <f t="shared" si="7"/>
        <v>289.61038961038963</v>
      </c>
      <c r="N144" s="30">
        <f t="shared" si="6"/>
        <v>-16.666666666666664</v>
      </c>
      <c r="O144" s="417" t="s">
        <v>264</v>
      </c>
      <c r="P144" s="471">
        <f t="shared" si="8"/>
        <v>892</v>
      </c>
      <c r="Q144" s="117"/>
      <c r="R144" s="117"/>
    </row>
    <row r="145" spans="1:18" s="223" customFormat="1" ht="18.75" hidden="1" x14ac:dyDescent="0.3">
      <c r="A145" s="717"/>
      <c r="B145" s="716"/>
      <c r="C145" s="417" t="s">
        <v>1991</v>
      </c>
      <c r="D145" s="417" t="s">
        <v>1992</v>
      </c>
      <c r="E145" s="129"/>
      <c r="F145" s="129"/>
      <c r="G145" s="132"/>
      <c r="H145" s="122"/>
      <c r="I145" s="122"/>
      <c r="J145" s="32"/>
      <c r="K145" s="258"/>
      <c r="L145" s="258"/>
      <c r="M145" s="30"/>
      <c r="N145" s="30"/>
      <c r="O145" s="417"/>
      <c r="P145" s="471"/>
      <c r="Q145" s="117"/>
      <c r="R145" s="117"/>
    </row>
    <row r="146" spans="1:18" s="223" customFormat="1" ht="18.75" x14ac:dyDescent="0.3">
      <c r="A146" s="717"/>
      <c r="B146" s="716"/>
      <c r="C146" s="716" t="s">
        <v>40</v>
      </c>
      <c r="D146" s="716"/>
      <c r="E146" s="129">
        <v>230</v>
      </c>
      <c r="F146" s="129">
        <v>600</v>
      </c>
      <c r="G146" s="132">
        <v>1200</v>
      </c>
      <c r="H146" s="122">
        <v>2.2000000000000002</v>
      </c>
      <c r="I146" s="122">
        <v>506.00000000000006</v>
      </c>
      <c r="J146" s="32">
        <v>720</v>
      </c>
      <c r="K146" s="32">
        <v>720</v>
      </c>
      <c r="L146" s="32"/>
      <c r="M146" s="30">
        <f t="shared" si="7"/>
        <v>42.292490118577057</v>
      </c>
      <c r="N146" s="30">
        <f t="shared" si="6"/>
        <v>0</v>
      </c>
      <c r="O146" s="417" t="s">
        <v>264</v>
      </c>
      <c r="P146" s="471">
        <f t="shared" si="8"/>
        <v>213.99999999999994</v>
      </c>
      <c r="Q146" s="117"/>
      <c r="R146" s="117"/>
    </row>
    <row r="147" spans="1:18" s="223" customFormat="1" ht="18.75" x14ac:dyDescent="0.3">
      <c r="A147" s="717"/>
      <c r="B147" s="716"/>
      <c r="C147" s="716" t="s">
        <v>41</v>
      </c>
      <c r="D147" s="716"/>
      <c r="E147" s="129">
        <v>170</v>
      </c>
      <c r="F147" s="129">
        <v>500</v>
      </c>
      <c r="G147" s="132">
        <v>1000</v>
      </c>
      <c r="H147" s="122">
        <v>1.9</v>
      </c>
      <c r="I147" s="122">
        <v>323</v>
      </c>
      <c r="J147" s="32">
        <v>600</v>
      </c>
      <c r="K147" s="32">
        <v>600</v>
      </c>
      <c r="L147" s="32"/>
      <c r="M147" s="30">
        <f t="shared" si="7"/>
        <v>85.758513931888544</v>
      </c>
      <c r="N147" s="30">
        <f t="shared" si="6"/>
        <v>0</v>
      </c>
      <c r="O147" s="417" t="s">
        <v>264</v>
      </c>
      <c r="P147" s="471">
        <f t="shared" si="8"/>
        <v>277</v>
      </c>
      <c r="Q147" s="117"/>
      <c r="R147" s="117"/>
    </row>
    <row r="148" spans="1:18" s="223" customFormat="1" ht="18.75" hidden="1" x14ac:dyDescent="0.3">
      <c r="A148" s="717"/>
      <c r="B148" s="716"/>
      <c r="C148" s="417" t="s">
        <v>1993</v>
      </c>
      <c r="D148" s="417" t="s">
        <v>1994</v>
      </c>
      <c r="E148" s="129"/>
      <c r="F148" s="129"/>
      <c r="G148" s="132"/>
      <c r="H148" s="122"/>
      <c r="I148" s="122"/>
      <c r="J148" s="32"/>
      <c r="K148" s="32"/>
      <c r="L148" s="32"/>
      <c r="M148" s="30"/>
      <c r="N148" s="30"/>
      <c r="O148" s="417"/>
      <c r="P148" s="471"/>
      <c r="Q148" s="117"/>
      <c r="R148" s="117"/>
    </row>
    <row r="149" spans="1:18" s="223" customFormat="1" ht="18.75" x14ac:dyDescent="0.3">
      <c r="A149" s="717"/>
      <c r="B149" s="716"/>
      <c r="C149" s="716" t="s">
        <v>40</v>
      </c>
      <c r="D149" s="716"/>
      <c r="E149" s="129">
        <v>180</v>
      </c>
      <c r="F149" s="129">
        <v>380</v>
      </c>
      <c r="G149" s="132">
        <v>750</v>
      </c>
      <c r="H149" s="122">
        <v>4.0999999999999996</v>
      </c>
      <c r="I149" s="122">
        <v>737.99999999999989</v>
      </c>
      <c r="J149" s="32">
        <v>450</v>
      </c>
      <c r="K149" s="32">
        <v>450</v>
      </c>
      <c r="L149" s="32"/>
      <c r="M149" s="30">
        <f t="shared" si="7"/>
        <v>-39.024390243902431</v>
      </c>
      <c r="N149" s="30">
        <f t="shared" si="6"/>
        <v>0</v>
      </c>
      <c r="O149" s="417" t="s">
        <v>264</v>
      </c>
      <c r="P149" s="471">
        <f t="shared" si="8"/>
        <v>-287.99999999999989</v>
      </c>
      <c r="Q149" s="117"/>
      <c r="R149" s="117"/>
    </row>
    <row r="150" spans="1:18" s="223" customFormat="1" ht="18.75" x14ac:dyDescent="0.3">
      <c r="A150" s="717"/>
      <c r="B150" s="716"/>
      <c r="C150" s="716" t="s">
        <v>41</v>
      </c>
      <c r="D150" s="716"/>
      <c r="E150" s="129">
        <v>140</v>
      </c>
      <c r="F150" s="129">
        <v>300</v>
      </c>
      <c r="G150" s="132">
        <v>600</v>
      </c>
      <c r="H150" s="122">
        <v>3.7</v>
      </c>
      <c r="I150" s="122">
        <v>518</v>
      </c>
      <c r="J150" s="32">
        <v>360</v>
      </c>
      <c r="K150" s="32">
        <v>360</v>
      </c>
      <c r="L150" s="32"/>
      <c r="M150" s="30">
        <f t="shared" si="7"/>
        <v>-30.501930501930502</v>
      </c>
      <c r="N150" s="30">
        <f t="shared" si="6"/>
        <v>0</v>
      </c>
      <c r="O150" s="417" t="s">
        <v>264</v>
      </c>
      <c r="P150" s="471">
        <f t="shared" si="8"/>
        <v>-158</v>
      </c>
      <c r="Q150" s="117"/>
      <c r="R150" s="117"/>
    </row>
    <row r="151" spans="1:18" s="223" customFormat="1" ht="37.5" hidden="1" x14ac:dyDescent="0.3">
      <c r="A151" s="682">
        <v>2</v>
      </c>
      <c r="B151" s="679" t="s">
        <v>1598</v>
      </c>
      <c r="C151" s="417" t="s">
        <v>1995</v>
      </c>
      <c r="D151" s="417" t="s">
        <v>1996</v>
      </c>
      <c r="E151" s="129"/>
      <c r="F151" s="129"/>
      <c r="G151" s="132"/>
      <c r="H151" s="122"/>
      <c r="I151" s="122"/>
      <c r="J151" s="32"/>
      <c r="K151" s="32"/>
      <c r="L151" s="32"/>
      <c r="M151" s="30"/>
      <c r="N151" s="30"/>
      <c r="O151" s="417"/>
      <c r="P151" s="471"/>
      <c r="Q151" s="117"/>
      <c r="R151" s="117"/>
    </row>
    <row r="152" spans="1:18" s="223" customFormat="1" ht="18.75" x14ac:dyDescent="0.3">
      <c r="A152" s="683"/>
      <c r="B152" s="680"/>
      <c r="C152" s="716" t="s">
        <v>40</v>
      </c>
      <c r="D152" s="716"/>
      <c r="E152" s="129">
        <v>90</v>
      </c>
      <c r="F152" s="129">
        <v>100</v>
      </c>
      <c r="G152" s="132">
        <v>150</v>
      </c>
      <c r="H152" s="122">
        <v>1.1000000000000001</v>
      </c>
      <c r="I152" s="122">
        <v>99.000000000000014</v>
      </c>
      <c r="J152" s="32">
        <v>110</v>
      </c>
      <c r="K152" s="32">
        <v>110</v>
      </c>
      <c r="L152" s="32"/>
      <c r="M152" s="30">
        <f t="shared" si="7"/>
        <v>11.111111111111095</v>
      </c>
      <c r="N152" s="30">
        <f t="shared" si="6"/>
        <v>0</v>
      </c>
      <c r="O152" s="424" t="s">
        <v>264</v>
      </c>
      <c r="P152" s="471">
        <f t="shared" si="8"/>
        <v>10.999999999999986</v>
      </c>
      <c r="Q152" s="117"/>
      <c r="R152" s="117"/>
    </row>
    <row r="153" spans="1:18" s="223" customFormat="1" ht="18.75" x14ac:dyDescent="0.3">
      <c r="A153" s="683"/>
      <c r="B153" s="680"/>
      <c r="C153" s="716" t="s">
        <v>41</v>
      </c>
      <c r="D153" s="716"/>
      <c r="E153" s="129">
        <v>100</v>
      </c>
      <c r="F153" s="129">
        <v>110</v>
      </c>
      <c r="G153" s="132">
        <v>180</v>
      </c>
      <c r="H153" s="122">
        <v>1.1000000000000001</v>
      </c>
      <c r="I153" s="122">
        <v>110.00000000000001</v>
      </c>
      <c r="J153" s="32">
        <v>100</v>
      </c>
      <c r="K153" s="32">
        <v>100</v>
      </c>
      <c r="L153" s="32"/>
      <c r="M153" s="30">
        <f t="shared" si="7"/>
        <v>-9.0909090909091024</v>
      </c>
      <c r="N153" s="30">
        <f t="shared" si="6"/>
        <v>0</v>
      </c>
      <c r="O153" s="424" t="s">
        <v>264</v>
      </c>
      <c r="P153" s="471">
        <f t="shared" si="8"/>
        <v>-10.000000000000014</v>
      </c>
      <c r="Q153" s="117"/>
      <c r="R153" s="117"/>
    </row>
    <row r="154" spans="1:18" s="223" customFormat="1" ht="37.5" hidden="1" x14ac:dyDescent="0.3">
      <c r="A154" s="683"/>
      <c r="B154" s="680"/>
      <c r="C154" s="417" t="s">
        <v>1997</v>
      </c>
      <c r="D154" s="417" t="s">
        <v>1994</v>
      </c>
      <c r="E154" s="129"/>
      <c r="F154" s="129"/>
      <c r="G154" s="132"/>
      <c r="H154" s="122"/>
      <c r="I154" s="122"/>
      <c r="J154" s="32"/>
      <c r="K154" s="32"/>
      <c r="L154" s="32"/>
      <c r="M154" s="30"/>
      <c r="N154" s="30"/>
      <c r="O154" s="417"/>
      <c r="P154" s="471"/>
      <c r="Q154" s="117"/>
      <c r="R154" s="117"/>
    </row>
    <row r="155" spans="1:18" s="223" customFormat="1" ht="18.75" x14ac:dyDescent="0.3">
      <c r="A155" s="683"/>
      <c r="B155" s="680"/>
      <c r="C155" s="716" t="s">
        <v>40</v>
      </c>
      <c r="D155" s="716"/>
      <c r="E155" s="129">
        <v>110</v>
      </c>
      <c r="F155" s="129">
        <v>300</v>
      </c>
      <c r="G155" s="132">
        <v>600</v>
      </c>
      <c r="H155" s="122">
        <v>1.1000000000000001</v>
      </c>
      <c r="I155" s="122">
        <v>121.00000000000001</v>
      </c>
      <c r="J155" s="32">
        <v>360</v>
      </c>
      <c r="K155" s="32">
        <v>360</v>
      </c>
      <c r="L155" s="32"/>
      <c r="M155" s="30">
        <f t="shared" si="7"/>
        <v>197.52066115702479</v>
      </c>
      <c r="N155" s="30">
        <f t="shared" si="6"/>
        <v>0</v>
      </c>
      <c r="O155" s="417" t="s">
        <v>264</v>
      </c>
      <c r="P155" s="471">
        <f t="shared" si="8"/>
        <v>239</v>
      </c>
      <c r="Q155" s="117"/>
      <c r="R155" s="117"/>
    </row>
    <row r="156" spans="1:18" s="223" customFormat="1" ht="18.75" x14ac:dyDescent="0.3">
      <c r="A156" s="684"/>
      <c r="B156" s="681"/>
      <c r="C156" s="716" t="s">
        <v>41</v>
      </c>
      <c r="D156" s="716"/>
      <c r="E156" s="129">
        <v>100</v>
      </c>
      <c r="F156" s="129">
        <v>280</v>
      </c>
      <c r="G156" s="132">
        <v>550</v>
      </c>
      <c r="H156" s="122">
        <v>1.1000000000000001</v>
      </c>
      <c r="I156" s="122">
        <v>110.00000000000001</v>
      </c>
      <c r="J156" s="32">
        <v>330</v>
      </c>
      <c r="K156" s="32">
        <v>330</v>
      </c>
      <c r="L156" s="32"/>
      <c r="M156" s="30">
        <f t="shared" si="7"/>
        <v>199.99999999999997</v>
      </c>
      <c r="N156" s="30">
        <f t="shared" si="6"/>
        <v>0</v>
      </c>
      <c r="O156" s="417" t="s">
        <v>264</v>
      </c>
      <c r="P156" s="471">
        <f t="shared" si="8"/>
        <v>220</v>
      </c>
      <c r="Q156" s="117"/>
      <c r="R156" s="117"/>
    </row>
    <row r="157" spans="1:18" s="223" customFormat="1" ht="37.5" hidden="1" x14ac:dyDescent="0.3">
      <c r="A157" s="717">
        <v>3</v>
      </c>
      <c r="B157" s="716" t="s">
        <v>1998</v>
      </c>
      <c r="C157" s="417" t="s">
        <v>1999</v>
      </c>
      <c r="D157" s="417" t="s">
        <v>2000</v>
      </c>
      <c r="E157" s="129"/>
      <c r="F157" s="129"/>
      <c r="G157" s="132"/>
      <c r="H157" s="122"/>
      <c r="I157" s="122"/>
      <c r="J157" s="32"/>
      <c r="K157" s="258"/>
      <c r="L157" s="258"/>
      <c r="M157" s="30"/>
      <c r="N157" s="30"/>
      <c r="O157" s="417"/>
      <c r="P157" s="471"/>
      <c r="Q157" s="117"/>
      <c r="R157" s="117"/>
    </row>
    <row r="158" spans="1:18" s="223" customFormat="1" ht="18.75" hidden="1" x14ac:dyDescent="0.3">
      <c r="A158" s="717"/>
      <c r="B158" s="716"/>
      <c r="C158" s="716" t="s">
        <v>40</v>
      </c>
      <c r="D158" s="716"/>
      <c r="E158" s="129">
        <v>460</v>
      </c>
      <c r="F158" s="129">
        <v>1500</v>
      </c>
      <c r="G158" s="132">
        <v>3000</v>
      </c>
      <c r="H158" s="122">
        <v>2.1</v>
      </c>
      <c r="I158" s="122">
        <v>966</v>
      </c>
      <c r="J158" s="32">
        <v>1800</v>
      </c>
      <c r="K158" s="265">
        <v>1400</v>
      </c>
      <c r="L158" s="265"/>
      <c r="M158" s="30">
        <f t="shared" si="7"/>
        <v>44.927536231884055</v>
      </c>
      <c r="N158" s="30">
        <f t="shared" si="6"/>
        <v>-22.222222222222221</v>
      </c>
      <c r="O158" s="417" t="s">
        <v>264</v>
      </c>
      <c r="P158" s="471">
        <f t="shared" si="8"/>
        <v>434</v>
      </c>
      <c r="Q158" s="117"/>
      <c r="R158" s="117"/>
    </row>
    <row r="159" spans="1:18" s="223" customFormat="1" ht="18.75" hidden="1" x14ac:dyDescent="0.3">
      <c r="A159" s="717"/>
      <c r="B159" s="716"/>
      <c r="C159" s="716" t="s">
        <v>41</v>
      </c>
      <c r="D159" s="716"/>
      <c r="E159" s="129">
        <v>400</v>
      </c>
      <c r="F159" s="129">
        <v>1400</v>
      </c>
      <c r="G159" s="132">
        <v>2800</v>
      </c>
      <c r="H159" s="122">
        <v>1.7</v>
      </c>
      <c r="I159" s="122">
        <v>680</v>
      </c>
      <c r="J159" s="32">
        <v>1680</v>
      </c>
      <c r="K159" s="265">
        <v>1300</v>
      </c>
      <c r="L159" s="265"/>
      <c r="M159" s="30">
        <f t="shared" si="7"/>
        <v>91.17647058823529</v>
      </c>
      <c r="N159" s="30">
        <f t="shared" si="6"/>
        <v>-22.61904761904762</v>
      </c>
      <c r="O159" s="417" t="s">
        <v>264</v>
      </c>
      <c r="P159" s="471">
        <f t="shared" si="8"/>
        <v>620</v>
      </c>
      <c r="Q159" s="117"/>
      <c r="R159" s="117"/>
    </row>
    <row r="160" spans="1:18" s="223" customFormat="1" ht="18.75" hidden="1" x14ac:dyDescent="0.3">
      <c r="A160" s="717"/>
      <c r="B160" s="716"/>
      <c r="C160" s="417" t="s">
        <v>2001</v>
      </c>
      <c r="D160" s="417" t="s">
        <v>2002</v>
      </c>
      <c r="E160" s="129"/>
      <c r="F160" s="129"/>
      <c r="G160" s="132"/>
      <c r="H160" s="122"/>
      <c r="I160" s="122"/>
      <c r="J160" s="32"/>
      <c r="K160" s="265"/>
      <c r="L160" s="265"/>
      <c r="M160" s="30"/>
      <c r="N160" s="30"/>
      <c r="O160" s="417"/>
      <c r="P160" s="471"/>
      <c r="Q160" s="117"/>
      <c r="R160" s="117"/>
    </row>
    <row r="161" spans="1:18" s="223" customFormat="1" ht="18.75" hidden="1" x14ac:dyDescent="0.3">
      <c r="A161" s="717"/>
      <c r="B161" s="716"/>
      <c r="C161" s="716" t="s">
        <v>40</v>
      </c>
      <c r="D161" s="716"/>
      <c r="E161" s="129">
        <v>400</v>
      </c>
      <c r="F161" s="129">
        <v>1250</v>
      </c>
      <c r="G161" s="132">
        <v>2500</v>
      </c>
      <c r="H161" s="122">
        <v>1.8</v>
      </c>
      <c r="I161" s="122">
        <v>720</v>
      </c>
      <c r="J161" s="32">
        <v>1500</v>
      </c>
      <c r="K161" s="265">
        <f>J161*0.8</f>
        <v>1200</v>
      </c>
      <c r="L161" s="265"/>
      <c r="M161" s="30">
        <f t="shared" si="7"/>
        <v>66.666666666666657</v>
      </c>
      <c r="N161" s="30">
        <f t="shared" si="6"/>
        <v>-20</v>
      </c>
      <c r="O161" s="417" t="s">
        <v>264</v>
      </c>
      <c r="P161" s="471">
        <f t="shared" si="8"/>
        <v>480</v>
      </c>
      <c r="Q161" s="117"/>
      <c r="R161" s="117"/>
    </row>
    <row r="162" spans="1:18" s="223" customFormat="1" ht="18.75" hidden="1" x14ac:dyDescent="0.3">
      <c r="A162" s="717"/>
      <c r="B162" s="716"/>
      <c r="C162" s="716" t="s">
        <v>41</v>
      </c>
      <c r="D162" s="716"/>
      <c r="E162" s="129">
        <v>280</v>
      </c>
      <c r="F162" s="129">
        <v>1150</v>
      </c>
      <c r="G162" s="132">
        <v>2300</v>
      </c>
      <c r="H162" s="122">
        <v>1.8</v>
      </c>
      <c r="I162" s="122">
        <v>504</v>
      </c>
      <c r="J162" s="32">
        <v>1380</v>
      </c>
      <c r="K162" s="265">
        <v>1100</v>
      </c>
      <c r="L162" s="265"/>
      <c r="M162" s="30">
        <f t="shared" si="7"/>
        <v>118.25396825396825</v>
      </c>
      <c r="N162" s="30">
        <f t="shared" si="6"/>
        <v>-20.289855072463769</v>
      </c>
      <c r="O162" s="417" t="s">
        <v>264</v>
      </c>
      <c r="P162" s="471">
        <f t="shared" si="8"/>
        <v>596</v>
      </c>
      <c r="Q162" s="117"/>
      <c r="R162" s="117"/>
    </row>
    <row r="163" spans="1:18" s="223" customFormat="1" ht="37.5" hidden="1" x14ac:dyDescent="0.3">
      <c r="A163" s="717"/>
      <c r="B163" s="716"/>
      <c r="C163" s="417" t="s">
        <v>2003</v>
      </c>
      <c r="D163" s="417" t="s">
        <v>2004</v>
      </c>
      <c r="E163" s="129"/>
      <c r="F163" s="129"/>
      <c r="G163" s="132"/>
      <c r="H163" s="122"/>
      <c r="I163" s="122"/>
      <c r="J163" s="32"/>
      <c r="K163" s="265"/>
      <c r="L163" s="265"/>
      <c r="M163" s="30"/>
      <c r="N163" s="30"/>
      <c r="O163" s="417"/>
      <c r="P163" s="471"/>
      <c r="Q163" s="117"/>
      <c r="R163" s="117"/>
    </row>
    <row r="164" spans="1:18" s="223" customFormat="1" ht="18.75" hidden="1" x14ac:dyDescent="0.3">
      <c r="A164" s="717"/>
      <c r="B164" s="716"/>
      <c r="C164" s="716" t="s">
        <v>40</v>
      </c>
      <c r="D164" s="716"/>
      <c r="E164" s="129">
        <v>280</v>
      </c>
      <c r="F164" s="129">
        <v>1000</v>
      </c>
      <c r="G164" s="132">
        <v>2000</v>
      </c>
      <c r="H164" s="122">
        <v>1.8</v>
      </c>
      <c r="I164" s="122">
        <v>504</v>
      </c>
      <c r="J164" s="32">
        <v>1200</v>
      </c>
      <c r="K164" s="265">
        <v>950</v>
      </c>
      <c r="L164" s="265"/>
      <c r="M164" s="30">
        <f t="shared" ref="M164:M227" si="9">(K164-I164)/I164*100</f>
        <v>88.492063492063494</v>
      </c>
      <c r="N164" s="30">
        <f t="shared" ref="N164:N227" si="10">(K164-J164)/J164*100</f>
        <v>-20.833333333333336</v>
      </c>
      <c r="O164" s="417" t="s">
        <v>264</v>
      </c>
      <c r="P164" s="471">
        <f t="shared" si="8"/>
        <v>446</v>
      </c>
      <c r="Q164" s="117"/>
      <c r="R164" s="117"/>
    </row>
    <row r="165" spans="1:18" s="223" customFormat="1" ht="18.75" hidden="1" x14ac:dyDescent="0.3">
      <c r="A165" s="717"/>
      <c r="B165" s="716"/>
      <c r="C165" s="716" t="s">
        <v>41</v>
      </c>
      <c r="D165" s="716"/>
      <c r="E165" s="129">
        <v>220</v>
      </c>
      <c r="F165" s="129">
        <v>900</v>
      </c>
      <c r="G165" s="132">
        <v>1800</v>
      </c>
      <c r="H165" s="122">
        <v>1.8</v>
      </c>
      <c r="I165" s="122">
        <v>396</v>
      </c>
      <c r="J165" s="32">
        <v>1080</v>
      </c>
      <c r="K165" s="265">
        <v>850</v>
      </c>
      <c r="L165" s="265"/>
      <c r="M165" s="30">
        <f t="shared" si="9"/>
        <v>114.64646464646464</v>
      </c>
      <c r="N165" s="30">
        <f t="shared" si="10"/>
        <v>-21.296296296296298</v>
      </c>
      <c r="O165" s="417" t="s">
        <v>264</v>
      </c>
      <c r="P165" s="471">
        <f t="shared" si="8"/>
        <v>454</v>
      </c>
      <c r="Q165" s="117"/>
      <c r="R165" s="117"/>
    </row>
    <row r="166" spans="1:18" s="223" customFormat="1" ht="37.5" hidden="1" x14ac:dyDescent="0.3">
      <c r="A166" s="717"/>
      <c r="B166" s="716"/>
      <c r="C166" s="417" t="s">
        <v>2005</v>
      </c>
      <c r="D166" s="417" t="s">
        <v>2006</v>
      </c>
      <c r="E166" s="129"/>
      <c r="F166" s="129"/>
      <c r="G166" s="132"/>
      <c r="H166" s="122"/>
      <c r="I166" s="122"/>
      <c r="J166" s="32"/>
      <c r="K166" s="265"/>
      <c r="L166" s="265"/>
      <c r="M166" s="30"/>
      <c r="N166" s="30"/>
      <c r="O166" s="417"/>
      <c r="P166" s="471"/>
      <c r="Q166" s="117"/>
      <c r="R166" s="117"/>
    </row>
    <row r="167" spans="1:18" s="223" customFormat="1" ht="18.75" hidden="1" x14ac:dyDescent="0.3">
      <c r="A167" s="717"/>
      <c r="B167" s="716"/>
      <c r="C167" s="716" t="s">
        <v>40</v>
      </c>
      <c r="D167" s="716"/>
      <c r="E167" s="129">
        <v>170</v>
      </c>
      <c r="F167" s="129">
        <v>600</v>
      </c>
      <c r="G167" s="132">
        <v>1200</v>
      </c>
      <c r="H167" s="122">
        <v>1.8</v>
      </c>
      <c r="I167" s="122">
        <v>306</v>
      </c>
      <c r="J167" s="32">
        <v>720</v>
      </c>
      <c r="K167" s="265">
        <v>580</v>
      </c>
      <c r="L167" s="265"/>
      <c r="M167" s="30">
        <f t="shared" si="9"/>
        <v>89.542483660130728</v>
      </c>
      <c r="N167" s="30">
        <f t="shared" si="10"/>
        <v>-19.444444444444446</v>
      </c>
      <c r="O167" s="417" t="s">
        <v>264</v>
      </c>
      <c r="P167" s="471">
        <f t="shared" si="8"/>
        <v>274</v>
      </c>
      <c r="Q167" s="117"/>
      <c r="R167" s="117"/>
    </row>
    <row r="168" spans="1:18" s="223" customFormat="1" ht="18.75" hidden="1" x14ac:dyDescent="0.3">
      <c r="A168" s="717"/>
      <c r="B168" s="716"/>
      <c r="C168" s="716" t="s">
        <v>41</v>
      </c>
      <c r="D168" s="716"/>
      <c r="E168" s="129">
        <v>120</v>
      </c>
      <c r="F168" s="129">
        <v>500</v>
      </c>
      <c r="G168" s="132">
        <v>1000</v>
      </c>
      <c r="H168" s="122">
        <v>1.8</v>
      </c>
      <c r="I168" s="122">
        <v>216</v>
      </c>
      <c r="J168" s="32">
        <v>600</v>
      </c>
      <c r="K168" s="265">
        <f>J168*0.8</f>
        <v>480</v>
      </c>
      <c r="L168" s="265"/>
      <c r="M168" s="30">
        <f t="shared" si="9"/>
        <v>122.22222222222223</v>
      </c>
      <c r="N168" s="30">
        <f t="shared" si="10"/>
        <v>-20</v>
      </c>
      <c r="O168" s="417" t="s">
        <v>264</v>
      </c>
      <c r="P168" s="471">
        <f t="shared" si="8"/>
        <v>264</v>
      </c>
      <c r="Q168" s="117"/>
      <c r="R168" s="117"/>
    </row>
    <row r="169" spans="1:18" s="223" customFormat="1" ht="37.5" hidden="1" x14ac:dyDescent="0.3">
      <c r="A169" s="717"/>
      <c r="B169" s="716"/>
      <c r="C169" s="417" t="s">
        <v>2007</v>
      </c>
      <c r="D169" s="417" t="s">
        <v>2008</v>
      </c>
      <c r="E169" s="129"/>
      <c r="F169" s="129"/>
      <c r="G169" s="132"/>
      <c r="H169" s="122"/>
      <c r="I169" s="122"/>
      <c r="J169" s="32"/>
      <c r="K169" s="265"/>
      <c r="L169" s="265"/>
      <c r="M169" s="30"/>
      <c r="N169" s="30"/>
      <c r="O169" s="417"/>
      <c r="P169" s="471"/>
      <c r="Q169" s="117"/>
      <c r="R169" s="117"/>
    </row>
    <row r="170" spans="1:18" s="223" customFormat="1" ht="18.75" hidden="1" x14ac:dyDescent="0.3">
      <c r="A170" s="717"/>
      <c r="B170" s="716"/>
      <c r="C170" s="716" t="s">
        <v>40</v>
      </c>
      <c r="D170" s="716"/>
      <c r="E170" s="129">
        <v>150</v>
      </c>
      <c r="F170" s="129">
        <v>400</v>
      </c>
      <c r="G170" s="132">
        <v>800</v>
      </c>
      <c r="H170" s="122">
        <v>1.9</v>
      </c>
      <c r="I170" s="122">
        <v>285</v>
      </c>
      <c r="J170" s="32">
        <v>480</v>
      </c>
      <c r="K170" s="265">
        <v>380</v>
      </c>
      <c r="L170" s="265"/>
      <c r="M170" s="30">
        <f t="shared" si="9"/>
        <v>33.333333333333329</v>
      </c>
      <c r="N170" s="30">
        <f t="shared" si="10"/>
        <v>-20.833333333333336</v>
      </c>
      <c r="O170" s="417" t="s">
        <v>264</v>
      </c>
      <c r="P170" s="471">
        <f t="shared" si="8"/>
        <v>95</v>
      </c>
      <c r="Q170" s="117"/>
      <c r="R170" s="117"/>
    </row>
    <row r="171" spans="1:18" s="223" customFormat="1" ht="18.75" hidden="1" x14ac:dyDescent="0.3">
      <c r="A171" s="717"/>
      <c r="B171" s="716"/>
      <c r="C171" s="716" t="s">
        <v>2009</v>
      </c>
      <c r="D171" s="716"/>
      <c r="E171" s="129">
        <v>130</v>
      </c>
      <c r="F171" s="129">
        <v>380</v>
      </c>
      <c r="G171" s="132">
        <v>750</v>
      </c>
      <c r="H171" s="122">
        <v>1.8</v>
      </c>
      <c r="I171" s="122">
        <v>234</v>
      </c>
      <c r="J171" s="32">
        <v>450</v>
      </c>
      <c r="K171" s="265">
        <v>350</v>
      </c>
      <c r="L171" s="265"/>
      <c r="M171" s="30">
        <f t="shared" si="9"/>
        <v>49.572649572649574</v>
      </c>
      <c r="N171" s="30">
        <f t="shared" si="10"/>
        <v>-22.222222222222221</v>
      </c>
      <c r="O171" s="417" t="s">
        <v>264</v>
      </c>
      <c r="P171" s="471">
        <f t="shared" si="8"/>
        <v>116</v>
      </c>
      <c r="Q171" s="117"/>
      <c r="R171" s="117"/>
    </row>
    <row r="172" spans="1:18" s="223" customFormat="1" ht="37.5" hidden="1" x14ac:dyDescent="0.3">
      <c r="A172" s="717"/>
      <c r="B172" s="716"/>
      <c r="C172" s="417" t="s">
        <v>2010</v>
      </c>
      <c r="D172" s="417" t="s">
        <v>2011</v>
      </c>
      <c r="E172" s="129"/>
      <c r="F172" s="129"/>
      <c r="G172" s="132"/>
      <c r="H172" s="122"/>
      <c r="I172" s="122"/>
      <c r="J172" s="32"/>
      <c r="K172" s="258"/>
      <c r="L172" s="258"/>
      <c r="M172" s="30"/>
      <c r="N172" s="30"/>
      <c r="O172" s="417"/>
      <c r="P172" s="471"/>
      <c r="Q172" s="117"/>
      <c r="R172" s="117"/>
    </row>
    <row r="173" spans="1:18" s="223" customFormat="1" ht="18.75" x14ac:dyDescent="0.3">
      <c r="A173" s="717"/>
      <c r="B173" s="716"/>
      <c r="C173" s="716" t="s">
        <v>40</v>
      </c>
      <c r="D173" s="716"/>
      <c r="E173" s="129">
        <v>200</v>
      </c>
      <c r="F173" s="129">
        <v>500</v>
      </c>
      <c r="G173" s="132">
        <v>1000</v>
      </c>
      <c r="H173" s="122">
        <v>2.1</v>
      </c>
      <c r="I173" s="122">
        <v>420</v>
      </c>
      <c r="J173" s="32">
        <v>600</v>
      </c>
      <c r="K173" s="32">
        <v>600</v>
      </c>
      <c r="L173" s="32"/>
      <c r="M173" s="30">
        <f t="shared" si="9"/>
        <v>42.857142857142854</v>
      </c>
      <c r="N173" s="30">
        <f t="shared" si="10"/>
        <v>0</v>
      </c>
      <c r="O173" s="716" t="s">
        <v>264</v>
      </c>
      <c r="P173" s="471">
        <f t="shared" si="8"/>
        <v>180</v>
      </c>
      <c r="Q173" s="117"/>
      <c r="R173" s="117"/>
    </row>
    <row r="174" spans="1:18" s="223" customFormat="1" ht="18.75" x14ac:dyDescent="0.3">
      <c r="A174" s="717"/>
      <c r="B174" s="716"/>
      <c r="C174" s="716" t="s">
        <v>41</v>
      </c>
      <c r="D174" s="716"/>
      <c r="E174" s="129">
        <v>160</v>
      </c>
      <c r="F174" s="129">
        <v>400</v>
      </c>
      <c r="G174" s="132">
        <v>800</v>
      </c>
      <c r="H174" s="122">
        <v>2.6</v>
      </c>
      <c r="I174" s="122">
        <v>416</v>
      </c>
      <c r="J174" s="32">
        <v>480</v>
      </c>
      <c r="K174" s="32">
        <v>480</v>
      </c>
      <c r="L174" s="32"/>
      <c r="M174" s="30">
        <f t="shared" si="9"/>
        <v>15.384615384615385</v>
      </c>
      <c r="N174" s="30">
        <f t="shared" si="10"/>
        <v>0</v>
      </c>
      <c r="O174" s="716"/>
      <c r="P174" s="471">
        <f t="shared" si="8"/>
        <v>64</v>
      </c>
      <c r="Q174" s="117"/>
      <c r="R174" s="117"/>
    </row>
    <row r="175" spans="1:18" s="223" customFormat="1" ht="18.75" x14ac:dyDescent="0.3">
      <c r="A175" s="717"/>
      <c r="B175" s="716"/>
      <c r="C175" s="417" t="s">
        <v>2012</v>
      </c>
      <c r="D175" s="417" t="s">
        <v>2013</v>
      </c>
      <c r="E175" s="129">
        <v>120</v>
      </c>
      <c r="F175" s="129">
        <v>380</v>
      </c>
      <c r="G175" s="132">
        <v>750</v>
      </c>
      <c r="H175" s="122">
        <v>1.4</v>
      </c>
      <c r="I175" s="122">
        <v>168</v>
      </c>
      <c r="J175" s="32">
        <v>450</v>
      </c>
      <c r="K175" s="32">
        <v>450</v>
      </c>
      <c r="L175" s="32"/>
      <c r="M175" s="30">
        <f t="shared" si="9"/>
        <v>167.85714285714286</v>
      </c>
      <c r="N175" s="30">
        <f t="shared" si="10"/>
        <v>0</v>
      </c>
      <c r="O175" s="417" t="s">
        <v>264</v>
      </c>
      <c r="P175" s="471">
        <f t="shared" si="8"/>
        <v>282</v>
      </c>
      <c r="Q175" s="117"/>
      <c r="R175" s="117"/>
    </row>
    <row r="176" spans="1:18" s="223" customFormat="1" ht="18.75" x14ac:dyDescent="0.3">
      <c r="A176" s="717">
        <v>4</v>
      </c>
      <c r="B176" s="716" t="s">
        <v>705</v>
      </c>
      <c r="C176" s="417" t="s">
        <v>2014</v>
      </c>
      <c r="D176" s="417" t="s">
        <v>2015</v>
      </c>
      <c r="E176" s="129">
        <v>350</v>
      </c>
      <c r="F176" s="129">
        <v>500</v>
      </c>
      <c r="G176" s="132">
        <v>1000</v>
      </c>
      <c r="H176" s="122">
        <v>1.5</v>
      </c>
      <c r="I176" s="122">
        <v>525</v>
      </c>
      <c r="J176" s="32">
        <v>600</v>
      </c>
      <c r="K176" s="32">
        <v>600</v>
      </c>
      <c r="L176" s="32"/>
      <c r="M176" s="30">
        <f t="shared" si="9"/>
        <v>14.285714285714285</v>
      </c>
      <c r="N176" s="30">
        <f t="shared" si="10"/>
        <v>0</v>
      </c>
      <c r="O176" s="417" t="s">
        <v>264</v>
      </c>
      <c r="P176" s="471">
        <f t="shared" si="8"/>
        <v>75</v>
      </c>
      <c r="Q176" s="117"/>
      <c r="R176" s="117"/>
    </row>
    <row r="177" spans="1:18" s="223" customFormat="1" ht="18.75" hidden="1" x14ac:dyDescent="0.3">
      <c r="A177" s="717"/>
      <c r="B177" s="716"/>
      <c r="C177" s="417" t="s">
        <v>2015</v>
      </c>
      <c r="D177" s="417" t="s">
        <v>2016</v>
      </c>
      <c r="E177" s="129"/>
      <c r="F177" s="129"/>
      <c r="G177" s="132"/>
      <c r="H177" s="122"/>
      <c r="I177" s="122"/>
      <c r="J177" s="32"/>
      <c r="K177" s="32"/>
      <c r="L177" s="32"/>
      <c r="M177" s="30"/>
      <c r="N177" s="30"/>
      <c r="O177" s="417"/>
      <c r="P177" s="471"/>
      <c r="Q177" s="117"/>
      <c r="R177" s="117"/>
    </row>
    <row r="178" spans="1:18" s="223" customFormat="1" ht="18.75" x14ac:dyDescent="0.3">
      <c r="A178" s="717"/>
      <c r="B178" s="716"/>
      <c r="C178" s="716" t="s">
        <v>40</v>
      </c>
      <c r="D178" s="716"/>
      <c r="E178" s="129">
        <v>220</v>
      </c>
      <c r="F178" s="129">
        <v>400</v>
      </c>
      <c r="G178" s="132">
        <v>800</v>
      </c>
      <c r="H178" s="122">
        <v>1.5</v>
      </c>
      <c r="I178" s="122">
        <v>330</v>
      </c>
      <c r="J178" s="32">
        <v>480</v>
      </c>
      <c r="K178" s="32">
        <v>480</v>
      </c>
      <c r="L178" s="32"/>
      <c r="M178" s="30">
        <f t="shared" si="9"/>
        <v>45.454545454545453</v>
      </c>
      <c r="N178" s="30">
        <f t="shared" si="10"/>
        <v>0</v>
      </c>
      <c r="O178" s="417" t="s">
        <v>264</v>
      </c>
      <c r="P178" s="471">
        <f t="shared" si="8"/>
        <v>150</v>
      </c>
      <c r="Q178" s="117"/>
      <c r="R178" s="117"/>
    </row>
    <row r="179" spans="1:18" s="223" customFormat="1" ht="18.75" x14ac:dyDescent="0.3">
      <c r="A179" s="717"/>
      <c r="B179" s="716"/>
      <c r="C179" s="716" t="s">
        <v>41</v>
      </c>
      <c r="D179" s="716"/>
      <c r="E179" s="129">
        <v>200</v>
      </c>
      <c r="F179" s="129">
        <v>380</v>
      </c>
      <c r="G179" s="132">
        <v>750</v>
      </c>
      <c r="H179" s="122">
        <v>1.8</v>
      </c>
      <c r="I179" s="122">
        <v>360</v>
      </c>
      <c r="J179" s="32">
        <v>450</v>
      </c>
      <c r="K179" s="32">
        <v>450</v>
      </c>
      <c r="L179" s="32"/>
      <c r="M179" s="30">
        <f t="shared" si="9"/>
        <v>25</v>
      </c>
      <c r="N179" s="30">
        <f t="shared" si="10"/>
        <v>0</v>
      </c>
      <c r="O179" s="417" t="s">
        <v>264</v>
      </c>
      <c r="P179" s="471">
        <f t="shared" si="8"/>
        <v>90</v>
      </c>
      <c r="Q179" s="117"/>
      <c r="R179" s="117"/>
    </row>
    <row r="180" spans="1:18" s="223" customFormat="1" ht="18.75" hidden="1" x14ac:dyDescent="0.3">
      <c r="A180" s="717"/>
      <c r="B180" s="716"/>
      <c r="C180" s="417" t="s">
        <v>2017</v>
      </c>
      <c r="D180" s="417" t="s">
        <v>2018</v>
      </c>
      <c r="E180" s="129"/>
      <c r="F180" s="129"/>
      <c r="G180" s="132"/>
      <c r="H180" s="122"/>
      <c r="I180" s="122"/>
      <c r="J180" s="32"/>
      <c r="K180" s="32"/>
      <c r="L180" s="32"/>
      <c r="M180" s="30"/>
      <c r="N180" s="30"/>
      <c r="O180" s="417"/>
      <c r="P180" s="471"/>
      <c r="Q180" s="117"/>
      <c r="R180" s="117"/>
    </row>
    <row r="181" spans="1:18" s="223" customFormat="1" ht="18.75" x14ac:dyDescent="0.3">
      <c r="A181" s="717"/>
      <c r="B181" s="716"/>
      <c r="C181" s="716" t="s">
        <v>40</v>
      </c>
      <c r="D181" s="716"/>
      <c r="E181" s="129">
        <v>170</v>
      </c>
      <c r="F181" s="129">
        <v>250</v>
      </c>
      <c r="G181" s="132">
        <v>500</v>
      </c>
      <c r="H181" s="122">
        <v>1.5</v>
      </c>
      <c r="I181" s="122">
        <v>255</v>
      </c>
      <c r="J181" s="32">
        <v>300</v>
      </c>
      <c r="K181" s="32">
        <v>300</v>
      </c>
      <c r="L181" s="32"/>
      <c r="M181" s="30">
        <f t="shared" si="9"/>
        <v>17.647058823529413</v>
      </c>
      <c r="N181" s="30">
        <f t="shared" si="10"/>
        <v>0</v>
      </c>
      <c r="O181" s="417" t="s">
        <v>264</v>
      </c>
      <c r="P181" s="471">
        <f t="shared" si="8"/>
        <v>45</v>
      </c>
      <c r="Q181" s="117"/>
      <c r="R181" s="117"/>
    </row>
    <row r="182" spans="1:18" s="223" customFormat="1" ht="18.75" x14ac:dyDescent="0.3">
      <c r="A182" s="717"/>
      <c r="B182" s="716"/>
      <c r="C182" s="716" t="s">
        <v>41</v>
      </c>
      <c r="D182" s="716"/>
      <c r="E182" s="129">
        <v>140</v>
      </c>
      <c r="F182" s="129">
        <v>225</v>
      </c>
      <c r="G182" s="132">
        <v>450</v>
      </c>
      <c r="H182" s="122">
        <v>1.8</v>
      </c>
      <c r="I182" s="122">
        <v>252</v>
      </c>
      <c r="J182" s="32">
        <v>270</v>
      </c>
      <c r="K182" s="32">
        <v>270</v>
      </c>
      <c r="L182" s="32"/>
      <c r="M182" s="30">
        <f t="shared" si="9"/>
        <v>7.1428571428571423</v>
      </c>
      <c r="N182" s="30">
        <f t="shared" si="10"/>
        <v>0</v>
      </c>
      <c r="O182" s="417" t="s">
        <v>264</v>
      </c>
      <c r="P182" s="471">
        <f t="shared" si="8"/>
        <v>18</v>
      </c>
      <c r="Q182" s="117"/>
      <c r="R182" s="117"/>
    </row>
    <row r="183" spans="1:18" s="223" customFormat="1" ht="18.75" x14ac:dyDescent="0.3">
      <c r="A183" s="717"/>
      <c r="B183" s="716"/>
      <c r="C183" s="417" t="s">
        <v>2019</v>
      </c>
      <c r="D183" s="417" t="s">
        <v>1977</v>
      </c>
      <c r="E183" s="129">
        <v>100</v>
      </c>
      <c r="F183" s="129">
        <v>230</v>
      </c>
      <c r="G183" s="132">
        <v>450</v>
      </c>
      <c r="H183" s="122">
        <v>1.8</v>
      </c>
      <c r="I183" s="122">
        <v>180</v>
      </c>
      <c r="J183" s="32">
        <v>270</v>
      </c>
      <c r="K183" s="32">
        <v>270</v>
      </c>
      <c r="L183" s="32"/>
      <c r="M183" s="30">
        <f t="shared" si="9"/>
        <v>50</v>
      </c>
      <c r="N183" s="30">
        <f t="shared" si="10"/>
        <v>0</v>
      </c>
      <c r="O183" s="417" t="s">
        <v>264</v>
      </c>
      <c r="P183" s="471">
        <f t="shared" si="8"/>
        <v>90</v>
      </c>
      <c r="Q183" s="117"/>
      <c r="R183" s="117"/>
    </row>
    <row r="184" spans="1:18" s="223" customFormat="1" ht="37.5" x14ac:dyDescent="0.3">
      <c r="A184" s="425">
        <v>5</v>
      </c>
      <c r="B184" s="417" t="s">
        <v>2020</v>
      </c>
      <c r="C184" s="417" t="s">
        <v>2021</v>
      </c>
      <c r="D184" s="417" t="s">
        <v>2022</v>
      </c>
      <c r="E184" s="129">
        <v>120</v>
      </c>
      <c r="F184" s="129">
        <v>250</v>
      </c>
      <c r="G184" s="132">
        <v>500</v>
      </c>
      <c r="H184" s="122">
        <v>1.7</v>
      </c>
      <c r="I184" s="122">
        <v>204</v>
      </c>
      <c r="J184" s="32">
        <v>300</v>
      </c>
      <c r="K184" s="32">
        <v>300</v>
      </c>
      <c r="L184" s="32"/>
      <c r="M184" s="30">
        <f t="shared" si="9"/>
        <v>47.058823529411761</v>
      </c>
      <c r="N184" s="30">
        <f t="shared" si="10"/>
        <v>0</v>
      </c>
      <c r="O184" s="417" t="s">
        <v>264</v>
      </c>
      <c r="P184" s="471">
        <f t="shared" si="8"/>
        <v>96</v>
      </c>
      <c r="Q184" s="117"/>
      <c r="R184" s="117"/>
    </row>
    <row r="185" spans="1:18" s="223" customFormat="1" ht="37.5" x14ac:dyDescent="0.3">
      <c r="A185" s="717">
        <v>6</v>
      </c>
      <c r="B185" s="716" t="s">
        <v>2023</v>
      </c>
      <c r="C185" s="417" t="s">
        <v>2024</v>
      </c>
      <c r="D185" s="417" t="s">
        <v>2025</v>
      </c>
      <c r="E185" s="129">
        <v>240</v>
      </c>
      <c r="F185" s="129">
        <v>500</v>
      </c>
      <c r="G185" s="132">
        <v>1000</v>
      </c>
      <c r="H185" s="122">
        <v>1.4</v>
      </c>
      <c r="I185" s="122">
        <v>336</v>
      </c>
      <c r="J185" s="32">
        <v>600</v>
      </c>
      <c r="K185" s="32">
        <v>600</v>
      </c>
      <c r="L185" s="32"/>
      <c r="M185" s="30">
        <f t="shared" si="9"/>
        <v>78.571428571428569</v>
      </c>
      <c r="N185" s="30">
        <f t="shared" si="10"/>
        <v>0</v>
      </c>
      <c r="O185" s="417" t="s">
        <v>264</v>
      </c>
      <c r="P185" s="471">
        <f t="shared" si="8"/>
        <v>264</v>
      </c>
      <c r="Q185" s="117"/>
      <c r="R185" s="117"/>
    </row>
    <row r="186" spans="1:18" s="223" customFormat="1" ht="37.5" hidden="1" x14ac:dyDescent="0.3">
      <c r="A186" s="717"/>
      <c r="B186" s="716"/>
      <c r="C186" s="417" t="s">
        <v>2025</v>
      </c>
      <c r="D186" s="417" t="s">
        <v>2026</v>
      </c>
      <c r="E186" s="129"/>
      <c r="F186" s="129"/>
      <c r="G186" s="132"/>
      <c r="H186" s="122"/>
      <c r="I186" s="122"/>
      <c r="J186" s="32"/>
      <c r="K186" s="258"/>
      <c r="L186" s="258"/>
      <c r="M186" s="30"/>
      <c r="N186" s="30"/>
      <c r="O186" s="417"/>
      <c r="P186" s="471"/>
      <c r="Q186" s="117"/>
      <c r="R186" s="117"/>
    </row>
    <row r="187" spans="1:18" s="223" customFormat="1" ht="18.75" x14ac:dyDescent="0.3">
      <c r="A187" s="717"/>
      <c r="B187" s="716"/>
      <c r="C187" s="716" t="s">
        <v>40</v>
      </c>
      <c r="D187" s="716"/>
      <c r="E187" s="129">
        <v>170</v>
      </c>
      <c r="F187" s="129">
        <v>400</v>
      </c>
      <c r="G187" s="132">
        <v>800</v>
      </c>
      <c r="H187" s="122">
        <v>1.4</v>
      </c>
      <c r="I187" s="122">
        <v>237.99999999999997</v>
      </c>
      <c r="J187" s="32">
        <v>480</v>
      </c>
      <c r="K187" s="32">
        <v>480</v>
      </c>
      <c r="L187" s="32"/>
      <c r="M187" s="30">
        <f t="shared" si="9"/>
        <v>101.68067226890759</v>
      </c>
      <c r="N187" s="30">
        <f t="shared" si="10"/>
        <v>0</v>
      </c>
      <c r="O187" s="417" t="s">
        <v>264</v>
      </c>
      <c r="P187" s="471">
        <f t="shared" si="8"/>
        <v>242.00000000000003</v>
      </c>
      <c r="Q187" s="117"/>
      <c r="R187" s="117"/>
    </row>
    <row r="188" spans="1:18" s="223" customFormat="1" ht="18.75" x14ac:dyDescent="0.3">
      <c r="A188" s="717"/>
      <c r="B188" s="716"/>
      <c r="C188" s="716" t="s">
        <v>41</v>
      </c>
      <c r="D188" s="716"/>
      <c r="E188" s="129">
        <v>140</v>
      </c>
      <c r="F188" s="129">
        <v>380</v>
      </c>
      <c r="G188" s="132">
        <v>750</v>
      </c>
      <c r="H188" s="122">
        <v>1.4</v>
      </c>
      <c r="I188" s="122">
        <v>196</v>
      </c>
      <c r="J188" s="32">
        <v>450</v>
      </c>
      <c r="K188" s="32">
        <v>450</v>
      </c>
      <c r="L188" s="32"/>
      <c r="M188" s="30">
        <f t="shared" si="9"/>
        <v>129.59183673469389</v>
      </c>
      <c r="N188" s="30">
        <f t="shared" si="10"/>
        <v>0</v>
      </c>
      <c r="O188" s="417" t="s">
        <v>264</v>
      </c>
      <c r="P188" s="471">
        <f t="shared" si="8"/>
        <v>254</v>
      </c>
      <c r="Q188" s="117"/>
      <c r="R188" s="117"/>
    </row>
    <row r="189" spans="1:18" s="223" customFormat="1" ht="18.75" x14ac:dyDescent="0.3">
      <c r="A189" s="717"/>
      <c r="B189" s="716"/>
      <c r="C189" s="417" t="s">
        <v>2026</v>
      </c>
      <c r="D189" s="417" t="s">
        <v>1961</v>
      </c>
      <c r="E189" s="129">
        <v>180</v>
      </c>
      <c r="F189" s="129">
        <v>450</v>
      </c>
      <c r="G189" s="132">
        <v>900</v>
      </c>
      <c r="H189" s="122">
        <v>1.4</v>
      </c>
      <c r="I189" s="122">
        <v>251.99999999999997</v>
      </c>
      <c r="J189" s="32">
        <v>540</v>
      </c>
      <c r="K189" s="32">
        <v>540</v>
      </c>
      <c r="L189" s="32"/>
      <c r="M189" s="30">
        <f t="shared" si="9"/>
        <v>114.28571428571431</v>
      </c>
      <c r="N189" s="30">
        <f t="shared" si="10"/>
        <v>0</v>
      </c>
      <c r="O189" s="417" t="s">
        <v>264</v>
      </c>
      <c r="P189" s="471">
        <f t="shared" si="8"/>
        <v>288</v>
      </c>
      <c r="Q189" s="117"/>
      <c r="R189" s="117"/>
    </row>
    <row r="190" spans="1:18" s="223" customFormat="1" ht="18.75" x14ac:dyDescent="0.3">
      <c r="A190" s="717"/>
      <c r="B190" s="716"/>
      <c r="C190" s="417" t="s">
        <v>2027</v>
      </c>
      <c r="D190" s="417" t="s">
        <v>2028</v>
      </c>
      <c r="E190" s="129">
        <v>180</v>
      </c>
      <c r="F190" s="129">
        <v>450</v>
      </c>
      <c r="G190" s="132">
        <v>900</v>
      </c>
      <c r="H190" s="122">
        <v>1.4</v>
      </c>
      <c r="I190" s="122">
        <v>251.99999999999997</v>
      </c>
      <c r="J190" s="32">
        <v>540</v>
      </c>
      <c r="K190" s="32">
        <v>540</v>
      </c>
      <c r="L190" s="32"/>
      <c r="M190" s="30">
        <f t="shared" si="9"/>
        <v>114.28571428571431</v>
      </c>
      <c r="N190" s="30">
        <f t="shared" si="10"/>
        <v>0</v>
      </c>
      <c r="O190" s="417" t="s">
        <v>264</v>
      </c>
      <c r="P190" s="471">
        <f t="shared" si="8"/>
        <v>288</v>
      </c>
      <c r="Q190" s="117"/>
      <c r="R190" s="117"/>
    </row>
    <row r="191" spans="1:18" s="223" customFormat="1" ht="18.75" x14ac:dyDescent="0.3">
      <c r="A191" s="717"/>
      <c r="B191" s="716"/>
      <c r="C191" s="417" t="s">
        <v>2029</v>
      </c>
      <c r="D191" s="417" t="s">
        <v>2030</v>
      </c>
      <c r="E191" s="129">
        <v>180</v>
      </c>
      <c r="F191" s="129">
        <v>450</v>
      </c>
      <c r="G191" s="132">
        <v>900</v>
      </c>
      <c r="H191" s="122">
        <v>1.4</v>
      </c>
      <c r="I191" s="122">
        <v>251.99999999999997</v>
      </c>
      <c r="J191" s="32">
        <v>540</v>
      </c>
      <c r="K191" s="32">
        <v>540</v>
      </c>
      <c r="L191" s="32"/>
      <c r="M191" s="30">
        <f t="shared" si="9"/>
        <v>114.28571428571431</v>
      </c>
      <c r="N191" s="30">
        <f t="shared" si="10"/>
        <v>0</v>
      </c>
      <c r="O191" s="417" t="s">
        <v>264</v>
      </c>
      <c r="P191" s="471">
        <f t="shared" si="8"/>
        <v>288</v>
      </c>
      <c r="Q191" s="117"/>
      <c r="R191" s="117"/>
    </row>
    <row r="192" spans="1:18" s="223" customFormat="1" ht="37.5" x14ac:dyDescent="0.3">
      <c r="A192" s="717">
        <v>7</v>
      </c>
      <c r="B192" s="716" t="s">
        <v>2031</v>
      </c>
      <c r="C192" s="417" t="s">
        <v>2032</v>
      </c>
      <c r="D192" s="417" t="s">
        <v>2033</v>
      </c>
      <c r="E192" s="129">
        <v>180</v>
      </c>
      <c r="F192" s="129">
        <v>750</v>
      </c>
      <c r="G192" s="132">
        <v>1500</v>
      </c>
      <c r="H192" s="122">
        <v>1.7</v>
      </c>
      <c r="I192" s="122">
        <v>306</v>
      </c>
      <c r="J192" s="32">
        <v>900</v>
      </c>
      <c r="K192" s="32">
        <v>900</v>
      </c>
      <c r="L192" s="32"/>
      <c r="M192" s="30">
        <f t="shared" si="9"/>
        <v>194.11764705882354</v>
      </c>
      <c r="N192" s="30">
        <f t="shared" si="10"/>
        <v>0</v>
      </c>
      <c r="O192" s="716" t="s">
        <v>264</v>
      </c>
      <c r="P192" s="471">
        <f t="shared" si="8"/>
        <v>594</v>
      </c>
      <c r="Q192" s="117"/>
      <c r="R192" s="117"/>
    </row>
    <row r="193" spans="1:18" s="223" customFormat="1" ht="18.75" x14ac:dyDescent="0.3">
      <c r="A193" s="717"/>
      <c r="B193" s="716"/>
      <c r="C193" s="417" t="s">
        <v>2034</v>
      </c>
      <c r="D193" s="417" t="s">
        <v>2035</v>
      </c>
      <c r="E193" s="129">
        <v>150</v>
      </c>
      <c r="F193" s="129">
        <v>600</v>
      </c>
      <c r="G193" s="132">
        <v>1200</v>
      </c>
      <c r="H193" s="122">
        <v>1.7</v>
      </c>
      <c r="I193" s="122">
        <v>255</v>
      </c>
      <c r="J193" s="32">
        <v>720</v>
      </c>
      <c r="K193" s="32">
        <v>720</v>
      </c>
      <c r="L193" s="32"/>
      <c r="M193" s="30">
        <f t="shared" si="9"/>
        <v>182.35294117647058</v>
      </c>
      <c r="N193" s="30">
        <f t="shared" si="10"/>
        <v>0</v>
      </c>
      <c r="O193" s="716"/>
      <c r="P193" s="471">
        <f t="shared" si="8"/>
        <v>465</v>
      </c>
      <c r="Q193" s="117"/>
      <c r="R193" s="117"/>
    </row>
    <row r="194" spans="1:18" s="223" customFormat="1" ht="37.5" x14ac:dyDescent="0.3">
      <c r="A194" s="717"/>
      <c r="B194" s="716"/>
      <c r="C194" s="417" t="s">
        <v>2036</v>
      </c>
      <c r="D194" s="417" t="s">
        <v>2037</v>
      </c>
      <c r="E194" s="129">
        <v>180</v>
      </c>
      <c r="F194" s="129">
        <v>600</v>
      </c>
      <c r="G194" s="132">
        <v>1200</v>
      </c>
      <c r="H194" s="122">
        <v>1.7</v>
      </c>
      <c r="I194" s="122">
        <v>306</v>
      </c>
      <c r="J194" s="32">
        <v>720</v>
      </c>
      <c r="K194" s="32">
        <v>720</v>
      </c>
      <c r="L194" s="32"/>
      <c r="M194" s="30">
        <f t="shared" si="9"/>
        <v>135.29411764705884</v>
      </c>
      <c r="N194" s="30">
        <f t="shared" si="10"/>
        <v>0</v>
      </c>
      <c r="O194" s="417" t="s">
        <v>264</v>
      </c>
      <c r="P194" s="471">
        <f t="shared" si="8"/>
        <v>414</v>
      </c>
      <c r="Q194" s="117"/>
      <c r="R194" s="117"/>
    </row>
    <row r="195" spans="1:18" s="223" customFormat="1" ht="18.75" hidden="1" x14ac:dyDescent="0.3">
      <c r="A195" s="717">
        <v>8</v>
      </c>
      <c r="B195" s="716" t="s">
        <v>228</v>
      </c>
      <c r="C195" s="417" t="s">
        <v>2038</v>
      </c>
      <c r="D195" s="417" t="s">
        <v>2039</v>
      </c>
      <c r="E195" s="129"/>
      <c r="F195" s="129"/>
      <c r="G195" s="132"/>
      <c r="H195" s="122"/>
      <c r="I195" s="122"/>
      <c r="J195" s="32"/>
      <c r="K195" s="32"/>
      <c r="L195" s="32"/>
      <c r="M195" s="30"/>
      <c r="N195" s="30"/>
      <c r="O195" s="417"/>
      <c r="P195" s="471"/>
      <c r="Q195" s="117"/>
      <c r="R195" s="117"/>
    </row>
    <row r="196" spans="1:18" s="223" customFormat="1" ht="18.75" x14ac:dyDescent="0.3">
      <c r="A196" s="717"/>
      <c r="B196" s="716"/>
      <c r="C196" s="716" t="s">
        <v>40</v>
      </c>
      <c r="D196" s="716"/>
      <c r="E196" s="129">
        <v>150</v>
      </c>
      <c r="F196" s="129">
        <v>400</v>
      </c>
      <c r="G196" s="132">
        <v>800</v>
      </c>
      <c r="H196" s="122">
        <v>1.8</v>
      </c>
      <c r="I196" s="122">
        <v>270</v>
      </c>
      <c r="J196" s="32">
        <v>480</v>
      </c>
      <c r="K196" s="32">
        <v>480</v>
      </c>
      <c r="L196" s="32"/>
      <c r="M196" s="30">
        <f t="shared" si="9"/>
        <v>77.777777777777786</v>
      </c>
      <c r="N196" s="30">
        <f t="shared" si="10"/>
        <v>0</v>
      </c>
      <c r="O196" s="417" t="s">
        <v>264</v>
      </c>
      <c r="P196" s="471">
        <f t="shared" si="8"/>
        <v>210</v>
      </c>
      <c r="Q196" s="117"/>
      <c r="R196" s="117"/>
    </row>
    <row r="197" spans="1:18" s="223" customFormat="1" ht="18.75" x14ac:dyDescent="0.3">
      <c r="A197" s="717"/>
      <c r="B197" s="716"/>
      <c r="C197" s="716" t="s">
        <v>41</v>
      </c>
      <c r="D197" s="716"/>
      <c r="E197" s="129">
        <v>120</v>
      </c>
      <c r="F197" s="129">
        <v>380</v>
      </c>
      <c r="G197" s="132">
        <v>750</v>
      </c>
      <c r="H197" s="122">
        <v>1.4</v>
      </c>
      <c r="I197" s="122">
        <v>168</v>
      </c>
      <c r="J197" s="32">
        <v>450</v>
      </c>
      <c r="K197" s="32">
        <v>450</v>
      </c>
      <c r="L197" s="32"/>
      <c r="M197" s="30">
        <f t="shared" si="9"/>
        <v>167.85714285714286</v>
      </c>
      <c r="N197" s="30">
        <f t="shared" si="10"/>
        <v>0</v>
      </c>
      <c r="O197" s="417" t="s">
        <v>264</v>
      </c>
      <c r="P197" s="471">
        <f t="shared" si="8"/>
        <v>282</v>
      </c>
      <c r="Q197" s="117"/>
      <c r="R197" s="117"/>
    </row>
    <row r="198" spans="1:18" s="223" customFormat="1" ht="37.5" x14ac:dyDescent="0.3">
      <c r="A198" s="717"/>
      <c r="B198" s="716"/>
      <c r="C198" s="417" t="s">
        <v>2040</v>
      </c>
      <c r="D198" s="417" t="s">
        <v>2041</v>
      </c>
      <c r="E198" s="129">
        <v>80</v>
      </c>
      <c r="F198" s="129">
        <v>200</v>
      </c>
      <c r="G198" s="132">
        <v>400</v>
      </c>
      <c r="H198" s="122">
        <v>1.2</v>
      </c>
      <c r="I198" s="122">
        <v>96</v>
      </c>
      <c r="J198" s="32">
        <v>240</v>
      </c>
      <c r="K198" s="32">
        <v>240</v>
      </c>
      <c r="L198" s="32"/>
      <c r="M198" s="30">
        <f t="shared" si="9"/>
        <v>150</v>
      </c>
      <c r="N198" s="30">
        <f t="shared" si="10"/>
        <v>0</v>
      </c>
      <c r="O198" s="424" t="s">
        <v>271</v>
      </c>
      <c r="P198" s="471">
        <f t="shared" si="8"/>
        <v>144</v>
      </c>
      <c r="Q198" s="117"/>
      <c r="R198" s="117"/>
    </row>
    <row r="199" spans="1:18" s="223" customFormat="1" ht="37.5" x14ac:dyDescent="0.3">
      <c r="A199" s="717"/>
      <c r="B199" s="716"/>
      <c r="C199" s="417" t="s">
        <v>2041</v>
      </c>
      <c r="D199" s="417" t="s">
        <v>1608</v>
      </c>
      <c r="E199" s="129">
        <v>100</v>
      </c>
      <c r="F199" s="129">
        <v>200</v>
      </c>
      <c r="G199" s="132">
        <v>400</v>
      </c>
      <c r="H199" s="122">
        <v>1.6</v>
      </c>
      <c r="I199" s="122">
        <v>160</v>
      </c>
      <c r="J199" s="32">
        <v>240</v>
      </c>
      <c r="K199" s="32">
        <v>240</v>
      </c>
      <c r="L199" s="32"/>
      <c r="M199" s="30">
        <f t="shared" si="9"/>
        <v>50</v>
      </c>
      <c r="N199" s="30">
        <f t="shared" si="10"/>
        <v>0</v>
      </c>
      <c r="O199" s="424" t="s">
        <v>271</v>
      </c>
      <c r="P199" s="471">
        <f t="shared" si="8"/>
        <v>80</v>
      </c>
      <c r="Q199" s="117"/>
      <c r="R199" s="117"/>
    </row>
    <row r="200" spans="1:18" s="223" customFormat="1" ht="18.75" x14ac:dyDescent="0.3">
      <c r="A200" s="717"/>
      <c r="B200" s="716"/>
      <c r="C200" s="417" t="s">
        <v>2042</v>
      </c>
      <c r="D200" s="417" t="s">
        <v>2043</v>
      </c>
      <c r="E200" s="129">
        <v>120</v>
      </c>
      <c r="F200" s="129">
        <v>400</v>
      </c>
      <c r="G200" s="132">
        <v>800</v>
      </c>
      <c r="H200" s="122">
        <v>1.5</v>
      </c>
      <c r="I200" s="122">
        <v>180</v>
      </c>
      <c r="J200" s="32">
        <v>480</v>
      </c>
      <c r="K200" s="32">
        <v>480</v>
      </c>
      <c r="L200" s="32"/>
      <c r="M200" s="30">
        <f t="shared" si="9"/>
        <v>166.66666666666669</v>
      </c>
      <c r="N200" s="30">
        <f t="shared" si="10"/>
        <v>0</v>
      </c>
      <c r="O200" s="417" t="s">
        <v>264</v>
      </c>
      <c r="P200" s="471">
        <f t="shared" si="8"/>
        <v>300</v>
      </c>
      <c r="Q200" s="117"/>
      <c r="R200" s="117"/>
    </row>
    <row r="201" spans="1:18" s="223" customFormat="1" ht="18.75" hidden="1" x14ac:dyDescent="0.3">
      <c r="A201" s="425">
        <v>9</v>
      </c>
      <c r="B201" s="716" t="s">
        <v>2044</v>
      </c>
      <c r="C201" s="716"/>
      <c r="D201" s="716"/>
      <c r="E201" s="129">
        <v>90</v>
      </c>
      <c r="F201" s="116">
        <v>110</v>
      </c>
      <c r="G201" s="132">
        <v>150</v>
      </c>
      <c r="H201" s="122">
        <v>1.3</v>
      </c>
      <c r="I201" s="122">
        <v>117</v>
      </c>
      <c r="J201" s="32">
        <v>110</v>
      </c>
      <c r="K201" s="266">
        <v>150</v>
      </c>
      <c r="L201" s="266"/>
      <c r="M201" s="30">
        <f t="shared" si="9"/>
        <v>28.205128205128204</v>
      </c>
      <c r="N201" s="30">
        <f t="shared" si="10"/>
        <v>36.363636363636367</v>
      </c>
      <c r="O201" s="417" t="s">
        <v>264</v>
      </c>
      <c r="P201" s="471">
        <f t="shared" si="8"/>
        <v>33</v>
      </c>
      <c r="Q201" s="117"/>
      <c r="R201" s="117"/>
    </row>
    <row r="202" spans="1:18" s="223" customFormat="1" ht="18.75" hidden="1" x14ac:dyDescent="0.3">
      <c r="A202" s="425">
        <v>10</v>
      </c>
      <c r="B202" s="716" t="s">
        <v>2045</v>
      </c>
      <c r="C202" s="716"/>
      <c r="D202" s="716"/>
      <c r="E202" s="129">
        <v>80</v>
      </c>
      <c r="F202" s="116">
        <v>110</v>
      </c>
      <c r="G202" s="132">
        <v>150</v>
      </c>
      <c r="H202" s="122">
        <v>1.3</v>
      </c>
      <c r="I202" s="122">
        <v>104</v>
      </c>
      <c r="J202" s="32">
        <v>110</v>
      </c>
      <c r="K202" s="266">
        <v>140</v>
      </c>
      <c r="L202" s="266"/>
      <c r="M202" s="30">
        <f t="shared" si="9"/>
        <v>34.615384615384613</v>
      </c>
      <c r="N202" s="30">
        <f t="shared" si="10"/>
        <v>27.27272727272727</v>
      </c>
      <c r="O202" s="417" t="s">
        <v>264</v>
      </c>
      <c r="P202" s="471">
        <f t="shared" si="8"/>
        <v>36</v>
      </c>
      <c r="Q202" s="117"/>
      <c r="R202" s="117"/>
    </row>
    <row r="203" spans="1:18" s="223" customFormat="1" ht="18.75" hidden="1" x14ac:dyDescent="0.3">
      <c r="A203" s="126" t="s">
        <v>2046</v>
      </c>
      <c r="B203" s="431" t="s">
        <v>2047</v>
      </c>
      <c r="C203" s="431"/>
      <c r="D203" s="431"/>
      <c r="E203" s="129"/>
      <c r="F203" s="129"/>
      <c r="G203" s="132"/>
      <c r="H203" s="96"/>
      <c r="I203" s="96"/>
      <c r="J203" s="76"/>
      <c r="K203" s="267"/>
      <c r="L203" s="267"/>
      <c r="M203" s="30"/>
      <c r="N203" s="30"/>
      <c r="O203" s="417"/>
      <c r="P203" s="471"/>
      <c r="Q203" s="117"/>
      <c r="R203" s="117"/>
    </row>
    <row r="204" spans="1:18" s="223" customFormat="1" ht="56.25" x14ac:dyDescent="0.3">
      <c r="A204" s="717">
        <v>1</v>
      </c>
      <c r="B204" s="716" t="s">
        <v>1619</v>
      </c>
      <c r="C204" s="417" t="s">
        <v>2048</v>
      </c>
      <c r="D204" s="417" t="s">
        <v>2049</v>
      </c>
      <c r="E204" s="129">
        <v>80</v>
      </c>
      <c r="F204" s="116">
        <v>90</v>
      </c>
      <c r="G204" s="132">
        <v>120</v>
      </c>
      <c r="H204" s="122">
        <v>1.4</v>
      </c>
      <c r="I204" s="122">
        <v>112</v>
      </c>
      <c r="J204" s="76">
        <v>90</v>
      </c>
      <c r="K204" s="76">
        <v>90</v>
      </c>
      <c r="L204" s="76"/>
      <c r="M204" s="30">
        <f t="shared" si="9"/>
        <v>-19.642857142857142</v>
      </c>
      <c r="N204" s="30">
        <f t="shared" si="10"/>
        <v>0</v>
      </c>
      <c r="O204" s="417" t="s">
        <v>264</v>
      </c>
      <c r="P204" s="471">
        <f t="shared" ref="P204:P251" si="11">K204-I204</f>
        <v>-22</v>
      </c>
      <c r="Q204" s="117"/>
      <c r="R204" s="117"/>
    </row>
    <row r="205" spans="1:18" s="223" customFormat="1" ht="56.25" hidden="1" x14ac:dyDescent="0.3">
      <c r="A205" s="717"/>
      <c r="B205" s="716"/>
      <c r="C205" s="417" t="s">
        <v>2049</v>
      </c>
      <c r="D205" s="417" t="s">
        <v>2050</v>
      </c>
      <c r="E205" s="129"/>
      <c r="F205" s="116"/>
      <c r="G205" s="132"/>
      <c r="H205" s="122"/>
      <c r="I205" s="122"/>
      <c r="J205" s="76"/>
      <c r="K205" s="76"/>
      <c r="L205" s="76"/>
      <c r="M205" s="30"/>
      <c r="N205" s="30"/>
      <c r="O205" s="417" t="s">
        <v>264</v>
      </c>
      <c r="P205" s="471"/>
      <c r="Q205" s="117"/>
      <c r="R205" s="117"/>
    </row>
    <row r="206" spans="1:18" s="223" customFormat="1" ht="18.75" x14ac:dyDescent="0.3">
      <c r="A206" s="717"/>
      <c r="B206" s="716"/>
      <c r="C206" s="417"/>
      <c r="D206" s="140" t="s">
        <v>40</v>
      </c>
      <c r="E206" s="129">
        <v>130</v>
      </c>
      <c r="F206" s="116">
        <v>230</v>
      </c>
      <c r="G206" s="132">
        <v>330</v>
      </c>
      <c r="H206" s="122">
        <v>1.5</v>
      </c>
      <c r="I206" s="122">
        <v>195</v>
      </c>
      <c r="J206" s="76">
        <v>230</v>
      </c>
      <c r="K206" s="267">
        <v>230</v>
      </c>
      <c r="L206" s="267"/>
      <c r="M206" s="30">
        <f t="shared" si="9"/>
        <v>17.948717948717949</v>
      </c>
      <c r="N206" s="30">
        <f t="shared" si="10"/>
        <v>0</v>
      </c>
      <c r="O206" s="140" t="s">
        <v>931</v>
      </c>
      <c r="P206" s="471">
        <f t="shared" si="11"/>
        <v>35</v>
      </c>
      <c r="Q206" s="117"/>
      <c r="R206" s="117"/>
    </row>
    <row r="207" spans="1:18" s="223" customFormat="1" ht="18.75" hidden="1" x14ac:dyDescent="0.3">
      <c r="A207" s="717"/>
      <c r="B207" s="716"/>
      <c r="C207" s="417"/>
      <c r="D207" s="140" t="s">
        <v>41</v>
      </c>
      <c r="E207" s="129">
        <v>130</v>
      </c>
      <c r="F207" s="116">
        <v>230</v>
      </c>
      <c r="G207" s="132">
        <v>330</v>
      </c>
      <c r="H207" s="122">
        <v>1.5</v>
      </c>
      <c r="I207" s="122">
        <v>195</v>
      </c>
      <c r="J207" s="76">
        <v>230</v>
      </c>
      <c r="K207" s="267">
        <v>200</v>
      </c>
      <c r="L207" s="267"/>
      <c r="M207" s="30">
        <f t="shared" si="9"/>
        <v>2.5641025641025639</v>
      </c>
      <c r="N207" s="30">
        <f t="shared" si="10"/>
        <v>-13.043478260869565</v>
      </c>
      <c r="O207" s="140" t="s">
        <v>931</v>
      </c>
      <c r="P207" s="471">
        <f t="shared" si="11"/>
        <v>5</v>
      </c>
      <c r="Q207" s="117"/>
      <c r="R207" s="117"/>
    </row>
    <row r="208" spans="1:18" s="223" customFormat="1" ht="37.5" x14ac:dyDescent="0.3">
      <c r="A208" s="717"/>
      <c r="B208" s="716"/>
      <c r="C208" s="417" t="s">
        <v>2051</v>
      </c>
      <c r="D208" s="417" t="s">
        <v>2052</v>
      </c>
      <c r="E208" s="129">
        <v>170</v>
      </c>
      <c r="F208" s="129">
        <v>400</v>
      </c>
      <c r="G208" s="132">
        <v>830</v>
      </c>
      <c r="H208" s="122">
        <v>3.5</v>
      </c>
      <c r="I208" s="122">
        <v>595</v>
      </c>
      <c r="J208" s="76">
        <v>500</v>
      </c>
      <c r="K208" s="76">
        <v>500</v>
      </c>
      <c r="L208" s="76"/>
      <c r="M208" s="30">
        <f t="shared" si="9"/>
        <v>-15.966386554621847</v>
      </c>
      <c r="N208" s="30">
        <f t="shared" si="10"/>
        <v>0</v>
      </c>
      <c r="O208" s="417" t="s">
        <v>264</v>
      </c>
      <c r="P208" s="471">
        <f t="shared" si="11"/>
        <v>-95</v>
      </c>
      <c r="Q208" s="117"/>
      <c r="R208" s="117"/>
    </row>
    <row r="209" spans="1:18" s="223" customFormat="1" ht="37.5" hidden="1" x14ac:dyDescent="0.3">
      <c r="A209" s="717"/>
      <c r="B209" s="716"/>
      <c r="C209" s="417" t="s">
        <v>2053</v>
      </c>
      <c r="D209" s="417" t="s">
        <v>2054</v>
      </c>
      <c r="E209" s="129"/>
      <c r="F209" s="129"/>
      <c r="G209" s="132"/>
      <c r="H209" s="122"/>
      <c r="I209" s="122"/>
      <c r="J209" s="76"/>
      <c r="K209" s="76"/>
      <c r="L209" s="76"/>
      <c r="M209" s="30"/>
      <c r="N209" s="30"/>
      <c r="O209" s="417" t="s">
        <v>271</v>
      </c>
      <c r="P209" s="471"/>
      <c r="Q209" s="117"/>
      <c r="R209" s="117"/>
    </row>
    <row r="210" spans="1:18" s="223" customFormat="1" ht="18.75" x14ac:dyDescent="0.3">
      <c r="A210" s="717"/>
      <c r="B210" s="716"/>
      <c r="C210" s="417"/>
      <c r="D210" s="140" t="s">
        <v>40</v>
      </c>
      <c r="E210" s="129">
        <v>110</v>
      </c>
      <c r="F210" s="129">
        <v>300</v>
      </c>
      <c r="G210" s="132">
        <v>500</v>
      </c>
      <c r="H210" s="122">
        <v>2.4</v>
      </c>
      <c r="I210" s="122">
        <v>264</v>
      </c>
      <c r="J210" s="76">
        <v>300</v>
      </c>
      <c r="K210" s="267">
        <v>300</v>
      </c>
      <c r="L210" s="267"/>
      <c r="M210" s="30">
        <f t="shared" si="9"/>
        <v>13.636363636363635</v>
      </c>
      <c r="N210" s="30">
        <f t="shared" si="10"/>
        <v>0</v>
      </c>
      <c r="O210" s="140" t="s">
        <v>931</v>
      </c>
      <c r="P210" s="471">
        <f t="shared" si="11"/>
        <v>36</v>
      </c>
      <c r="Q210" s="117"/>
      <c r="R210" s="117"/>
    </row>
    <row r="211" spans="1:18" s="223" customFormat="1" ht="18.75" hidden="1" x14ac:dyDescent="0.3">
      <c r="A211" s="717"/>
      <c r="B211" s="716"/>
      <c r="C211" s="417"/>
      <c r="D211" s="140" t="s">
        <v>41</v>
      </c>
      <c r="E211" s="129">
        <v>110</v>
      </c>
      <c r="F211" s="129">
        <v>300</v>
      </c>
      <c r="G211" s="132">
        <v>500</v>
      </c>
      <c r="H211" s="122">
        <v>2.4</v>
      </c>
      <c r="I211" s="122">
        <v>264</v>
      </c>
      <c r="J211" s="76">
        <v>300</v>
      </c>
      <c r="K211" s="267">
        <v>250</v>
      </c>
      <c r="L211" s="267"/>
      <c r="M211" s="30">
        <f t="shared" si="9"/>
        <v>-5.3030303030303028</v>
      </c>
      <c r="N211" s="30">
        <f t="shared" si="10"/>
        <v>-16.666666666666664</v>
      </c>
      <c r="O211" s="140" t="s">
        <v>931</v>
      </c>
      <c r="P211" s="471">
        <f t="shared" si="11"/>
        <v>-14</v>
      </c>
      <c r="Q211" s="117"/>
      <c r="R211" s="117"/>
    </row>
    <row r="212" spans="1:18" s="223" customFormat="1" ht="18.75" hidden="1" x14ac:dyDescent="0.3">
      <c r="A212" s="717"/>
      <c r="B212" s="716"/>
      <c r="C212" s="417" t="s">
        <v>2054</v>
      </c>
      <c r="D212" s="417" t="s">
        <v>2055</v>
      </c>
      <c r="E212" s="129"/>
      <c r="F212" s="116"/>
      <c r="G212" s="132"/>
      <c r="H212" s="122"/>
      <c r="I212" s="122"/>
      <c r="J212" s="76"/>
      <c r="K212" s="76"/>
      <c r="L212" s="76"/>
      <c r="M212" s="30"/>
      <c r="N212" s="30"/>
      <c r="O212" s="268"/>
      <c r="P212" s="471"/>
      <c r="Q212" s="117"/>
      <c r="R212" s="117"/>
    </row>
    <row r="213" spans="1:18" s="223" customFormat="1" ht="18.75" x14ac:dyDescent="0.3">
      <c r="A213" s="717"/>
      <c r="B213" s="716"/>
      <c r="C213" s="417"/>
      <c r="D213" s="140" t="s">
        <v>40</v>
      </c>
      <c r="E213" s="129">
        <v>100</v>
      </c>
      <c r="F213" s="116">
        <v>230</v>
      </c>
      <c r="G213" s="132">
        <v>330</v>
      </c>
      <c r="H213" s="122">
        <v>1.6</v>
      </c>
      <c r="I213" s="122">
        <v>160</v>
      </c>
      <c r="J213" s="76">
        <v>230</v>
      </c>
      <c r="K213" s="267">
        <v>230</v>
      </c>
      <c r="L213" s="267"/>
      <c r="M213" s="30">
        <f t="shared" si="9"/>
        <v>43.75</v>
      </c>
      <c r="N213" s="30">
        <f t="shared" si="10"/>
        <v>0</v>
      </c>
      <c r="O213" s="140" t="s">
        <v>931</v>
      </c>
      <c r="P213" s="471">
        <f t="shared" si="11"/>
        <v>70</v>
      </c>
      <c r="Q213" s="117"/>
      <c r="R213" s="117"/>
    </row>
    <row r="214" spans="1:18" s="223" customFormat="1" ht="18.75" hidden="1" x14ac:dyDescent="0.3">
      <c r="A214" s="717"/>
      <c r="B214" s="716"/>
      <c r="C214" s="417"/>
      <c r="D214" s="140" t="s">
        <v>41</v>
      </c>
      <c r="E214" s="129">
        <v>100</v>
      </c>
      <c r="F214" s="116">
        <v>230</v>
      </c>
      <c r="G214" s="132">
        <v>330</v>
      </c>
      <c r="H214" s="122">
        <v>1.6</v>
      </c>
      <c r="I214" s="122">
        <v>160</v>
      </c>
      <c r="J214" s="76">
        <v>230</v>
      </c>
      <c r="K214" s="267">
        <v>200</v>
      </c>
      <c r="L214" s="267"/>
      <c r="M214" s="30">
        <f t="shared" si="9"/>
        <v>25</v>
      </c>
      <c r="N214" s="30">
        <f t="shared" si="10"/>
        <v>-13.043478260869565</v>
      </c>
      <c r="O214" s="140" t="s">
        <v>931</v>
      </c>
      <c r="P214" s="471">
        <f t="shared" si="11"/>
        <v>40</v>
      </c>
      <c r="Q214" s="117"/>
      <c r="R214" s="117"/>
    </row>
    <row r="215" spans="1:18" s="223" customFormat="1" ht="18.75" x14ac:dyDescent="0.3">
      <c r="A215" s="717"/>
      <c r="B215" s="716"/>
      <c r="C215" s="417" t="s">
        <v>2055</v>
      </c>
      <c r="D215" s="417" t="s">
        <v>2056</v>
      </c>
      <c r="E215" s="129">
        <v>100</v>
      </c>
      <c r="F215" s="116">
        <v>180</v>
      </c>
      <c r="G215" s="132">
        <v>250</v>
      </c>
      <c r="H215" s="122">
        <v>1.6</v>
      </c>
      <c r="I215" s="122">
        <v>160</v>
      </c>
      <c r="J215" s="76">
        <v>180</v>
      </c>
      <c r="K215" s="76">
        <v>180</v>
      </c>
      <c r="L215" s="76"/>
      <c r="M215" s="30">
        <f t="shared" si="9"/>
        <v>12.5</v>
      </c>
      <c r="N215" s="30">
        <f t="shared" si="10"/>
        <v>0</v>
      </c>
      <c r="O215" s="269"/>
      <c r="P215" s="471">
        <f t="shared" si="11"/>
        <v>20</v>
      </c>
      <c r="Q215" s="117"/>
      <c r="R215" s="117"/>
    </row>
    <row r="216" spans="1:18" s="223" customFormat="1" ht="18.75" x14ac:dyDescent="0.3">
      <c r="A216" s="717"/>
      <c r="B216" s="716"/>
      <c r="C216" s="417" t="s">
        <v>2057</v>
      </c>
      <c r="D216" s="417" t="s">
        <v>2058</v>
      </c>
      <c r="E216" s="129">
        <v>100</v>
      </c>
      <c r="F216" s="129">
        <v>150</v>
      </c>
      <c r="G216" s="132">
        <v>330</v>
      </c>
      <c r="H216" s="122">
        <v>2.2999999999999998</v>
      </c>
      <c r="I216" s="122">
        <v>229.99999999999997</v>
      </c>
      <c r="J216" s="76">
        <v>200</v>
      </c>
      <c r="K216" s="76">
        <v>200</v>
      </c>
      <c r="L216" s="76"/>
      <c r="M216" s="30">
        <f t="shared" si="9"/>
        <v>-13.043478260869554</v>
      </c>
      <c r="N216" s="30">
        <f t="shared" si="10"/>
        <v>0</v>
      </c>
      <c r="O216" s="417" t="s">
        <v>264</v>
      </c>
      <c r="P216" s="471">
        <f t="shared" si="11"/>
        <v>-29.999999999999972</v>
      </c>
      <c r="Q216" s="117"/>
      <c r="R216" s="117"/>
    </row>
    <row r="217" spans="1:18" s="223" customFormat="1" ht="18.75" x14ac:dyDescent="0.3">
      <c r="A217" s="717"/>
      <c r="B217" s="716"/>
      <c r="C217" s="417" t="s">
        <v>2058</v>
      </c>
      <c r="D217" s="417" t="s">
        <v>2059</v>
      </c>
      <c r="E217" s="129">
        <v>100</v>
      </c>
      <c r="F217" s="129">
        <v>130</v>
      </c>
      <c r="G217" s="132">
        <v>250</v>
      </c>
      <c r="H217" s="122">
        <v>1.3</v>
      </c>
      <c r="I217" s="122">
        <v>130</v>
      </c>
      <c r="J217" s="76">
        <v>150</v>
      </c>
      <c r="K217" s="76">
        <v>150</v>
      </c>
      <c r="L217" s="76"/>
      <c r="M217" s="30">
        <f t="shared" si="9"/>
        <v>15.384615384615385</v>
      </c>
      <c r="N217" s="30">
        <f t="shared" si="10"/>
        <v>0</v>
      </c>
      <c r="O217" s="417" t="s">
        <v>264</v>
      </c>
      <c r="P217" s="471">
        <f t="shared" si="11"/>
        <v>20</v>
      </c>
      <c r="Q217" s="117"/>
      <c r="R217" s="117"/>
    </row>
    <row r="218" spans="1:18" s="223" customFormat="1" ht="18.75" hidden="1" x14ac:dyDescent="0.3">
      <c r="A218" s="717"/>
      <c r="B218" s="716"/>
      <c r="C218" s="417" t="s">
        <v>2054</v>
      </c>
      <c r="D218" s="417" t="s">
        <v>2060</v>
      </c>
      <c r="E218" s="129"/>
      <c r="F218" s="129"/>
      <c r="G218" s="132"/>
      <c r="H218" s="122"/>
      <c r="I218" s="122"/>
      <c r="J218" s="76"/>
      <c r="K218" s="76"/>
      <c r="L218" s="76"/>
      <c r="M218" s="30"/>
      <c r="N218" s="30"/>
      <c r="O218" s="417" t="s">
        <v>264</v>
      </c>
      <c r="P218" s="471"/>
      <c r="Q218" s="117"/>
      <c r="R218" s="117"/>
    </row>
    <row r="219" spans="1:18" s="223" customFormat="1" ht="18.75" x14ac:dyDescent="0.3">
      <c r="A219" s="717"/>
      <c r="B219" s="716"/>
      <c r="C219" s="417"/>
      <c r="D219" s="140" t="s">
        <v>40</v>
      </c>
      <c r="E219" s="129">
        <v>80</v>
      </c>
      <c r="F219" s="129">
        <v>200</v>
      </c>
      <c r="G219" s="132">
        <v>410</v>
      </c>
      <c r="H219" s="122">
        <v>1.7</v>
      </c>
      <c r="I219" s="122">
        <v>136</v>
      </c>
      <c r="J219" s="76">
        <v>250</v>
      </c>
      <c r="K219" s="267">
        <v>250</v>
      </c>
      <c r="L219" s="267"/>
      <c r="M219" s="30">
        <f t="shared" si="9"/>
        <v>83.82352941176471</v>
      </c>
      <c r="N219" s="30">
        <f t="shared" si="10"/>
        <v>0</v>
      </c>
      <c r="O219" s="140" t="s">
        <v>931</v>
      </c>
      <c r="P219" s="471">
        <f t="shared" si="11"/>
        <v>114</v>
      </c>
      <c r="Q219" s="117"/>
      <c r="R219" s="117"/>
    </row>
    <row r="220" spans="1:18" s="223" customFormat="1" ht="18.75" hidden="1" x14ac:dyDescent="0.3">
      <c r="A220" s="717"/>
      <c r="B220" s="716"/>
      <c r="C220" s="417"/>
      <c r="D220" s="140" t="s">
        <v>41</v>
      </c>
      <c r="E220" s="129">
        <v>80</v>
      </c>
      <c r="F220" s="129">
        <v>200</v>
      </c>
      <c r="G220" s="132">
        <v>410</v>
      </c>
      <c r="H220" s="122">
        <v>1.7</v>
      </c>
      <c r="I220" s="122">
        <v>136</v>
      </c>
      <c r="J220" s="76">
        <v>250</v>
      </c>
      <c r="K220" s="267">
        <v>200</v>
      </c>
      <c r="L220" s="267"/>
      <c r="M220" s="30">
        <f t="shared" si="9"/>
        <v>47.058823529411761</v>
      </c>
      <c r="N220" s="30">
        <f t="shared" si="10"/>
        <v>-20</v>
      </c>
      <c r="O220" s="140" t="s">
        <v>931</v>
      </c>
      <c r="P220" s="471">
        <f t="shared" si="11"/>
        <v>64</v>
      </c>
      <c r="Q220" s="117"/>
      <c r="R220" s="117"/>
    </row>
    <row r="221" spans="1:18" s="223" customFormat="1" ht="37.5" hidden="1" x14ac:dyDescent="0.3">
      <c r="A221" s="717"/>
      <c r="B221" s="716"/>
      <c r="C221" s="417" t="s">
        <v>2060</v>
      </c>
      <c r="D221" s="417" t="s">
        <v>2061</v>
      </c>
      <c r="E221" s="129"/>
      <c r="F221" s="129"/>
      <c r="G221" s="132"/>
      <c r="H221" s="122"/>
      <c r="I221" s="122"/>
      <c r="J221" s="76"/>
      <c r="K221" s="76"/>
      <c r="L221" s="76"/>
      <c r="M221" s="30"/>
      <c r="N221" s="30"/>
      <c r="O221" s="268"/>
      <c r="P221" s="471"/>
      <c r="Q221" s="117"/>
      <c r="R221" s="117"/>
    </row>
    <row r="222" spans="1:18" s="223" customFormat="1" ht="18.75" x14ac:dyDescent="0.3">
      <c r="A222" s="717"/>
      <c r="B222" s="716"/>
      <c r="C222" s="417"/>
      <c r="D222" s="140" t="s">
        <v>40</v>
      </c>
      <c r="E222" s="129">
        <v>90</v>
      </c>
      <c r="F222" s="129">
        <v>180</v>
      </c>
      <c r="G222" s="132">
        <v>330</v>
      </c>
      <c r="H222" s="122">
        <v>1.8</v>
      </c>
      <c r="I222" s="122">
        <v>162</v>
      </c>
      <c r="J222" s="76">
        <v>200</v>
      </c>
      <c r="K222" s="267">
        <v>200</v>
      </c>
      <c r="L222" s="267"/>
      <c r="M222" s="30">
        <f t="shared" si="9"/>
        <v>23.456790123456788</v>
      </c>
      <c r="N222" s="30">
        <f t="shared" si="10"/>
        <v>0</v>
      </c>
      <c r="O222" s="140" t="s">
        <v>931</v>
      </c>
      <c r="P222" s="471">
        <f t="shared" si="11"/>
        <v>38</v>
      </c>
      <c r="Q222" s="117"/>
      <c r="R222" s="117"/>
    </row>
    <row r="223" spans="1:18" s="223" customFormat="1" ht="18.75" hidden="1" x14ac:dyDescent="0.3">
      <c r="A223" s="717"/>
      <c r="B223" s="716"/>
      <c r="C223" s="417"/>
      <c r="D223" s="140" t="s">
        <v>41</v>
      </c>
      <c r="E223" s="129">
        <v>90</v>
      </c>
      <c r="F223" s="129">
        <v>180</v>
      </c>
      <c r="G223" s="132">
        <v>330</v>
      </c>
      <c r="H223" s="122">
        <v>1.8</v>
      </c>
      <c r="I223" s="122">
        <v>162</v>
      </c>
      <c r="J223" s="76">
        <v>200</v>
      </c>
      <c r="K223" s="267">
        <v>150</v>
      </c>
      <c r="L223" s="267"/>
      <c r="M223" s="30">
        <f t="shared" si="9"/>
        <v>-7.4074074074074066</v>
      </c>
      <c r="N223" s="30">
        <f t="shared" si="10"/>
        <v>-25</v>
      </c>
      <c r="O223" s="140" t="s">
        <v>931</v>
      </c>
      <c r="P223" s="471">
        <f t="shared" si="11"/>
        <v>-12</v>
      </c>
      <c r="Q223" s="117"/>
      <c r="R223" s="117"/>
    </row>
    <row r="224" spans="1:18" s="223" customFormat="1" ht="37.5" x14ac:dyDescent="0.3">
      <c r="A224" s="717"/>
      <c r="B224" s="716"/>
      <c r="C224" s="417" t="s">
        <v>2062</v>
      </c>
      <c r="D224" s="417" t="s">
        <v>1882</v>
      </c>
      <c r="E224" s="129">
        <v>90</v>
      </c>
      <c r="F224" s="129">
        <v>120</v>
      </c>
      <c r="G224" s="132">
        <v>300</v>
      </c>
      <c r="H224" s="122">
        <v>1.8</v>
      </c>
      <c r="I224" s="122">
        <v>162</v>
      </c>
      <c r="J224" s="76">
        <v>180</v>
      </c>
      <c r="K224" s="76">
        <v>180</v>
      </c>
      <c r="L224" s="76"/>
      <c r="M224" s="30">
        <f t="shared" si="9"/>
        <v>11.111111111111111</v>
      </c>
      <c r="N224" s="30">
        <f t="shared" si="10"/>
        <v>0</v>
      </c>
      <c r="O224" s="269"/>
      <c r="P224" s="471">
        <f t="shared" si="11"/>
        <v>18</v>
      </c>
      <c r="Q224" s="117"/>
      <c r="R224" s="117"/>
    </row>
    <row r="225" spans="1:18" s="223" customFormat="1" ht="18.75" x14ac:dyDescent="0.3">
      <c r="A225" s="717">
        <v>2</v>
      </c>
      <c r="B225" s="716" t="s">
        <v>705</v>
      </c>
      <c r="C225" s="417" t="s">
        <v>2063</v>
      </c>
      <c r="D225" s="417" t="s">
        <v>2064</v>
      </c>
      <c r="E225" s="129">
        <v>80</v>
      </c>
      <c r="F225" s="129">
        <v>130</v>
      </c>
      <c r="G225" s="132">
        <v>250</v>
      </c>
      <c r="H225" s="122">
        <v>2.8</v>
      </c>
      <c r="I225" s="122">
        <v>224</v>
      </c>
      <c r="J225" s="76">
        <v>150</v>
      </c>
      <c r="K225" s="76">
        <v>150</v>
      </c>
      <c r="L225" s="76"/>
      <c r="M225" s="30">
        <f t="shared" si="9"/>
        <v>-33.035714285714285</v>
      </c>
      <c r="N225" s="30">
        <f t="shared" si="10"/>
        <v>0</v>
      </c>
      <c r="O225" s="424" t="s">
        <v>264</v>
      </c>
      <c r="P225" s="471">
        <f t="shared" si="11"/>
        <v>-74</v>
      </c>
      <c r="Q225" s="117"/>
      <c r="R225" s="117"/>
    </row>
    <row r="226" spans="1:18" s="223" customFormat="1" ht="18.75" x14ac:dyDescent="0.3">
      <c r="A226" s="717"/>
      <c r="B226" s="716"/>
      <c r="C226" s="417" t="s">
        <v>2064</v>
      </c>
      <c r="D226" s="417" t="s">
        <v>2065</v>
      </c>
      <c r="E226" s="129">
        <v>70</v>
      </c>
      <c r="F226" s="129">
        <v>100</v>
      </c>
      <c r="G226" s="132">
        <v>220</v>
      </c>
      <c r="H226" s="122">
        <v>2.2999999999999998</v>
      </c>
      <c r="I226" s="122">
        <v>161</v>
      </c>
      <c r="J226" s="76">
        <v>130</v>
      </c>
      <c r="K226" s="76">
        <v>130</v>
      </c>
      <c r="L226" s="76"/>
      <c r="M226" s="30">
        <f t="shared" si="9"/>
        <v>-19.254658385093169</v>
      </c>
      <c r="N226" s="30">
        <f t="shared" si="10"/>
        <v>0</v>
      </c>
      <c r="O226" s="424" t="s">
        <v>264</v>
      </c>
      <c r="P226" s="471">
        <f t="shared" si="11"/>
        <v>-31</v>
      </c>
      <c r="Q226" s="117"/>
      <c r="R226" s="117"/>
    </row>
    <row r="227" spans="1:18" s="223" customFormat="1" ht="18.75" x14ac:dyDescent="0.3">
      <c r="A227" s="717"/>
      <c r="B227" s="716"/>
      <c r="C227" s="417" t="s">
        <v>2066</v>
      </c>
      <c r="D227" s="417" t="s">
        <v>2067</v>
      </c>
      <c r="E227" s="129">
        <v>80</v>
      </c>
      <c r="F227" s="129">
        <v>130</v>
      </c>
      <c r="G227" s="132">
        <v>250</v>
      </c>
      <c r="H227" s="122">
        <v>2.1</v>
      </c>
      <c r="I227" s="122">
        <v>168</v>
      </c>
      <c r="J227" s="76">
        <v>150</v>
      </c>
      <c r="K227" s="76">
        <v>150</v>
      </c>
      <c r="L227" s="76"/>
      <c r="M227" s="30">
        <f t="shared" si="9"/>
        <v>-10.714285714285714</v>
      </c>
      <c r="N227" s="30">
        <f t="shared" si="10"/>
        <v>0</v>
      </c>
      <c r="O227" s="424" t="s">
        <v>264</v>
      </c>
      <c r="P227" s="471">
        <f t="shared" si="11"/>
        <v>-18</v>
      </c>
      <c r="Q227" s="117"/>
      <c r="R227" s="117"/>
    </row>
    <row r="228" spans="1:18" s="223" customFormat="1" ht="37.5" x14ac:dyDescent="0.3">
      <c r="A228" s="682">
        <v>3</v>
      </c>
      <c r="B228" s="679" t="s">
        <v>2068</v>
      </c>
      <c r="C228" s="417" t="s">
        <v>2069</v>
      </c>
      <c r="D228" s="417" t="s">
        <v>2070</v>
      </c>
      <c r="E228" s="129">
        <v>60</v>
      </c>
      <c r="F228" s="132">
        <v>100</v>
      </c>
      <c r="G228" s="132">
        <v>150</v>
      </c>
      <c r="H228" s="122">
        <v>3.2</v>
      </c>
      <c r="I228" s="122">
        <v>192</v>
      </c>
      <c r="J228" s="76">
        <v>100</v>
      </c>
      <c r="K228" s="76">
        <v>100</v>
      </c>
      <c r="L228" s="76"/>
      <c r="M228" s="30">
        <f t="shared" ref="M228:M251" si="12">(K228-I228)/I228*100</f>
        <v>-47.916666666666671</v>
      </c>
      <c r="N228" s="30">
        <f t="shared" ref="N228:N251" si="13">(K228-J228)/J228*100</f>
        <v>0</v>
      </c>
      <c r="O228" s="417" t="s">
        <v>264</v>
      </c>
      <c r="P228" s="471">
        <f t="shared" si="11"/>
        <v>-92</v>
      </c>
      <c r="Q228" s="117"/>
      <c r="R228" s="117"/>
    </row>
    <row r="229" spans="1:18" s="223" customFormat="1" ht="18.75" x14ac:dyDescent="0.3">
      <c r="A229" s="683"/>
      <c r="B229" s="680"/>
      <c r="C229" s="417" t="s">
        <v>2071</v>
      </c>
      <c r="D229" s="417" t="s">
        <v>2072</v>
      </c>
      <c r="E229" s="129">
        <v>60</v>
      </c>
      <c r="F229" s="132">
        <v>100</v>
      </c>
      <c r="G229" s="132">
        <v>150</v>
      </c>
      <c r="H229" s="122">
        <v>2.9</v>
      </c>
      <c r="I229" s="122">
        <v>174</v>
      </c>
      <c r="J229" s="76">
        <v>100</v>
      </c>
      <c r="K229" s="76">
        <v>100</v>
      </c>
      <c r="L229" s="76"/>
      <c r="M229" s="30">
        <f t="shared" si="12"/>
        <v>-42.528735632183903</v>
      </c>
      <c r="N229" s="30">
        <f t="shared" si="13"/>
        <v>0</v>
      </c>
      <c r="O229" s="417" t="s">
        <v>264</v>
      </c>
      <c r="P229" s="471">
        <f t="shared" si="11"/>
        <v>-74</v>
      </c>
      <c r="Q229" s="117"/>
      <c r="R229" s="117"/>
    </row>
    <row r="230" spans="1:18" s="223" customFormat="1" ht="18.75" x14ac:dyDescent="0.3">
      <c r="A230" s="683"/>
      <c r="B230" s="680"/>
      <c r="C230" s="417" t="s">
        <v>2073</v>
      </c>
      <c r="D230" s="417" t="s">
        <v>2074</v>
      </c>
      <c r="E230" s="129">
        <v>170</v>
      </c>
      <c r="F230" s="129">
        <v>500</v>
      </c>
      <c r="G230" s="132">
        <v>830</v>
      </c>
      <c r="H230" s="122">
        <v>3.9</v>
      </c>
      <c r="I230" s="122">
        <v>663</v>
      </c>
      <c r="J230" s="76">
        <v>500</v>
      </c>
      <c r="K230" s="76">
        <v>500</v>
      </c>
      <c r="L230" s="76"/>
      <c r="M230" s="30">
        <f t="shared" si="12"/>
        <v>-24.58521870286576</v>
      </c>
      <c r="N230" s="30">
        <f t="shared" si="13"/>
        <v>0</v>
      </c>
      <c r="O230" s="680"/>
      <c r="P230" s="471">
        <f t="shared" si="11"/>
        <v>-163</v>
      </c>
      <c r="Q230" s="117"/>
      <c r="R230" s="117"/>
    </row>
    <row r="231" spans="1:18" s="223" customFormat="1" ht="37.5" hidden="1" x14ac:dyDescent="0.3">
      <c r="A231" s="683"/>
      <c r="B231" s="680"/>
      <c r="C231" s="417" t="s">
        <v>2074</v>
      </c>
      <c r="D231" s="417" t="s">
        <v>2075</v>
      </c>
      <c r="E231" s="129"/>
      <c r="F231" s="129"/>
      <c r="G231" s="132"/>
      <c r="H231" s="122"/>
      <c r="I231" s="122"/>
      <c r="J231" s="76"/>
      <c r="K231" s="76"/>
      <c r="L231" s="76"/>
      <c r="M231" s="30"/>
      <c r="N231" s="30"/>
      <c r="O231" s="681"/>
      <c r="P231" s="471"/>
      <c r="Q231" s="117"/>
      <c r="R231" s="117"/>
    </row>
    <row r="232" spans="1:18" s="223" customFormat="1" ht="18.75" x14ac:dyDescent="0.3">
      <c r="A232" s="683"/>
      <c r="B232" s="680"/>
      <c r="C232" s="417"/>
      <c r="D232" s="140" t="s">
        <v>40</v>
      </c>
      <c r="E232" s="129">
        <v>170</v>
      </c>
      <c r="F232" s="129">
        <v>350</v>
      </c>
      <c r="G232" s="132">
        <v>660</v>
      </c>
      <c r="H232" s="122">
        <v>3.9</v>
      </c>
      <c r="I232" s="122">
        <v>663</v>
      </c>
      <c r="J232" s="76">
        <v>400</v>
      </c>
      <c r="K232" s="267">
        <v>400</v>
      </c>
      <c r="L232" s="267"/>
      <c r="M232" s="30">
        <f t="shared" si="12"/>
        <v>-39.668174962292611</v>
      </c>
      <c r="N232" s="30">
        <f t="shared" si="13"/>
        <v>0</v>
      </c>
      <c r="O232" s="140" t="s">
        <v>931</v>
      </c>
      <c r="P232" s="471">
        <f t="shared" si="11"/>
        <v>-263</v>
      </c>
      <c r="Q232" s="117"/>
      <c r="R232" s="117"/>
    </row>
    <row r="233" spans="1:18" s="223" customFormat="1" ht="18.75" hidden="1" x14ac:dyDescent="0.3">
      <c r="A233" s="683"/>
      <c r="B233" s="680"/>
      <c r="C233" s="417"/>
      <c r="D233" s="140" t="s">
        <v>41</v>
      </c>
      <c r="E233" s="129">
        <v>170</v>
      </c>
      <c r="F233" s="129">
        <v>350</v>
      </c>
      <c r="G233" s="132">
        <v>660</v>
      </c>
      <c r="H233" s="122">
        <v>3.9</v>
      </c>
      <c r="I233" s="122">
        <v>663</v>
      </c>
      <c r="J233" s="76">
        <v>400</v>
      </c>
      <c r="K233" s="267">
        <v>350</v>
      </c>
      <c r="L233" s="267"/>
      <c r="M233" s="30">
        <f t="shared" si="12"/>
        <v>-47.209653092006029</v>
      </c>
      <c r="N233" s="30">
        <f t="shared" si="13"/>
        <v>-12.5</v>
      </c>
      <c r="O233" s="140" t="s">
        <v>931</v>
      </c>
      <c r="P233" s="471">
        <f t="shared" si="11"/>
        <v>-313</v>
      </c>
      <c r="Q233" s="117"/>
      <c r="R233" s="117"/>
    </row>
    <row r="234" spans="1:18" s="223" customFormat="1" ht="18.75" x14ac:dyDescent="0.3">
      <c r="A234" s="683"/>
      <c r="B234" s="680"/>
      <c r="C234" s="417" t="s">
        <v>2076</v>
      </c>
      <c r="D234" s="417" t="s">
        <v>1227</v>
      </c>
      <c r="E234" s="129">
        <v>90</v>
      </c>
      <c r="F234" s="132">
        <v>180</v>
      </c>
      <c r="G234" s="132">
        <v>250</v>
      </c>
      <c r="H234" s="122">
        <v>3.7</v>
      </c>
      <c r="I234" s="122">
        <v>333</v>
      </c>
      <c r="J234" s="76">
        <v>180</v>
      </c>
      <c r="K234" s="76">
        <v>180</v>
      </c>
      <c r="L234" s="76"/>
      <c r="M234" s="30">
        <f t="shared" si="12"/>
        <v>-45.945945945945951</v>
      </c>
      <c r="N234" s="30">
        <f t="shared" si="13"/>
        <v>0</v>
      </c>
      <c r="O234" s="417"/>
      <c r="P234" s="471">
        <f t="shared" si="11"/>
        <v>-153</v>
      </c>
      <c r="Q234" s="117"/>
      <c r="R234" s="117"/>
    </row>
    <row r="235" spans="1:18" s="223" customFormat="1" ht="37.5" x14ac:dyDescent="0.3">
      <c r="A235" s="683"/>
      <c r="B235" s="680"/>
      <c r="C235" s="417" t="s">
        <v>2077</v>
      </c>
      <c r="D235" s="417" t="s">
        <v>2078</v>
      </c>
      <c r="E235" s="129">
        <v>150</v>
      </c>
      <c r="F235" s="132">
        <v>350</v>
      </c>
      <c r="G235" s="132">
        <v>500</v>
      </c>
      <c r="H235" s="122">
        <v>2.1</v>
      </c>
      <c r="I235" s="122">
        <v>315</v>
      </c>
      <c r="J235" s="76">
        <v>350</v>
      </c>
      <c r="K235" s="76">
        <v>350</v>
      </c>
      <c r="L235" s="76"/>
      <c r="M235" s="30">
        <f t="shared" si="12"/>
        <v>11.111111111111111</v>
      </c>
      <c r="N235" s="30">
        <f t="shared" si="13"/>
        <v>0</v>
      </c>
      <c r="O235" s="417" t="s">
        <v>271</v>
      </c>
      <c r="P235" s="471">
        <f t="shared" si="11"/>
        <v>35</v>
      </c>
      <c r="Q235" s="117"/>
      <c r="R235" s="117"/>
    </row>
    <row r="236" spans="1:18" s="223" customFormat="1" ht="37.5" x14ac:dyDescent="0.3">
      <c r="A236" s="683"/>
      <c r="B236" s="680"/>
      <c r="C236" s="417" t="s">
        <v>2075</v>
      </c>
      <c r="D236" s="417" t="s">
        <v>2079</v>
      </c>
      <c r="E236" s="129">
        <v>90</v>
      </c>
      <c r="F236" s="129">
        <v>150</v>
      </c>
      <c r="G236" s="132">
        <v>500</v>
      </c>
      <c r="H236" s="122">
        <v>2.7</v>
      </c>
      <c r="I236" s="122">
        <v>243.00000000000003</v>
      </c>
      <c r="J236" s="76">
        <v>300</v>
      </c>
      <c r="K236" s="76">
        <v>300</v>
      </c>
      <c r="L236" s="76"/>
      <c r="M236" s="30">
        <f t="shared" si="12"/>
        <v>23.456790123456774</v>
      </c>
      <c r="N236" s="30">
        <f t="shared" si="13"/>
        <v>0</v>
      </c>
      <c r="O236" s="424" t="s">
        <v>264</v>
      </c>
      <c r="P236" s="471">
        <f t="shared" si="11"/>
        <v>56.999999999999972</v>
      </c>
      <c r="Q236" s="117"/>
      <c r="R236" s="117"/>
    </row>
    <row r="237" spans="1:18" s="223" customFormat="1" ht="37.5" x14ac:dyDescent="0.3">
      <c r="A237" s="684"/>
      <c r="B237" s="681"/>
      <c r="C237" s="417" t="s">
        <v>2080</v>
      </c>
      <c r="D237" s="417" t="s">
        <v>2081</v>
      </c>
      <c r="E237" s="129">
        <v>90</v>
      </c>
      <c r="F237" s="129">
        <v>150</v>
      </c>
      <c r="G237" s="132">
        <v>250</v>
      </c>
      <c r="H237" s="122">
        <v>4.7</v>
      </c>
      <c r="I237" s="122">
        <v>423</v>
      </c>
      <c r="J237" s="76">
        <v>150</v>
      </c>
      <c r="K237" s="76">
        <v>150</v>
      </c>
      <c r="L237" s="76"/>
      <c r="M237" s="30">
        <f t="shared" si="12"/>
        <v>-64.539007092198588</v>
      </c>
      <c r="N237" s="30">
        <f t="shared" si="13"/>
        <v>0</v>
      </c>
      <c r="O237" s="424" t="s">
        <v>264</v>
      </c>
      <c r="P237" s="471">
        <f t="shared" si="11"/>
        <v>-273</v>
      </c>
      <c r="Q237" s="117"/>
      <c r="R237" s="117"/>
    </row>
    <row r="238" spans="1:18" s="223" customFormat="1" ht="18.75" x14ac:dyDescent="0.3">
      <c r="A238" s="425">
        <v>4</v>
      </c>
      <c r="B238" s="417" t="s">
        <v>2082</v>
      </c>
      <c r="C238" s="417" t="s">
        <v>2083</v>
      </c>
      <c r="D238" s="417" t="s">
        <v>2084</v>
      </c>
      <c r="E238" s="129">
        <v>80</v>
      </c>
      <c r="F238" s="132">
        <v>140</v>
      </c>
      <c r="G238" s="132">
        <v>200</v>
      </c>
      <c r="H238" s="122">
        <v>2.7</v>
      </c>
      <c r="I238" s="122">
        <v>216</v>
      </c>
      <c r="J238" s="76">
        <v>140</v>
      </c>
      <c r="K238" s="76">
        <v>140</v>
      </c>
      <c r="L238" s="76"/>
      <c r="M238" s="30">
        <f t="shared" si="12"/>
        <v>-35.185185185185183</v>
      </c>
      <c r="N238" s="30">
        <f t="shared" si="13"/>
        <v>0</v>
      </c>
      <c r="O238" s="424" t="s">
        <v>264</v>
      </c>
      <c r="P238" s="471">
        <f t="shared" si="11"/>
        <v>-76</v>
      </c>
      <c r="Q238" s="117"/>
      <c r="R238" s="117"/>
    </row>
    <row r="239" spans="1:18" s="223" customFormat="1" ht="18.75" x14ac:dyDescent="0.3">
      <c r="A239" s="717">
        <v>5</v>
      </c>
      <c r="B239" s="875" t="s">
        <v>2085</v>
      </c>
      <c r="C239" s="430" t="s">
        <v>2086</v>
      </c>
      <c r="D239" s="430" t="s">
        <v>2087</v>
      </c>
      <c r="E239" s="129">
        <v>80</v>
      </c>
      <c r="F239" s="132">
        <v>90</v>
      </c>
      <c r="G239" s="132">
        <v>120</v>
      </c>
      <c r="H239" s="122">
        <v>1.1000000000000001</v>
      </c>
      <c r="I239" s="122">
        <v>88</v>
      </c>
      <c r="J239" s="76">
        <v>90</v>
      </c>
      <c r="K239" s="76">
        <v>90</v>
      </c>
      <c r="L239" s="76"/>
      <c r="M239" s="30">
        <f t="shared" si="12"/>
        <v>2.2727272727272729</v>
      </c>
      <c r="N239" s="30">
        <f t="shared" si="13"/>
        <v>0</v>
      </c>
      <c r="O239" s="417" t="s">
        <v>264</v>
      </c>
      <c r="P239" s="471">
        <f t="shared" si="11"/>
        <v>2</v>
      </c>
      <c r="Q239" s="117"/>
      <c r="R239" s="117"/>
    </row>
    <row r="240" spans="1:18" s="223" customFormat="1" ht="18.75" x14ac:dyDescent="0.3">
      <c r="A240" s="717"/>
      <c r="B240" s="875"/>
      <c r="C240" s="430" t="s">
        <v>2087</v>
      </c>
      <c r="D240" s="430" t="s">
        <v>2088</v>
      </c>
      <c r="E240" s="129">
        <v>100</v>
      </c>
      <c r="F240" s="132">
        <v>100</v>
      </c>
      <c r="G240" s="132">
        <v>150</v>
      </c>
      <c r="H240" s="122">
        <v>1.1000000000000001</v>
      </c>
      <c r="I240" s="122">
        <v>110.00000000000001</v>
      </c>
      <c r="J240" s="76">
        <v>100</v>
      </c>
      <c r="K240" s="76">
        <v>100</v>
      </c>
      <c r="L240" s="76"/>
      <c r="M240" s="30">
        <f t="shared" si="12"/>
        <v>-9.0909090909091024</v>
      </c>
      <c r="N240" s="30">
        <f t="shared" si="13"/>
        <v>0</v>
      </c>
      <c r="O240" s="417" t="s">
        <v>264</v>
      </c>
      <c r="P240" s="471">
        <f t="shared" si="11"/>
        <v>-10.000000000000014</v>
      </c>
      <c r="Q240" s="117"/>
      <c r="R240" s="117"/>
    </row>
    <row r="241" spans="1:18" s="223" customFormat="1" ht="18.75" x14ac:dyDescent="0.3">
      <c r="A241" s="717"/>
      <c r="B241" s="875"/>
      <c r="C241" s="430" t="s">
        <v>2088</v>
      </c>
      <c r="D241" s="430" t="s">
        <v>2089</v>
      </c>
      <c r="E241" s="129">
        <v>80</v>
      </c>
      <c r="F241" s="132">
        <v>90</v>
      </c>
      <c r="G241" s="132">
        <v>120</v>
      </c>
      <c r="H241" s="122">
        <v>1.1000000000000001</v>
      </c>
      <c r="I241" s="122">
        <v>88</v>
      </c>
      <c r="J241" s="76">
        <v>90</v>
      </c>
      <c r="K241" s="76">
        <v>90</v>
      </c>
      <c r="L241" s="76"/>
      <c r="M241" s="30">
        <f t="shared" si="12"/>
        <v>2.2727272727272729</v>
      </c>
      <c r="N241" s="30">
        <f t="shared" si="13"/>
        <v>0</v>
      </c>
      <c r="O241" s="417" t="s">
        <v>264</v>
      </c>
      <c r="P241" s="471">
        <f t="shared" si="11"/>
        <v>2</v>
      </c>
      <c r="Q241" s="117"/>
      <c r="R241" s="117"/>
    </row>
    <row r="242" spans="1:18" s="223" customFormat="1" ht="18.75" x14ac:dyDescent="0.3">
      <c r="A242" s="717"/>
      <c r="B242" s="875"/>
      <c r="C242" s="430" t="s">
        <v>2089</v>
      </c>
      <c r="D242" s="430" t="s">
        <v>2090</v>
      </c>
      <c r="E242" s="129">
        <v>70</v>
      </c>
      <c r="F242" s="132">
        <v>70</v>
      </c>
      <c r="G242" s="132">
        <v>100</v>
      </c>
      <c r="H242" s="122">
        <v>1</v>
      </c>
      <c r="I242" s="122">
        <v>70</v>
      </c>
      <c r="J242" s="76">
        <v>70</v>
      </c>
      <c r="K242" s="76">
        <v>70</v>
      </c>
      <c r="L242" s="76"/>
      <c r="M242" s="30">
        <f t="shared" si="12"/>
        <v>0</v>
      </c>
      <c r="N242" s="30">
        <f t="shared" si="13"/>
        <v>0</v>
      </c>
      <c r="O242" s="417" t="s">
        <v>264</v>
      </c>
      <c r="P242" s="471">
        <f t="shared" si="11"/>
        <v>0</v>
      </c>
      <c r="Q242" s="117"/>
      <c r="R242" s="117"/>
    </row>
    <row r="243" spans="1:18" s="223" customFormat="1" ht="18.75" x14ac:dyDescent="0.3">
      <c r="A243" s="717">
        <v>6</v>
      </c>
      <c r="B243" s="875" t="s">
        <v>2091</v>
      </c>
      <c r="C243" s="430" t="s">
        <v>2092</v>
      </c>
      <c r="D243" s="430" t="s">
        <v>2093</v>
      </c>
      <c r="E243" s="129">
        <v>50</v>
      </c>
      <c r="F243" s="132">
        <v>70</v>
      </c>
      <c r="G243" s="132">
        <v>100</v>
      </c>
      <c r="H243" s="122">
        <v>2.9</v>
      </c>
      <c r="I243" s="122">
        <v>145</v>
      </c>
      <c r="J243" s="76">
        <v>70</v>
      </c>
      <c r="K243" s="76">
        <v>70</v>
      </c>
      <c r="L243" s="76"/>
      <c r="M243" s="30">
        <f t="shared" si="12"/>
        <v>-51.724137931034484</v>
      </c>
      <c r="N243" s="30">
        <f t="shared" si="13"/>
        <v>0</v>
      </c>
      <c r="O243" s="417" t="s">
        <v>264</v>
      </c>
      <c r="P243" s="471">
        <f t="shared" si="11"/>
        <v>-75</v>
      </c>
      <c r="Q243" s="117"/>
      <c r="R243" s="117"/>
    </row>
    <row r="244" spans="1:18" s="223" customFormat="1" ht="18.75" x14ac:dyDescent="0.3">
      <c r="A244" s="717"/>
      <c r="B244" s="875"/>
      <c r="C244" s="430" t="s">
        <v>2094</v>
      </c>
      <c r="D244" s="430" t="s">
        <v>2095</v>
      </c>
      <c r="E244" s="129">
        <v>60</v>
      </c>
      <c r="F244" s="132">
        <v>70</v>
      </c>
      <c r="G244" s="132">
        <v>100</v>
      </c>
      <c r="H244" s="122">
        <v>4.5999999999999996</v>
      </c>
      <c r="I244" s="122">
        <v>276</v>
      </c>
      <c r="J244" s="76">
        <v>70</v>
      </c>
      <c r="K244" s="76">
        <v>70</v>
      </c>
      <c r="L244" s="76"/>
      <c r="M244" s="30">
        <f t="shared" si="12"/>
        <v>-74.637681159420282</v>
      </c>
      <c r="N244" s="30">
        <f t="shared" si="13"/>
        <v>0</v>
      </c>
      <c r="O244" s="417" t="s">
        <v>264</v>
      </c>
      <c r="P244" s="471">
        <f t="shared" si="11"/>
        <v>-206</v>
      </c>
      <c r="Q244" s="117"/>
      <c r="R244" s="117"/>
    </row>
    <row r="245" spans="1:18" s="223" customFormat="1" ht="18.75" x14ac:dyDescent="0.3">
      <c r="A245" s="717"/>
      <c r="B245" s="875"/>
      <c r="C245" s="430" t="s">
        <v>2096</v>
      </c>
      <c r="D245" s="430" t="s">
        <v>2097</v>
      </c>
      <c r="E245" s="129">
        <v>50</v>
      </c>
      <c r="F245" s="132">
        <v>70</v>
      </c>
      <c r="G245" s="132">
        <v>100</v>
      </c>
      <c r="H245" s="122">
        <v>1.7</v>
      </c>
      <c r="I245" s="122">
        <v>85</v>
      </c>
      <c r="J245" s="76">
        <v>70</v>
      </c>
      <c r="K245" s="76">
        <v>70</v>
      </c>
      <c r="L245" s="76"/>
      <c r="M245" s="30">
        <f t="shared" si="12"/>
        <v>-17.647058823529413</v>
      </c>
      <c r="N245" s="30">
        <f t="shared" si="13"/>
        <v>0</v>
      </c>
      <c r="O245" s="417" t="s">
        <v>264</v>
      </c>
      <c r="P245" s="471">
        <f t="shared" si="11"/>
        <v>-15</v>
      </c>
      <c r="Q245" s="117"/>
      <c r="R245" s="117"/>
    </row>
    <row r="246" spans="1:18" s="223" customFormat="1" ht="18.75" x14ac:dyDescent="0.3">
      <c r="A246" s="717"/>
      <c r="B246" s="875"/>
      <c r="C246" s="430" t="s">
        <v>2098</v>
      </c>
      <c r="D246" s="430" t="s">
        <v>2099</v>
      </c>
      <c r="E246" s="129">
        <v>50</v>
      </c>
      <c r="F246" s="132">
        <v>70</v>
      </c>
      <c r="G246" s="132">
        <v>100</v>
      </c>
      <c r="H246" s="122">
        <v>1.3</v>
      </c>
      <c r="I246" s="122">
        <v>65</v>
      </c>
      <c r="J246" s="76">
        <v>70</v>
      </c>
      <c r="K246" s="76">
        <v>70</v>
      </c>
      <c r="L246" s="76"/>
      <c r="M246" s="30">
        <f t="shared" si="12"/>
        <v>7.6923076923076925</v>
      </c>
      <c r="N246" s="30">
        <f t="shared" si="13"/>
        <v>0</v>
      </c>
      <c r="O246" s="417" t="s">
        <v>264</v>
      </c>
      <c r="P246" s="471">
        <f t="shared" si="11"/>
        <v>5</v>
      </c>
      <c r="Q246" s="117"/>
      <c r="R246" s="117"/>
    </row>
    <row r="247" spans="1:18" s="223" customFormat="1" ht="18.75" x14ac:dyDescent="0.3">
      <c r="A247" s="717"/>
      <c r="B247" s="875"/>
      <c r="C247" s="430" t="s">
        <v>2100</v>
      </c>
      <c r="D247" s="430" t="s">
        <v>2101</v>
      </c>
      <c r="E247" s="129">
        <v>50</v>
      </c>
      <c r="F247" s="132">
        <v>70</v>
      </c>
      <c r="G247" s="132">
        <v>100</v>
      </c>
      <c r="H247" s="122">
        <v>3.9</v>
      </c>
      <c r="I247" s="122">
        <v>195</v>
      </c>
      <c r="J247" s="76">
        <v>70</v>
      </c>
      <c r="K247" s="76">
        <v>70</v>
      </c>
      <c r="L247" s="76"/>
      <c r="M247" s="30">
        <f t="shared" si="12"/>
        <v>-64.102564102564102</v>
      </c>
      <c r="N247" s="30">
        <f t="shared" si="13"/>
        <v>0</v>
      </c>
      <c r="O247" s="417" t="s">
        <v>264</v>
      </c>
      <c r="P247" s="471">
        <f t="shared" si="11"/>
        <v>-125</v>
      </c>
      <c r="Q247" s="117"/>
      <c r="R247" s="117"/>
    </row>
    <row r="248" spans="1:18" s="223" customFormat="1" ht="18.75" x14ac:dyDescent="0.3">
      <c r="A248" s="717"/>
      <c r="B248" s="875"/>
      <c r="C248" s="430" t="s">
        <v>2102</v>
      </c>
      <c r="D248" s="430" t="s">
        <v>2103</v>
      </c>
      <c r="E248" s="129">
        <v>50</v>
      </c>
      <c r="F248" s="132">
        <v>70</v>
      </c>
      <c r="G248" s="132">
        <v>100</v>
      </c>
      <c r="H248" s="122">
        <v>2.9</v>
      </c>
      <c r="I248" s="122">
        <v>145</v>
      </c>
      <c r="J248" s="76">
        <v>70</v>
      </c>
      <c r="K248" s="76">
        <v>70</v>
      </c>
      <c r="L248" s="76"/>
      <c r="M248" s="30">
        <f t="shared" si="12"/>
        <v>-51.724137931034484</v>
      </c>
      <c r="N248" s="30">
        <f t="shared" si="13"/>
        <v>0</v>
      </c>
      <c r="O248" s="417" t="s">
        <v>264</v>
      </c>
      <c r="P248" s="471">
        <f t="shared" si="11"/>
        <v>-75</v>
      </c>
      <c r="Q248" s="117"/>
      <c r="R248" s="117"/>
    </row>
    <row r="249" spans="1:18" s="223" customFormat="1" ht="18.75" x14ac:dyDescent="0.3">
      <c r="A249" s="717"/>
      <c r="B249" s="875"/>
      <c r="C249" s="876" t="s">
        <v>2104</v>
      </c>
      <c r="D249" s="876"/>
      <c r="E249" s="129">
        <v>50</v>
      </c>
      <c r="F249" s="132">
        <v>70</v>
      </c>
      <c r="G249" s="132">
        <v>100</v>
      </c>
      <c r="H249" s="122">
        <v>2.2999999999999998</v>
      </c>
      <c r="I249" s="122">
        <v>114.99999999999999</v>
      </c>
      <c r="J249" s="76">
        <v>70</v>
      </c>
      <c r="K249" s="76">
        <v>70</v>
      </c>
      <c r="L249" s="76"/>
      <c r="M249" s="30">
        <f t="shared" si="12"/>
        <v>-39.130434782608688</v>
      </c>
      <c r="N249" s="30">
        <f t="shared" si="13"/>
        <v>0</v>
      </c>
      <c r="O249" s="417" t="s">
        <v>264</v>
      </c>
      <c r="P249" s="471">
        <f t="shared" si="11"/>
        <v>-44.999999999999986</v>
      </c>
      <c r="Q249" s="117"/>
      <c r="R249" s="117"/>
    </row>
    <row r="250" spans="1:18" s="223" customFormat="1" ht="18.75" x14ac:dyDescent="0.3">
      <c r="A250" s="717"/>
      <c r="B250" s="875"/>
      <c r="C250" s="876" t="s">
        <v>2105</v>
      </c>
      <c r="D250" s="876"/>
      <c r="E250" s="129">
        <v>50</v>
      </c>
      <c r="F250" s="132">
        <v>70</v>
      </c>
      <c r="G250" s="132">
        <v>100</v>
      </c>
      <c r="H250" s="122">
        <v>1.2</v>
      </c>
      <c r="I250" s="122">
        <v>60</v>
      </c>
      <c r="J250" s="76">
        <v>70</v>
      </c>
      <c r="K250" s="76">
        <v>70</v>
      </c>
      <c r="L250" s="76"/>
      <c r="M250" s="30">
        <f t="shared" si="12"/>
        <v>16.666666666666664</v>
      </c>
      <c r="N250" s="30">
        <f t="shared" si="13"/>
        <v>0</v>
      </c>
      <c r="O250" s="417" t="s">
        <v>264</v>
      </c>
      <c r="P250" s="471">
        <f t="shared" si="11"/>
        <v>10</v>
      </c>
      <c r="Q250" s="117"/>
      <c r="R250" s="117"/>
    </row>
    <row r="251" spans="1:18" s="223" customFormat="1" ht="18.75" x14ac:dyDescent="0.3">
      <c r="A251" s="717"/>
      <c r="B251" s="875"/>
      <c r="C251" s="876" t="s">
        <v>2106</v>
      </c>
      <c r="D251" s="876"/>
      <c r="E251" s="129">
        <v>50</v>
      </c>
      <c r="F251" s="132">
        <v>70</v>
      </c>
      <c r="G251" s="132">
        <v>100</v>
      </c>
      <c r="H251" s="122">
        <v>1.9</v>
      </c>
      <c r="I251" s="122">
        <v>95</v>
      </c>
      <c r="J251" s="76">
        <v>70</v>
      </c>
      <c r="K251" s="76">
        <v>70</v>
      </c>
      <c r="L251" s="76"/>
      <c r="M251" s="30">
        <f t="shared" si="12"/>
        <v>-26.315789473684209</v>
      </c>
      <c r="N251" s="30">
        <f t="shared" si="13"/>
        <v>0</v>
      </c>
      <c r="O251" s="417" t="s">
        <v>264</v>
      </c>
      <c r="P251" s="471">
        <f t="shared" si="11"/>
        <v>-25</v>
      </c>
      <c r="Q251" s="117"/>
      <c r="R251" s="117"/>
    </row>
  </sheetData>
  <autoFilter ref="A6:R251">
    <filterColumn colId="13">
      <filters>
        <filter val="0"/>
      </filters>
    </filterColumn>
  </autoFilter>
  <mergeCells count="147">
    <mergeCell ref="O230:O231"/>
    <mergeCell ref="A239:A242"/>
    <mergeCell ref="B239:B242"/>
    <mergeCell ref="A243:A251"/>
    <mergeCell ref="B243:B251"/>
    <mergeCell ref="C249:D249"/>
    <mergeCell ref="C250:D250"/>
    <mergeCell ref="C251:D251"/>
    <mergeCell ref="B202:D202"/>
    <mergeCell ref="A204:A224"/>
    <mergeCell ref="B204:B224"/>
    <mergeCell ref="A225:A227"/>
    <mergeCell ref="B225:B227"/>
    <mergeCell ref="A228:A237"/>
    <mergeCell ref="B228:B237"/>
    <mergeCell ref="O192:O193"/>
    <mergeCell ref="A195:A200"/>
    <mergeCell ref="B195:B200"/>
    <mergeCell ref="C196:D196"/>
    <mergeCell ref="C197:D197"/>
    <mergeCell ref="B201:D201"/>
    <mergeCell ref="C182:D182"/>
    <mergeCell ref="A185:A191"/>
    <mergeCell ref="B185:B191"/>
    <mergeCell ref="C187:D187"/>
    <mergeCell ref="C188:D188"/>
    <mergeCell ref="A192:A194"/>
    <mergeCell ref="B192:B194"/>
    <mergeCell ref="C170:D170"/>
    <mergeCell ref="C171:D171"/>
    <mergeCell ref="C173:D173"/>
    <mergeCell ref="O173:O174"/>
    <mergeCell ref="C174:D174"/>
    <mergeCell ref="A176:A183"/>
    <mergeCell ref="B176:B183"/>
    <mergeCell ref="C178:D178"/>
    <mergeCell ref="C179:D179"/>
    <mergeCell ref="C181:D181"/>
    <mergeCell ref="A157:A175"/>
    <mergeCell ref="B157:B175"/>
    <mergeCell ref="C158:D158"/>
    <mergeCell ref="C159:D159"/>
    <mergeCell ref="C161:D161"/>
    <mergeCell ref="C162:D162"/>
    <mergeCell ref="C164:D164"/>
    <mergeCell ref="C165:D165"/>
    <mergeCell ref="C167:D167"/>
    <mergeCell ref="C168:D168"/>
    <mergeCell ref="C147:D147"/>
    <mergeCell ref="C149:D149"/>
    <mergeCell ref="C150:D150"/>
    <mergeCell ref="A151:A156"/>
    <mergeCell ref="B151:B156"/>
    <mergeCell ref="C152:D152"/>
    <mergeCell ref="C153:D153"/>
    <mergeCell ref="C155:D155"/>
    <mergeCell ref="C156:D156"/>
    <mergeCell ref="A135:A150"/>
    <mergeCell ref="B135:B150"/>
    <mergeCell ref="C136:D136"/>
    <mergeCell ref="C137:D137"/>
    <mergeCell ref="C139:D139"/>
    <mergeCell ref="O139:O140"/>
    <mergeCell ref="C140:D140"/>
    <mergeCell ref="C142:D142"/>
    <mergeCell ref="C143:D143"/>
    <mergeCell ref="C146:D146"/>
    <mergeCell ref="C121:D121"/>
    <mergeCell ref="A123:A129"/>
    <mergeCell ref="B123:B129"/>
    <mergeCell ref="C130:D130"/>
    <mergeCell ref="B132:D132"/>
    <mergeCell ref="B133:D133"/>
    <mergeCell ref="A97:A98"/>
    <mergeCell ref="B97:B98"/>
    <mergeCell ref="B104:D104"/>
    <mergeCell ref="B105:D105"/>
    <mergeCell ref="B106:D106"/>
    <mergeCell ref="A108:A122"/>
    <mergeCell ref="B108:B122"/>
    <mergeCell ref="C117:D117"/>
    <mergeCell ref="C118:D118"/>
    <mergeCell ref="C120:D120"/>
    <mergeCell ref="O82:O86"/>
    <mergeCell ref="A87:A90"/>
    <mergeCell ref="B87:B90"/>
    <mergeCell ref="O87:O90"/>
    <mergeCell ref="A91:A94"/>
    <mergeCell ref="B91:B94"/>
    <mergeCell ref="A76:A77"/>
    <mergeCell ref="B76:B77"/>
    <mergeCell ref="B79:D79"/>
    <mergeCell ref="B80:D80"/>
    <mergeCell ref="A82:A86"/>
    <mergeCell ref="B82:B86"/>
    <mergeCell ref="A59:A63"/>
    <mergeCell ref="B59:B63"/>
    <mergeCell ref="A64:A67"/>
    <mergeCell ref="B64:B67"/>
    <mergeCell ref="A68:A75"/>
    <mergeCell ref="B68:B75"/>
    <mergeCell ref="C51:D51"/>
    <mergeCell ref="C52:D52"/>
    <mergeCell ref="C53:D53"/>
    <mergeCell ref="C54:D54"/>
    <mergeCell ref="C55:D55"/>
    <mergeCell ref="C56:D56"/>
    <mergeCell ref="A30:A35"/>
    <mergeCell ref="B30:B35"/>
    <mergeCell ref="A36:A38"/>
    <mergeCell ref="B36:B38"/>
    <mergeCell ref="A39:A57"/>
    <mergeCell ref="B39:B57"/>
    <mergeCell ref="B9:D9"/>
    <mergeCell ref="A10:A29"/>
    <mergeCell ref="B10:B29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57:D57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G58:G80">
    <cfRule type="containsText" dxfId="232" priority="387" operator="containsText" text="Hủy bỏ">
      <formula>NOT(ISERROR(SEARCH("Hủy bỏ",G58)))</formula>
    </cfRule>
  </conditionalFormatting>
  <conditionalFormatting sqref="E8:F10 O9:O10 H136:I202 H204:I205 H208:I209 H212:I212 H215:I218 H221:I221 H224:I231 H234:I251">
    <cfRule type="containsText" dxfId="231" priority="214" operator="containsText" text="Hủy bỏ">
      <formula>NOT(ISERROR(SEARCH("Hủy bỏ",E8)))</formula>
    </cfRule>
  </conditionalFormatting>
  <conditionalFormatting sqref="O8">
    <cfRule type="containsText" dxfId="230" priority="213" operator="containsText" text="Hủy bỏ">
      <formula>NOT(ISERROR(SEARCH("Hủy bỏ",O8)))</formula>
    </cfRule>
  </conditionalFormatting>
  <conditionalFormatting sqref="E239 E241:E251">
    <cfRule type="containsText" dxfId="229" priority="212" operator="containsText" text="Hủy bỏ">
      <formula>NOT(ISERROR(SEARCH("Hủy bỏ",E239)))</formula>
    </cfRule>
  </conditionalFormatting>
  <conditionalFormatting sqref="G240:G251">
    <cfRule type="containsText" dxfId="228" priority="209" operator="containsText" text="Hủy bỏ">
      <formula>NOT(ISERROR(SEARCH("Hủy bỏ",G240)))</formula>
    </cfRule>
  </conditionalFormatting>
  <conditionalFormatting sqref="G9:G10">
    <cfRule type="containsText" dxfId="227" priority="211" operator="containsText" text="Hủy bỏ">
      <formula>NOT(ISERROR(SEARCH("Hủy bỏ",G9)))</formula>
    </cfRule>
  </conditionalFormatting>
  <conditionalFormatting sqref="G8">
    <cfRule type="containsText" dxfId="226" priority="210" operator="containsText" text="Hủy bỏ">
      <formula>NOT(ISERROR(SEARCH("Hủy bỏ",G8)))</formula>
    </cfRule>
  </conditionalFormatting>
  <conditionalFormatting sqref="H206:I207">
    <cfRule type="containsText" dxfId="225" priority="208" operator="containsText" text="Hủy bỏ">
      <formula>NOT(ISERROR(SEARCH("Hủy bỏ",H206)))</formula>
    </cfRule>
  </conditionalFormatting>
  <conditionalFormatting sqref="H210:I211">
    <cfRule type="containsText" dxfId="224" priority="207" operator="containsText" text="Hủy bỏ">
      <formula>NOT(ISERROR(SEARCH("Hủy bỏ",H210)))</formula>
    </cfRule>
  </conditionalFormatting>
  <conditionalFormatting sqref="H213:I214">
    <cfRule type="containsText" dxfId="223" priority="206" operator="containsText" text="Hủy bỏ">
      <formula>NOT(ISERROR(SEARCH("Hủy bỏ",H213)))</formula>
    </cfRule>
  </conditionalFormatting>
  <conditionalFormatting sqref="H219:I220">
    <cfRule type="containsText" dxfId="222" priority="205" operator="containsText" text="Hủy bỏ">
      <formula>NOT(ISERROR(SEARCH("Hủy bỏ",H219)))</formula>
    </cfRule>
  </conditionalFormatting>
  <conditionalFormatting sqref="H222:I223">
    <cfRule type="containsText" dxfId="221" priority="204" operator="containsText" text="Hủy bỏ">
      <formula>NOT(ISERROR(SEARCH("Hủy bỏ",H222)))</formula>
    </cfRule>
  </conditionalFormatting>
  <conditionalFormatting sqref="H232:I233">
    <cfRule type="containsText" dxfId="220" priority="203" operator="containsText" text="Hủy bỏ">
      <formula>NOT(ISERROR(SEARCH("Hủy bỏ",H232)))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34"/>
  <sheetViews>
    <sheetView zoomScale="58" zoomScaleNormal="58" workbookViewId="0">
      <selection activeCell="M11" sqref="M11"/>
    </sheetView>
  </sheetViews>
  <sheetFormatPr defaultColWidth="9" defaultRowHeight="15.75" x14ac:dyDescent="0.25"/>
  <cols>
    <col min="1" max="1" width="7.85546875" style="70" customWidth="1"/>
    <col min="2" max="2" width="28.7109375" style="36" customWidth="1"/>
    <col min="3" max="4" width="36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2" width="15.7109375" style="91" customWidth="1"/>
    <col min="13" max="14" width="13.140625" style="73" customWidth="1"/>
    <col min="15" max="15" width="21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909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69" t="s">
        <v>362</v>
      </c>
      <c r="I5" s="838" t="s">
        <v>432</v>
      </c>
      <c r="J5" s="870" t="s">
        <v>884</v>
      </c>
      <c r="K5" s="872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71"/>
      <c r="K6" s="873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>
        <v>7</v>
      </c>
      <c r="H7" s="41">
        <v>8</v>
      </c>
      <c r="I7" s="40">
        <v>6</v>
      </c>
      <c r="J7" s="41">
        <v>7</v>
      </c>
      <c r="K7" s="40">
        <v>8</v>
      </c>
      <c r="L7" s="41">
        <v>9</v>
      </c>
      <c r="M7" s="40" t="s">
        <v>3182</v>
      </c>
      <c r="N7" s="41" t="s">
        <v>3183</v>
      </c>
      <c r="O7" s="41">
        <v>12</v>
      </c>
    </row>
    <row r="8" spans="1:18" s="117" customFormat="1" ht="37.5" hidden="1" customHeight="1" x14ac:dyDescent="0.3">
      <c r="A8" s="111" t="s">
        <v>2107</v>
      </c>
      <c r="B8" s="427" t="s">
        <v>2108</v>
      </c>
      <c r="C8" s="427"/>
      <c r="D8" s="427"/>
      <c r="E8" s="276"/>
      <c r="F8" s="276"/>
      <c r="G8" s="213"/>
      <c r="H8" s="96"/>
      <c r="I8" s="96"/>
      <c r="J8" s="96"/>
      <c r="K8" s="97"/>
      <c r="L8" s="97"/>
      <c r="M8" s="30"/>
      <c r="N8" s="30"/>
      <c r="O8" s="427"/>
    </row>
    <row r="9" spans="1:18" s="212" customFormat="1" ht="18.75" hidden="1" x14ac:dyDescent="0.3">
      <c r="A9" s="126" t="s">
        <v>615</v>
      </c>
      <c r="B9" s="431" t="s">
        <v>616</v>
      </c>
      <c r="C9" s="431"/>
      <c r="D9" s="431"/>
      <c r="E9" s="277"/>
      <c r="F9" s="278"/>
      <c r="G9" s="128"/>
      <c r="H9" s="96"/>
      <c r="I9" s="96"/>
      <c r="J9" s="96"/>
      <c r="K9" s="97"/>
      <c r="L9" s="97"/>
      <c r="M9" s="30"/>
      <c r="N9" s="30"/>
      <c r="O9" s="430"/>
    </row>
    <row r="10" spans="1:18" s="212" customFormat="1" ht="56.25" hidden="1" x14ac:dyDescent="0.3">
      <c r="A10" s="682">
        <v>1</v>
      </c>
      <c r="B10" s="679" t="s">
        <v>382</v>
      </c>
      <c r="C10" s="417" t="s">
        <v>442</v>
      </c>
      <c r="D10" s="417" t="s">
        <v>302</v>
      </c>
      <c r="E10" s="279"/>
      <c r="F10" s="280"/>
      <c r="G10" s="132"/>
      <c r="H10" s="135"/>
      <c r="I10" s="210"/>
      <c r="J10" s="132"/>
      <c r="K10" s="138"/>
      <c r="L10" s="138"/>
      <c r="M10" s="30"/>
      <c r="N10" s="30"/>
      <c r="O10" s="417" t="s">
        <v>264</v>
      </c>
    </row>
    <row r="11" spans="1:18" s="212" customFormat="1" ht="18.75" hidden="1" x14ac:dyDescent="0.3">
      <c r="A11" s="683"/>
      <c r="B11" s="680"/>
      <c r="C11" s="417"/>
      <c r="D11" s="140" t="s">
        <v>40</v>
      </c>
      <c r="E11" s="281">
        <v>750</v>
      </c>
      <c r="F11" s="282">
        <v>2500</v>
      </c>
      <c r="G11" s="138">
        <v>5000</v>
      </c>
      <c r="H11" s="283">
        <v>1.2</v>
      </c>
      <c r="I11" s="284">
        <v>900</v>
      </c>
      <c r="J11" s="132">
        <v>3000</v>
      </c>
      <c r="K11" s="138">
        <v>2000</v>
      </c>
      <c r="L11" s="138"/>
      <c r="M11" s="30">
        <f t="shared" ref="M11:M43" si="0">(K11-I11)/I11*100</f>
        <v>122.22222222222223</v>
      </c>
      <c r="N11" s="30">
        <f t="shared" ref="N11:N46" si="1">(K11-J11)/J11*100</f>
        <v>-33.333333333333329</v>
      </c>
      <c r="O11" s="140" t="s">
        <v>931</v>
      </c>
      <c r="P11" s="472">
        <f>K11-I11</f>
        <v>1100</v>
      </c>
    </row>
    <row r="12" spans="1:18" s="212" customFormat="1" ht="18.75" hidden="1" x14ac:dyDescent="0.3">
      <c r="A12" s="683"/>
      <c r="B12" s="680"/>
      <c r="C12" s="417"/>
      <c r="D12" s="140" t="s">
        <v>41</v>
      </c>
      <c r="E12" s="281">
        <v>750</v>
      </c>
      <c r="F12" s="282">
        <v>2500</v>
      </c>
      <c r="G12" s="138">
        <v>5000</v>
      </c>
      <c r="H12" s="283">
        <v>1.2</v>
      </c>
      <c r="I12" s="284">
        <v>900</v>
      </c>
      <c r="J12" s="132">
        <v>3000</v>
      </c>
      <c r="K12" s="138">
        <v>1300</v>
      </c>
      <c r="L12" s="138"/>
      <c r="M12" s="30">
        <f t="shared" si="0"/>
        <v>44.444444444444443</v>
      </c>
      <c r="N12" s="30">
        <f t="shared" si="1"/>
        <v>-56.666666666666664</v>
      </c>
      <c r="O12" s="140" t="s">
        <v>931</v>
      </c>
      <c r="P12" s="472">
        <f t="shared" ref="P12:P75" si="2">K12-I12</f>
        <v>400</v>
      </c>
    </row>
    <row r="13" spans="1:18" s="212" customFormat="1" ht="56.25" hidden="1" x14ac:dyDescent="0.3">
      <c r="A13" s="683"/>
      <c r="B13" s="680"/>
      <c r="C13" s="417" t="s">
        <v>302</v>
      </c>
      <c r="D13" s="417" t="s">
        <v>617</v>
      </c>
      <c r="E13" s="279"/>
      <c r="F13" s="280"/>
      <c r="G13" s="132"/>
      <c r="H13" s="135"/>
      <c r="I13" s="210"/>
      <c r="J13" s="132"/>
      <c r="K13" s="138"/>
      <c r="L13" s="138"/>
      <c r="M13" s="30"/>
      <c r="N13" s="30"/>
      <c r="O13" s="417" t="s">
        <v>264</v>
      </c>
      <c r="P13" s="472"/>
      <c r="R13" s="212">
        <f>COUNTIF(P11:P234,"=0")</f>
        <v>8</v>
      </c>
    </row>
    <row r="14" spans="1:18" s="212" customFormat="1" ht="18.75" hidden="1" x14ac:dyDescent="0.3">
      <c r="A14" s="683"/>
      <c r="B14" s="680"/>
      <c r="C14" s="417"/>
      <c r="D14" s="140" t="s">
        <v>40</v>
      </c>
      <c r="E14" s="279">
        <v>550</v>
      </c>
      <c r="F14" s="280">
        <v>900</v>
      </c>
      <c r="G14" s="132">
        <v>1800</v>
      </c>
      <c r="H14" s="135">
        <v>1.1000000000000001</v>
      </c>
      <c r="I14" s="210">
        <v>605</v>
      </c>
      <c r="J14" s="132">
        <v>1080</v>
      </c>
      <c r="K14" s="138">
        <v>1080</v>
      </c>
      <c r="L14" s="138"/>
      <c r="M14" s="30">
        <f t="shared" si="0"/>
        <v>78.512396694214885</v>
      </c>
      <c r="N14" s="30">
        <f t="shared" si="1"/>
        <v>0</v>
      </c>
      <c r="O14" s="140" t="s">
        <v>931</v>
      </c>
      <c r="P14" s="472">
        <f t="shared" si="2"/>
        <v>475</v>
      </c>
    </row>
    <row r="15" spans="1:18" s="212" customFormat="1" ht="18.75" hidden="1" x14ac:dyDescent="0.3">
      <c r="A15" s="683"/>
      <c r="B15" s="680"/>
      <c r="C15" s="417"/>
      <c r="D15" s="140" t="s">
        <v>41</v>
      </c>
      <c r="E15" s="279">
        <v>550</v>
      </c>
      <c r="F15" s="280">
        <v>900</v>
      </c>
      <c r="G15" s="132">
        <v>1800</v>
      </c>
      <c r="H15" s="135">
        <v>1.1000000000000001</v>
      </c>
      <c r="I15" s="210">
        <v>605</v>
      </c>
      <c r="J15" s="132">
        <v>1080</v>
      </c>
      <c r="K15" s="138">
        <f>K14*2/3</f>
        <v>720</v>
      </c>
      <c r="L15" s="138"/>
      <c r="M15" s="30">
        <f t="shared" si="0"/>
        <v>19.008264462809919</v>
      </c>
      <c r="N15" s="30">
        <f t="shared" si="1"/>
        <v>-33.333333333333329</v>
      </c>
      <c r="O15" s="140" t="s">
        <v>931</v>
      </c>
      <c r="P15" s="472">
        <f t="shared" si="2"/>
        <v>115</v>
      </c>
    </row>
    <row r="16" spans="1:18" s="212" customFormat="1" ht="37.5" hidden="1" x14ac:dyDescent="0.3">
      <c r="A16" s="683"/>
      <c r="B16" s="680"/>
      <c r="C16" s="417" t="s">
        <v>617</v>
      </c>
      <c r="D16" s="417" t="s">
        <v>618</v>
      </c>
      <c r="E16" s="279"/>
      <c r="F16" s="280"/>
      <c r="G16" s="132"/>
      <c r="H16" s="135"/>
      <c r="I16" s="210"/>
      <c r="J16" s="132"/>
      <c r="K16" s="138"/>
      <c r="L16" s="138"/>
      <c r="M16" s="30"/>
      <c r="N16" s="30"/>
      <c r="O16" s="417" t="s">
        <v>264</v>
      </c>
      <c r="P16" s="472"/>
    </row>
    <row r="17" spans="1:16" s="212" customFormat="1" ht="18.75" hidden="1" x14ac:dyDescent="0.3">
      <c r="A17" s="683"/>
      <c r="B17" s="680"/>
      <c r="C17" s="417"/>
      <c r="D17" s="140" t="s">
        <v>40</v>
      </c>
      <c r="E17" s="279">
        <v>450</v>
      </c>
      <c r="F17" s="280">
        <v>1050</v>
      </c>
      <c r="G17" s="132">
        <v>2100</v>
      </c>
      <c r="H17" s="135">
        <v>1.1000000000000001</v>
      </c>
      <c r="I17" s="210">
        <v>495.00000000000006</v>
      </c>
      <c r="J17" s="132">
        <v>1260</v>
      </c>
      <c r="K17" s="138">
        <v>1100</v>
      </c>
      <c r="L17" s="138"/>
      <c r="M17" s="30">
        <f t="shared" si="0"/>
        <v>122.22222222222221</v>
      </c>
      <c r="N17" s="30">
        <f t="shared" si="1"/>
        <v>-12.698412698412698</v>
      </c>
      <c r="O17" s="140" t="s">
        <v>931</v>
      </c>
      <c r="P17" s="472">
        <f t="shared" si="2"/>
        <v>605</v>
      </c>
    </row>
    <row r="18" spans="1:16" s="212" customFormat="1" ht="18.75" hidden="1" x14ac:dyDescent="0.3">
      <c r="A18" s="683"/>
      <c r="B18" s="680"/>
      <c r="C18" s="417"/>
      <c r="D18" s="140" t="s">
        <v>41</v>
      </c>
      <c r="E18" s="279">
        <v>450</v>
      </c>
      <c r="F18" s="280">
        <v>1050</v>
      </c>
      <c r="G18" s="132">
        <v>2100</v>
      </c>
      <c r="H18" s="135">
        <v>1.1000000000000001</v>
      </c>
      <c r="I18" s="210">
        <v>495.00000000000006</v>
      </c>
      <c r="J18" s="132">
        <v>1260</v>
      </c>
      <c r="K18" s="138">
        <v>730</v>
      </c>
      <c r="L18" s="138"/>
      <c r="M18" s="30">
        <f t="shared" si="0"/>
        <v>47.47474747474746</v>
      </c>
      <c r="N18" s="30">
        <f t="shared" si="1"/>
        <v>-42.063492063492063</v>
      </c>
      <c r="O18" s="140" t="s">
        <v>931</v>
      </c>
      <c r="P18" s="472">
        <f t="shared" si="2"/>
        <v>234.99999999999994</v>
      </c>
    </row>
    <row r="19" spans="1:16" s="212" customFormat="1" ht="37.5" hidden="1" x14ac:dyDescent="0.3">
      <c r="A19" s="683"/>
      <c r="B19" s="680"/>
      <c r="C19" s="417" t="s">
        <v>618</v>
      </c>
      <c r="D19" s="417" t="s">
        <v>619</v>
      </c>
      <c r="E19" s="279"/>
      <c r="F19" s="280"/>
      <c r="G19" s="132"/>
      <c r="H19" s="135"/>
      <c r="I19" s="210"/>
      <c r="J19" s="132"/>
      <c r="K19" s="138"/>
      <c r="L19" s="138"/>
      <c r="M19" s="30"/>
      <c r="N19" s="30"/>
      <c r="O19" s="417" t="s">
        <v>264</v>
      </c>
      <c r="P19" s="472"/>
    </row>
    <row r="20" spans="1:16" s="212" customFormat="1" ht="18.75" hidden="1" x14ac:dyDescent="0.3">
      <c r="A20" s="683"/>
      <c r="B20" s="680"/>
      <c r="C20" s="417"/>
      <c r="D20" s="140" t="s">
        <v>40</v>
      </c>
      <c r="E20" s="279">
        <v>200</v>
      </c>
      <c r="F20" s="280">
        <v>650</v>
      </c>
      <c r="G20" s="132">
        <v>1300</v>
      </c>
      <c r="H20" s="135">
        <v>1.6</v>
      </c>
      <c r="I20" s="210">
        <v>320</v>
      </c>
      <c r="J20" s="132">
        <v>780</v>
      </c>
      <c r="K20" s="138">
        <v>520</v>
      </c>
      <c r="L20" s="138"/>
      <c r="M20" s="30">
        <f t="shared" si="0"/>
        <v>62.5</v>
      </c>
      <c r="N20" s="30">
        <f t="shared" si="1"/>
        <v>-33.333333333333329</v>
      </c>
      <c r="O20" s="140" t="s">
        <v>931</v>
      </c>
      <c r="P20" s="472">
        <f t="shared" si="2"/>
        <v>200</v>
      </c>
    </row>
    <row r="21" spans="1:16" s="212" customFormat="1" ht="18.75" hidden="1" x14ac:dyDescent="0.3">
      <c r="A21" s="683"/>
      <c r="B21" s="680"/>
      <c r="C21" s="417"/>
      <c r="D21" s="140" t="s">
        <v>41</v>
      </c>
      <c r="E21" s="279">
        <v>200</v>
      </c>
      <c r="F21" s="280">
        <v>650</v>
      </c>
      <c r="G21" s="132">
        <v>1300</v>
      </c>
      <c r="H21" s="135">
        <v>1.6</v>
      </c>
      <c r="I21" s="210">
        <v>320</v>
      </c>
      <c r="J21" s="132">
        <v>780</v>
      </c>
      <c r="K21" s="138">
        <v>350</v>
      </c>
      <c r="L21" s="138"/>
      <c r="M21" s="30">
        <f t="shared" si="0"/>
        <v>9.375</v>
      </c>
      <c r="N21" s="30">
        <f t="shared" si="1"/>
        <v>-55.128205128205131</v>
      </c>
      <c r="O21" s="140" t="s">
        <v>931</v>
      </c>
      <c r="P21" s="472">
        <f t="shared" si="2"/>
        <v>30</v>
      </c>
    </row>
    <row r="22" spans="1:16" s="212" customFormat="1" ht="18.75" hidden="1" x14ac:dyDescent="0.3">
      <c r="A22" s="683"/>
      <c r="B22" s="680"/>
      <c r="C22" s="417" t="s">
        <v>619</v>
      </c>
      <c r="D22" s="417" t="s">
        <v>620</v>
      </c>
      <c r="E22" s="279">
        <v>150</v>
      </c>
      <c r="F22" s="280">
        <v>235</v>
      </c>
      <c r="G22" s="132">
        <v>470</v>
      </c>
      <c r="H22" s="135">
        <v>1.6</v>
      </c>
      <c r="I22" s="210">
        <v>240</v>
      </c>
      <c r="J22" s="132">
        <v>290</v>
      </c>
      <c r="K22" s="138">
        <v>200</v>
      </c>
      <c r="L22" s="138"/>
      <c r="M22" s="30">
        <f t="shared" si="0"/>
        <v>-16.666666666666664</v>
      </c>
      <c r="N22" s="30">
        <f t="shared" si="1"/>
        <v>-31.03448275862069</v>
      </c>
      <c r="O22" s="417" t="s">
        <v>264</v>
      </c>
      <c r="P22" s="472">
        <f t="shared" si="2"/>
        <v>-40</v>
      </c>
    </row>
    <row r="23" spans="1:16" s="212" customFormat="1" ht="37.5" hidden="1" x14ac:dyDescent="0.3">
      <c r="A23" s="683"/>
      <c r="B23" s="680"/>
      <c r="C23" s="417" t="s">
        <v>621</v>
      </c>
      <c r="D23" s="417" t="s">
        <v>622</v>
      </c>
      <c r="E23" s="279">
        <v>800</v>
      </c>
      <c r="F23" s="280">
        <v>4500</v>
      </c>
      <c r="G23" s="132">
        <v>9000</v>
      </c>
      <c r="H23" s="135">
        <v>1.8</v>
      </c>
      <c r="I23" s="210">
        <v>1440</v>
      </c>
      <c r="J23" s="132">
        <v>5400</v>
      </c>
      <c r="K23" s="285">
        <v>3600</v>
      </c>
      <c r="L23" s="285"/>
      <c r="M23" s="30">
        <f t="shared" si="0"/>
        <v>150</v>
      </c>
      <c r="N23" s="30">
        <f t="shared" si="1"/>
        <v>-33.333333333333329</v>
      </c>
      <c r="O23" s="417" t="s">
        <v>264</v>
      </c>
      <c r="P23" s="472">
        <f t="shared" si="2"/>
        <v>2160</v>
      </c>
    </row>
    <row r="24" spans="1:16" s="212" customFormat="1" ht="37.5" hidden="1" x14ac:dyDescent="0.3">
      <c r="A24" s="683"/>
      <c r="B24" s="680"/>
      <c r="C24" s="417" t="s">
        <v>622</v>
      </c>
      <c r="D24" s="417" t="s">
        <v>623</v>
      </c>
      <c r="E24" s="279">
        <v>750</v>
      </c>
      <c r="F24" s="280">
        <v>3300</v>
      </c>
      <c r="G24" s="132">
        <v>6600</v>
      </c>
      <c r="H24" s="135">
        <v>1.3</v>
      </c>
      <c r="I24" s="210">
        <v>975</v>
      </c>
      <c r="J24" s="132">
        <v>3960</v>
      </c>
      <c r="K24" s="285">
        <v>2640</v>
      </c>
      <c r="L24" s="285"/>
      <c r="M24" s="30">
        <f t="shared" si="0"/>
        <v>170.76923076923077</v>
      </c>
      <c r="N24" s="30">
        <f t="shared" si="1"/>
        <v>-33.333333333333329</v>
      </c>
      <c r="O24" s="417" t="s">
        <v>264</v>
      </c>
      <c r="P24" s="472">
        <f t="shared" si="2"/>
        <v>1665</v>
      </c>
    </row>
    <row r="25" spans="1:16" s="212" customFormat="1" ht="37.5" hidden="1" x14ac:dyDescent="0.3">
      <c r="A25" s="683"/>
      <c r="B25" s="680"/>
      <c r="C25" s="417" t="s">
        <v>623</v>
      </c>
      <c r="D25" s="417" t="s">
        <v>624</v>
      </c>
      <c r="E25" s="279"/>
      <c r="F25" s="280"/>
      <c r="G25" s="132"/>
      <c r="H25" s="135"/>
      <c r="I25" s="210"/>
      <c r="J25" s="132"/>
      <c r="K25" s="138"/>
      <c r="L25" s="138"/>
      <c r="M25" s="30"/>
      <c r="N25" s="30"/>
      <c r="O25" s="417" t="s">
        <v>264</v>
      </c>
      <c r="P25" s="472"/>
    </row>
    <row r="26" spans="1:16" s="212" customFormat="1" ht="18.75" hidden="1" x14ac:dyDescent="0.3">
      <c r="A26" s="683"/>
      <c r="B26" s="680"/>
      <c r="C26" s="417"/>
      <c r="D26" s="140" t="s">
        <v>40</v>
      </c>
      <c r="E26" s="279">
        <v>700</v>
      </c>
      <c r="F26" s="280">
        <v>1900</v>
      </c>
      <c r="G26" s="132">
        <v>3800</v>
      </c>
      <c r="H26" s="135">
        <v>1.3</v>
      </c>
      <c r="I26" s="210">
        <v>910</v>
      </c>
      <c r="J26" s="132">
        <v>2280</v>
      </c>
      <c r="K26" s="138">
        <v>1520</v>
      </c>
      <c r="L26" s="138"/>
      <c r="M26" s="30">
        <f t="shared" si="0"/>
        <v>67.032967032967022</v>
      </c>
      <c r="N26" s="30">
        <f t="shared" si="1"/>
        <v>-33.333333333333329</v>
      </c>
      <c r="O26" s="140" t="s">
        <v>931</v>
      </c>
      <c r="P26" s="472">
        <f t="shared" si="2"/>
        <v>610</v>
      </c>
    </row>
    <row r="27" spans="1:16" s="212" customFormat="1" ht="18.75" hidden="1" x14ac:dyDescent="0.3">
      <c r="A27" s="683"/>
      <c r="B27" s="680"/>
      <c r="C27" s="417"/>
      <c r="D27" s="140" t="s">
        <v>41</v>
      </c>
      <c r="E27" s="279">
        <v>700</v>
      </c>
      <c r="F27" s="280">
        <v>1900</v>
      </c>
      <c r="G27" s="132">
        <v>3800</v>
      </c>
      <c r="H27" s="135">
        <v>1.3</v>
      </c>
      <c r="I27" s="210">
        <v>910</v>
      </c>
      <c r="J27" s="132">
        <v>2280</v>
      </c>
      <c r="K27" s="138">
        <v>1000</v>
      </c>
      <c r="L27" s="138"/>
      <c r="M27" s="30">
        <f t="shared" si="0"/>
        <v>9.8901098901098905</v>
      </c>
      <c r="N27" s="30">
        <f t="shared" si="1"/>
        <v>-56.140350877192979</v>
      </c>
      <c r="O27" s="140" t="s">
        <v>931</v>
      </c>
      <c r="P27" s="472">
        <f t="shared" si="2"/>
        <v>90</v>
      </c>
    </row>
    <row r="28" spans="1:16" s="212" customFormat="1" ht="37.5" hidden="1" x14ac:dyDescent="0.3">
      <c r="A28" s="683"/>
      <c r="B28" s="680"/>
      <c r="C28" s="417" t="s">
        <v>624</v>
      </c>
      <c r="D28" s="417" t="s">
        <v>625</v>
      </c>
      <c r="E28" s="279"/>
      <c r="F28" s="280"/>
      <c r="G28" s="132"/>
      <c r="H28" s="135"/>
      <c r="I28" s="210"/>
      <c r="J28" s="132"/>
      <c r="K28" s="138"/>
      <c r="L28" s="138"/>
      <c r="M28" s="30"/>
      <c r="N28" s="30"/>
      <c r="O28" s="417" t="s">
        <v>264</v>
      </c>
      <c r="P28" s="472"/>
    </row>
    <row r="29" spans="1:16" s="212" customFormat="1" ht="18.75" hidden="1" x14ac:dyDescent="0.3">
      <c r="A29" s="683"/>
      <c r="B29" s="680"/>
      <c r="C29" s="417"/>
      <c r="D29" s="140" t="s">
        <v>40</v>
      </c>
      <c r="E29" s="279">
        <v>500</v>
      </c>
      <c r="F29" s="280">
        <v>1500</v>
      </c>
      <c r="G29" s="132">
        <v>3000</v>
      </c>
      <c r="H29" s="135">
        <v>1.1000000000000001</v>
      </c>
      <c r="I29" s="210">
        <v>550</v>
      </c>
      <c r="J29" s="132">
        <v>1800</v>
      </c>
      <c r="K29" s="138">
        <v>1200</v>
      </c>
      <c r="L29" s="138"/>
      <c r="M29" s="30">
        <f t="shared" si="0"/>
        <v>118.18181818181819</v>
      </c>
      <c r="N29" s="30">
        <f t="shared" si="1"/>
        <v>-33.333333333333329</v>
      </c>
      <c r="O29" s="140" t="s">
        <v>931</v>
      </c>
      <c r="P29" s="472">
        <f t="shared" si="2"/>
        <v>650</v>
      </c>
    </row>
    <row r="30" spans="1:16" s="212" customFormat="1" ht="18.75" hidden="1" x14ac:dyDescent="0.3">
      <c r="A30" s="683"/>
      <c r="B30" s="680"/>
      <c r="C30" s="417"/>
      <c r="D30" s="140" t="s">
        <v>41</v>
      </c>
      <c r="E30" s="279">
        <v>500</v>
      </c>
      <c r="F30" s="280">
        <v>1500</v>
      </c>
      <c r="G30" s="132">
        <v>3000</v>
      </c>
      <c r="H30" s="135">
        <v>1.1000000000000001</v>
      </c>
      <c r="I30" s="210">
        <v>550</v>
      </c>
      <c r="J30" s="132">
        <v>1800</v>
      </c>
      <c r="K30" s="138">
        <v>800</v>
      </c>
      <c r="L30" s="138"/>
      <c r="M30" s="30">
        <f t="shared" si="0"/>
        <v>45.454545454545453</v>
      </c>
      <c r="N30" s="30">
        <f t="shared" si="1"/>
        <v>-55.555555555555557</v>
      </c>
      <c r="O30" s="140" t="s">
        <v>931</v>
      </c>
      <c r="P30" s="472">
        <f t="shared" si="2"/>
        <v>250</v>
      </c>
    </row>
    <row r="31" spans="1:16" s="212" customFormat="1" ht="37.5" hidden="1" x14ac:dyDescent="0.3">
      <c r="A31" s="683"/>
      <c r="B31" s="680"/>
      <c r="C31" s="417" t="s">
        <v>626</v>
      </c>
      <c r="D31" s="417" t="s">
        <v>627</v>
      </c>
      <c r="E31" s="279"/>
      <c r="F31" s="280"/>
      <c r="G31" s="132"/>
      <c r="H31" s="135"/>
      <c r="I31" s="210"/>
      <c r="J31" s="132"/>
      <c r="K31" s="138"/>
      <c r="L31" s="138"/>
      <c r="M31" s="30"/>
      <c r="N31" s="30"/>
      <c r="O31" s="417" t="s">
        <v>264</v>
      </c>
      <c r="P31" s="472"/>
    </row>
    <row r="32" spans="1:16" s="212" customFormat="1" ht="18.75" hidden="1" x14ac:dyDescent="0.3">
      <c r="A32" s="683"/>
      <c r="B32" s="680"/>
      <c r="C32" s="417"/>
      <c r="D32" s="140" t="s">
        <v>40</v>
      </c>
      <c r="E32" s="279">
        <v>350</v>
      </c>
      <c r="F32" s="280">
        <v>1300</v>
      </c>
      <c r="G32" s="132">
        <v>2600</v>
      </c>
      <c r="H32" s="135">
        <v>1.4</v>
      </c>
      <c r="I32" s="210">
        <v>489.99999999999994</v>
      </c>
      <c r="J32" s="132">
        <v>1560</v>
      </c>
      <c r="K32" s="138">
        <v>1040</v>
      </c>
      <c r="L32" s="138"/>
      <c r="M32" s="30">
        <f t="shared" si="0"/>
        <v>112.24489795918369</v>
      </c>
      <c r="N32" s="30">
        <f t="shared" si="1"/>
        <v>-33.333333333333329</v>
      </c>
      <c r="O32" s="140" t="s">
        <v>931</v>
      </c>
      <c r="P32" s="472">
        <f t="shared" si="2"/>
        <v>550</v>
      </c>
    </row>
    <row r="33" spans="1:16" s="212" customFormat="1" ht="18.75" hidden="1" x14ac:dyDescent="0.3">
      <c r="A33" s="683"/>
      <c r="B33" s="680"/>
      <c r="C33" s="417"/>
      <c r="D33" s="140" t="s">
        <v>41</v>
      </c>
      <c r="E33" s="279">
        <v>350</v>
      </c>
      <c r="F33" s="280">
        <v>1300</v>
      </c>
      <c r="G33" s="132">
        <v>2600</v>
      </c>
      <c r="H33" s="135">
        <v>1.4</v>
      </c>
      <c r="I33" s="210">
        <v>489.99999999999994</v>
      </c>
      <c r="J33" s="132">
        <v>1560</v>
      </c>
      <c r="K33" s="138">
        <v>700</v>
      </c>
      <c r="L33" s="138"/>
      <c r="M33" s="30">
        <f t="shared" si="0"/>
        <v>42.857142857142868</v>
      </c>
      <c r="N33" s="30">
        <f t="shared" si="1"/>
        <v>-55.128205128205131</v>
      </c>
      <c r="O33" s="140" t="s">
        <v>931</v>
      </c>
      <c r="P33" s="472">
        <f t="shared" si="2"/>
        <v>210.00000000000006</v>
      </c>
    </row>
    <row r="34" spans="1:16" s="212" customFormat="1" ht="37.5" hidden="1" x14ac:dyDescent="0.3">
      <c r="A34" s="683"/>
      <c r="B34" s="680"/>
      <c r="C34" s="417" t="s">
        <v>627</v>
      </c>
      <c r="D34" s="417" t="s">
        <v>628</v>
      </c>
      <c r="E34" s="279"/>
      <c r="F34" s="280"/>
      <c r="G34" s="132"/>
      <c r="H34" s="135"/>
      <c r="I34" s="210"/>
      <c r="J34" s="132"/>
      <c r="K34" s="138"/>
      <c r="L34" s="138"/>
      <c r="M34" s="30"/>
      <c r="N34" s="30"/>
      <c r="O34" s="417" t="s">
        <v>264</v>
      </c>
      <c r="P34" s="472"/>
    </row>
    <row r="35" spans="1:16" s="212" customFormat="1" ht="18.75" hidden="1" x14ac:dyDescent="0.3">
      <c r="A35" s="683"/>
      <c r="B35" s="680"/>
      <c r="C35" s="417"/>
      <c r="D35" s="140" t="s">
        <v>40</v>
      </c>
      <c r="E35" s="279">
        <v>240</v>
      </c>
      <c r="F35" s="280">
        <v>500</v>
      </c>
      <c r="G35" s="132">
        <v>1000</v>
      </c>
      <c r="H35" s="135">
        <v>1.1000000000000001</v>
      </c>
      <c r="I35" s="210">
        <v>264</v>
      </c>
      <c r="J35" s="132">
        <v>600</v>
      </c>
      <c r="K35" s="138">
        <v>400</v>
      </c>
      <c r="L35" s="138"/>
      <c r="M35" s="30">
        <f t="shared" si="0"/>
        <v>51.515151515151516</v>
      </c>
      <c r="N35" s="30">
        <f t="shared" si="1"/>
        <v>-33.333333333333329</v>
      </c>
      <c r="O35" s="140" t="s">
        <v>931</v>
      </c>
      <c r="P35" s="472">
        <f t="shared" si="2"/>
        <v>136</v>
      </c>
    </row>
    <row r="36" spans="1:16" s="212" customFormat="1" ht="18.75" hidden="1" x14ac:dyDescent="0.3">
      <c r="A36" s="683"/>
      <c r="B36" s="680"/>
      <c r="C36" s="417"/>
      <c r="D36" s="140" t="s">
        <v>41</v>
      </c>
      <c r="E36" s="279">
        <v>240</v>
      </c>
      <c r="F36" s="280">
        <v>500</v>
      </c>
      <c r="G36" s="132">
        <v>1000</v>
      </c>
      <c r="H36" s="135">
        <v>1.1000000000000001</v>
      </c>
      <c r="I36" s="210">
        <v>264</v>
      </c>
      <c r="J36" s="132">
        <v>600</v>
      </c>
      <c r="K36" s="138">
        <v>270</v>
      </c>
      <c r="L36" s="138"/>
      <c r="M36" s="30">
        <f t="shared" si="0"/>
        <v>2.2727272727272729</v>
      </c>
      <c r="N36" s="30">
        <f t="shared" si="1"/>
        <v>-55.000000000000007</v>
      </c>
      <c r="O36" s="140" t="s">
        <v>931</v>
      </c>
      <c r="P36" s="472">
        <f t="shared" si="2"/>
        <v>6</v>
      </c>
    </row>
    <row r="37" spans="1:16" s="212" customFormat="1" ht="37.5" hidden="1" x14ac:dyDescent="0.3">
      <c r="A37" s="683"/>
      <c r="B37" s="680"/>
      <c r="C37" s="417" t="s">
        <v>628</v>
      </c>
      <c r="D37" s="417" t="s">
        <v>629</v>
      </c>
      <c r="E37" s="279"/>
      <c r="F37" s="280"/>
      <c r="G37" s="132"/>
      <c r="H37" s="135"/>
      <c r="I37" s="210"/>
      <c r="J37" s="132"/>
      <c r="K37" s="138"/>
      <c r="L37" s="138"/>
      <c r="M37" s="30"/>
      <c r="N37" s="30"/>
      <c r="O37" s="417" t="s">
        <v>264</v>
      </c>
      <c r="P37" s="472"/>
    </row>
    <row r="38" spans="1:16" s="212" customFormat="1" ht="18.75" hidden="1" x14ac:dyDescent="0.3">
      <c r="A38" s="683"/>
      <c r="B38" s="680"/>
      <c r="C38" s="417"/>
      <c r="D38" s="140" t="s">
        <v>40</v>
      </c>
      <c r="E38" s="279">
        <v>150</v>
      </c>
      <c r="F38" s="280">
        <v>500</v>
      </c>
      <c r="G38" s="132">
        <v>1000</v>
      </c>
      <c r="H38" s="135">
        <v>1.6</v>
      </c>
      <c r="I38" s="210">
        <v>240</v>
      </c>
      <c r="J38" s="132">
        <v>600</v>
      </c>
      <c r="K38" s="138">
        <v>400</v>
      </c>
      <c r="L38" s="138"/>
      <c r="M38" s="30">
        <f t="shared" si="0"/>
        <v>66.666666666666657</v>
      </c>
      <c r="N38" s="30">
        <f t="shared" si="1"/>
        <v>-33.333333333333329</v>
      </c>
      <c r="O38" s="140" t="s">
        <v>931</v>
      </c>
      <c r="P38" s="472">
        <f t="shared" si="2"/>
        <v>160</v>
      </c>
    </row>
    <row r="39" spans="1:16" s="212" customFormat="1" ht="18.75" hidden="1" x14ac:dyDescent="0.3">
      <c r="A39" s="683"/>
      <c r="B39" s="680"/>
      <c r="C39" s="417"/>
      <c r="D39" s="140" t="s">
        <v>41</v>
      </c>
      <c r="E39" s="279">
        <v>150</v>
      </c>
      <c r="F39" s="280">
        <v>500</v>
      </c>
      <c r="G39" s="132">
        <v>1000</v>
      </c>
      <c r="H39" s="135">
        <v>1.6</v>
      </c>
      <c r="I39" s="210">
        <v>240</v>
      </c>
      <c r="J39" s="132">
        <v>600</v>
      </c>
      <c r="K39" s="138">
        <v>270</v>
      </c>
      <c r="L39" s="138"/>
      <c r="M39" s="30">
        <f t="shared" si="0"/>
        <v>12.5</v>
      </c>
      <c r="N39" s="30">
        <f t="shared" si="1"/>
        <v>-55.000000000000007</v>
      </c>
      <c r="O39" s="140" t="s">
        <v>931</v>
      </c>
      <c r="P39" s="472">
        <f t="shared" si="2"/>
        <v>30</v>
      </c>
    </row>
    <row r="40" spans="1:16" s="212" customFormat="1" ht="37.5" hidden="1" x14ac:dyDescent="0.3">
      <c r="A40" s="683"/>
      <c r="B40" s="680"/>
      <c r="C40" s="417" t="s">
        <v>629</v>
      </c>
      <c r="D40" s="417" t="s">
        <v>630</v>
      </c>
      <c r="E40" s="279">
        <v>240</v>
      </c>
      <c r="F40" s="280">
        <v>650</v>
      </c>
      <c r="G40" s="132">
        <v>1300</v>
      </c>
      <c r="H40" s="135">
        <v>1.3</v>
      </c>
      <c r="I40" s="210">
        <v>312</v>
      </c>
      <c r="J40" s="132">
        <v>780</v>
      </c>
      <c r="K40" s="138">
        <v>520</v>
      </c>
      <c r="L40" s="138"/>
      <c r="M40" s="30">
        <f t="shared" si="0"/>
        <v>66.666666666666657</v>
      </c>
      <c r="N40" s="30">
        <f t="shared" si="1"/>
        <v>-33.333333333333329</v>
      </c>
      <c r="O40" s="417" t="s">
        <v>264</v>
      </c>
      <c r="P40" s="472">
        <f t="shared" si="2"/>
        <v>208</v>
      </c>
    </row>
    <row r="41" spans="1:16" s="212" customFormat="1" ht="18.75" hidden="1" x14ac:dyDescent="0.3">
      <c r="A41" s="684"/>
      <c r="B41" s="681"/>
      <c r="C41" s="417" t="s">
        <v>631</v>
      </c>
      <c r="D41" s="417" t="s">
        <v>632</v>
      </c>
      <c r="E41" s="279"/>
      <c r="F41" s="280"/>
      <c r="G41" s="132"/>
      <c r="H41" s="135"/>
      <c r="I41" s="210"/>
      <c r="J41" s="132"/>
      <c r="K41" s="138"/>
      <c r="L41" s="138"/>
      <c r="M41" s="30"/>
      <c r="N41" s="30"/>
      <c r="O41" s="417" t="s">
        <v>264</v>
      </c>
      <c r="P41" s="472"/>
    </row>
    <row r="42" spans="1:16" s="212" customFormat="1" ht="18.75" hidden="1" x14ac:dyDescent="0.3">
      <c r="A42" s="428"/>
      <c r="B42" s="429"/>
      <c r="C42" s="417"/>
      <c r="D42" s="140" t="s">
        <v>40</v>
      </c>
      <c r="E42" s="279">
        <v>150</v>
      </c>
      <c r="F42" s="280">
        <v>275</v>
      </c>
      <c r="G42" s="132">
        <v>550</v>
      </c>
      <c r="H42" s="135">
        <v>1.6</v>
      </c>
      <c r="I42" s="210">
        <v>240</v>
      </c>
      <c r="J42" s="132">
        <v>330</v>
      </c>
      <c r="K42" s="138">
        <v>220</v>
      </c>
      <c r="L42" s="138"/>
      <c r="M42" s="30">
        <f t="shared" si="0"/>
        <v>-8.3333333333333321</v>
      </c>
      <c r="N42" s="30">
        <f t="shared" si="1"/>
        <v>-33.333333333333329</v>
      </c>
      <c r="O42" s="140" t="s">
        <v>931</v>
      </c>
      <c r="P42" s="472">
        <f t="shared" si="2"/>
        <v>-20</v>
      </c>
    </row>
    <row r="43" spans="1:16" s="212" customFormat="1" ht="18.75" hidden="1" x14ac:dyDescent="0.3">
      <c r="A43" s="428"/>
      <c r="B43" s="429"/>
      <c r="C43" s="417"/>
      <c r="D43" s="140" t="s">
        <v>41</v>
      </c>
      <c r="E43" s="279">
        <v>150</v>
      </c>
      <c r="F43" s="280">
        <v>275</v>
      </c>
      <c r="G43" s="132">
        <v>550</v>
      </c>
      <c r="H43" s="135">
        <v>1.6</v>
      </c>
      <c r="I43" s="210">
        <v>240</v>
      </c>
      <c r="J43" s="132">
        <v>330</v>
      </c>
      <c r="K43" s="138">
        <v>150</v>
      </c>
      <c r="L43" s="138"/>
      <c r="M43" s="30">
        <f t="shared" si="0"/>
        <v>-37.5</v>
      </c>
      <c r="N43" s="30">
        <f t="shared" si="1"/>
        <v>-54.54545454545454</v>
      </c>
      <c r="O43" s="140" t="s">
        <v>931</v>
      </c>
      <c r="P43" s="472">
        <f t="shared" si="2"/>
        <v>-90</v>
      </c>
    </row>
    <row r="44" spans="1:16" s="212" customFormat="1" ht="37.5" hidden="1" x14ac:dyDescent="0.3">
      <c r="A44" s="682">
        <v>2</v>
      </c>
      <c r="B44" s="679" t="s">
        <v>633</v>
      </c>
      <c r="C44" s="417" t="s">
        <v>634</v>
      </c>
      <c r="D44" s="417" t="s">
        <v>635</v>
      </c>
      <c r="E44" s="279"/>
      <c r="F44" s="280">
        <v>600</v>
      </c>
      <c r="G44" s="132">
        <v>1200</v>
      </c>
      <c r="H44" s="135"/>
      <c r="I44" s="210"/>
      <c r="J44" s="132"/>
      <c r="K44" s="138"/>
      <c r="L44" s="138"/>
      <c r="M44" s="30"/>
      <c r="N44" s="30"/>
      <c r="O44" s="417" t="s">
        <v>132</v>
      </c>
      <c r="P44" s="472"/>
    </row>
    <row r="45" spans="1:16" s="212" customFormat="1" ht="18.75" hidden="1" x14ac:dyDescent="0.3">
      <c r="A45" s="683"/>
      <c r="B45" s="680"/>
      <c r="C45" s="417"/>
      <c r="D45" s="140" t="s">
        <v>40</v>
      </c>
      <c r="E45" s="279"/>
      <c r="F45" s="280"/>
      <c r="G45" s="132"/>
      <c r="H45" s="135"/>
      <c r="I45" s="210"/>
      <c r="J45" s="132">
        <v>720</v>
      </c>
      <c r="K45" s="138">
        <v>720</v>
      </c>
      <c r="L45" s="138"/>
      <c r="M45" s="30"/>
      <c r="N45" s="30">
        <f t="shared" si="1"/>
        <v>0</v>
      </c>
      <c r="O45" s="140" t="s">
        <v>931</v>
      </c>
      <c r="P45" s="472">
        <f t="shared" si="2"/>
        <v>720</v>
      </c>
    </row>
    <row r="46" spans="1:16" s="212" customFormat="1" ht="18.75" hidden="1" x14ac:dyDescent="0.3">
      <c r="A46" s="683"/>
      <c r="B46" s="680"/>
      <c r="C46" s="417"/>
      <c r="D46" s="140" t="s">
        <v>41</v>
      </c>
      <c r="E46" s="279"/>
      <c r="F46" s="280"/>
      <c r="G46" s="132"/>
      <c r="H46" s="135"/>
      <c r="I46" s="210"/>
      <c r="J46" s="132">
        <v>720</v>
      </c>
      <c r="K46" s="138">
        <f>K45*2/3</f>
        <v>480</v>
      </c>
      <c r="L46" s="138"/>
      <c r="M46" s="30"/>
      <c r="N46" s="30">
        <f t="shared" si="1"/>
        <v>-33.333333333333329</v>
      </c>
      <c r="O46" s="140" t="s">
        <v>931</v>
      </c>
      <c r="P46" s="472">
        <f t="shared" si="2"/>
        <v>480</v>
      </c>
    </row>
    <row r="47" spans="1:16" s="212" customFormat="1" ht="37.5" hidden="1" x14ac:dyDescent="0.3">
      <c r="A47" s="684"/>
      <c r="B47" s="681"/>
      <c r="C47" s="417" t="s">
        <v>635</v>
      </c>
      <c r="D47" s="417" t="s">
        <v>636</v>
      </c>
      <c r="E47" s="279"/>
      <c r="F47" s="280">
        <v>500</v>
      </c>
      <c r="G47" s="132">
        <v>1000</v>
      </c>
      <c r="H47" s="135"/>
      <c r="I47" s="210"/>
      <c r="J47" s="132"/>
      <c r="K47" s="138"/>
      <c r="L47" s="138"/>
      <c r="M47" s="30"/>
      <c r="N47" s="30"/>
      <c r="O47" s="417" t="s">
        <v>132</v>
      </c>
      <c r="P47" s="472"/>
    </row>
    <row r="48" spans="1:16" s="212" customFormat="1" ht="18.75" hidden="1" x14ac:dyDescent="0.3">
      <c r="A48" s="428"/>
      <c r="B48" s="429"/>
      <c r="C48" s="417"/>
      <c r="D48" s="140" t="s">
        <v>40</v>
      </c>
      <c r="E48" s="279"/>
      <c r="F48" s="280"/>
      <c r="G48" s="132"/>
      <c r="H48" s="135"/>
      <c r="I48" s="210"/>
      <c r="J48" s="132">
        <v>600</v>
      </c>
      <c r="K48" s="138">
        <v>600</v>
      </c>
      <c r="L48" s="138"/>
      <c r="M48" s="30"/>
      <c r="N48" s="30">
        <f t="shared" ref="N48:N110" si="3">(K48-J48)/J48*100</f>
        <v>0</v>
      </c>
      <c r="O48" s="140" t="s">
        <v>931</v>
      </c>
      <c r="P48" s="472">
        <f t="shared" si="2"/>
        <v>600</v>
      </c>
    </row>
    <row r="49" spans="1:16" s="212" customFormat="1" ht="18.75" hidden="1" x14ac:dyDescent="0.3">
      <c r="A49" s="428"/>
      <c r="B49" s="429"/>
      <c r="C49" s="417"/>
      <c r="D49" s="140" t="s">
        <v>41</v>
      </c>
      <c r="E49" s="279"/>
      <c r="F49" s="280"/>
      <c r="G49" s="132"/>
      <c r="H49" s="135"/>
      <c r="I49" s="210"/>
      <c r="J49" s="132">
        <v>600</v>
      </c>
      <c r="K49" s="138">
        <v>400</v>
      </c>
      <c r="L49" s="138"/>
      <c r="M49" s="30"/>
      <c r="N49" s="30">
        <f t="shared" si="3"/>
        <v>-33.333333333333329</v>
      </c>
      <c r="O49" s="140" t="s">
        <v>931</v>
      </c>
      <c r="P49" s="472">
        <f t="shared" si="2"/>
        <v>400</v>
      </c>
    </row>
    <row r="50" spans="1:16" s="212" customFormat="1" ht="37.5" hidden="1" x14ac:dyDescent="0.3">
      <c r="A50" s="682">
        <v>3</v>
      </c>
      <c r="B50" s="679" t="s">
        <v>637</v>
      </c>
      <c r="C50" s="417" t="s">
        <v>638</v>
      </c>
      <c r="D50" s="417" t="s">
        <v>626</v>
      </c>
      <c r="E50" s="279">
        <v>550</v>
      </c>
      <c r="F50" s="280">
        <v>1200</v>
      </c>
      <c r="G50" s="132">
        <v>2400</v>
      </c>
      <c r="H50" s="135">
        <v>1.4</v>
      </c>
      <c r="I50" s="210">
        <v>770</v>
      </c>
      <c r="J50" s="132">
        <v>1440</v>
      </c>
      <c r="K50" s="132">
        <v>1440</v>
      </c>
      <c r="L50" s="132"/>
      <c r="M50" s="30">
        <f t="shared" ref="M50:M110" si="4">(K50-I50)/I50*100</f>
        <v>87.012987012987011</v>
      </c>
      <c r="N50" s="30">
        <f t="shared" si="3"/>
        <v>0</v>
      </c>
      <c r="O50" s="417" t="s">
        <v>264</v>
      </c>
      <c r="P50" s="472">
        <f t="shared" si="2"/>
        <v>670</v>
      </c>
    </row>
    <row r="51" spans="1:16" s="212" customFormat="1" ht="37.5" hidden="1" x14ac:dyDescent="0.3">
      <c r="A51" s="684"/>
      <c r="B51" s="681"/>
      <c r="C51" s="417" t="s">
        <v>625</v>
      </c>
      <c r="D51" s="417" t="s">
        <v>639</v>
      </c>
      <c r="E51" s="279">
        <v>400</v>
      </c>
      <c r="F51" s="280">
        <v>900</v>
      </c>
      <c r="G51" s="132">
        <v>1800</v>
      </c>
      <c r="H51" s="135">
        <v>1.5</v>
      </c>
      <c r="I51" s="210">
        <v>600</v>
      </c>
      <c r="J51" s="132">
        <v>1100</v>
      </c>
      <c r="K51" s="132">
        <v>1100</v>
      </c>
      <c r="L51" s="132"/>
      <c r="M51" s="30">
        <f t="shared" si="4"/>
        <v>83.333333333333343</v>
      </c>
      <c r="N51" s="30">
        <f t="shared" si="3"/>
        <v>0</v>
      </c>
      <c r="O51" s="417" t="s">
        <v>264</v>
      </c>
      <c r="P51" s="472">
        <f t="shared" si="2"/>
        <v>500</v>
      </c>
    </row>
    <row r="52" spans="1:16" s="212" customFormat="1" ht="37.5" hidden="1" x14ac:dyDescent="0.3">
      <c r="A52" s="425">
        <v>4</v>
      </c>
      <c r="B52" s="417" t="s">
        <v>640</v>
      </c>
      <c r="C52" s="417" t="s">
        <v>623</v>
      </c>
      <c r="D52" s="417" t="s">
        <v>641</v>
      </c>
      <c r="E52" s="279">
        <v>500</v>
      </c>
      <c r="F52" s="280">
        <v>750</v>
      </c>
      <c r="G52" s="132">
        <v>1500</v>
      </c>
      <c r="H52" s="135">
        <v>1.1000000000000001</v>
      </c>
      <c r="I52" s="210">
        <v>550</v>
      </c>
      <c r="J52" s="132">
        <v>900</v>
      </c>
      <c r="K52" s="132">
        <v>900</v>
      </c>
      <c r="L52" s="132"/>
      <c r="M52" s="30">
        <f t="shared" si="4"/>
        <v>63.636363636363633</v>
      </c>
      <c r="N52" s="30">
        <f t="shared" si="3"/>
        <v>0</v>
      </c>
      <c r="O52" s="417" t="s">
        <v>264</v>
      </c>
      <c r="P52" s="472">
        <f t="shared" si="2"/>
        <v>350</v>
      </c>
    </row>
    <row r="53" spans="1:16" s="212" customFormat="1" ht="37.5" hidden="1" x14ac:dyDescent="0.3">
      <c r="A53" s="425">
        <v>5</v>
      </c>
      <c r="B53" s="417" t="s">
        <v>642</v>
      </c>
      <c r="C53" s="417" t="s">
        <v>643</v>
      </c>
      <c r="D53" s="417" t="s">
        <v>644</v>
      </c>
      <c r="E53" s="279">
        <v>500</v>
      </c>
      <c r="F53" s="280">
        <v>750</v>
      </c>
      <c r="G53" s="132">
        <v>1500</v>
      </c>
      <c r="H53" s="135">
        <v>1.2</v>
      </c>
      <c r="I53" s="210">
        <v>600</v>
      </c>
      <c r="J53" s="132">
        <v>900</v>
      </c>
      <c r="K53" s="132">
        <v>900</v>
      </c>
      <c r="L53" s="132"/>
      <c r="M53" s="30">
        <f t="shared" si="4"/>
        <v>50</v>
      </c>
      <c r="N53" s="30">
        <f t="shared" si="3"/>
        <v>0</v>
      </c>
      <c r="O53" s="417" t="s">
        <v>264</v>
      </c>
      <c r="P53" s="472">
        <f t="shared" si="2"/>
        <v>300</v>
      </c>
    </row>
    <row r="54" spans="1:16" s="212" customFormat="1" ht="56.25" hidden="1" x14ac:dyDescent="0.3">
      <c r="A54" s="682">
        <v>6</v>
      </c>
      <c r="B54" s="679" t="s">
        <v>645</v>
      </c>
      <c r="C54" s="417" t="s">
        <v>646</v>
      </c>
      <c r="D54" s="417" t="s">
        <v>647</v>
      </c>
      <c r="E54" s="279">
        <v>450</v>
      </c>
      <c r="F54" s="280">
        <v>230</v>
      </c>
      <c r="G54" s="132">
        <v>460</v>
      </c>
      <c r="H54" s="135">
        <v>1.5</v>
      </c>
      <c r="I54" s="210">
        <v>675</v>
      </c>
      <c r="J54" s="132">
        <v>450</v>
      </c>
      <c r="K54" s="132">
        <v>450</v>
      </c>
      <c r="L54" s="132"/>
      <c r="M54" s="30">
        <f t="shared" si="4"/>
        <v>-33.333333333333329</v>
      </c>
      <c r="N54" s="30">
        <f t="shared" si="3"/>
        <v>0</v>
      </c>
      <c r="O54" s="417" t="s">
        <v>264</v>
      </c>
      <c r="P54" s="472">
        <f t="shared" si="2"/>
        <v>-225</v>
      </c>
    </row>
    <row r="55" spans="1:16" s="212" customFormat="1" ht="18.75" hidden="1" x14ac:dyDescent="0.3">
      <c r="A55" s="684"/>
      <c r="B55" s="681"/>
      <c r="C55" s="417" t="s">
        <v>647</v>
      </c>
      <c r="D55" s="417" t="s">
        <v>107</v>
      </c>
      <c r="E55" s="279">
        <v>280</v>
      </c>
      <c r="F55" s="280">
        <v>170</v>
      </c>
      <c r="G55" s="132">
        <v>340</v>
      </c>
      <c r="H55" s="135">
        <v>1.5</v>
      </c>
      <c r="I55" s="210">
        <v>420</v>
      </c>
      <c r="J55" s="132">
        <v>280</v>
      </c>
      <c r="K55" s="132">
        <v>280</v>
      </c>
      <c r="L55" s="132"/>
      <c r="M55" s="30">
        <f t="shared" si="4"/>
        <v>-33.333333333333329</v>
      </c>
      <c r="N55" s="30">
        <f t="shared" si="3"/>
        <v>0</v>
      </c>
      <c r="O55" s="417" t="s">
        <v>264</v>
      </c>
      <c r="P55" s="472">
        <f t="shared" si="2"/>
        <v>-140</v>
      </c>
    </row>
    <row r="56" spans="1:16" s="212" customFormat="1" ht="56.25" hidden="1" x14ac:dyDescent="0.3">
      <c r="A56" s="682">
        <v>7</v>
      </c>
      <c r="B56" s="679" t="s">
        <v>648</v>
      </c>
      <c r="C56" s="417" t="s">
        <v>649</v>
      </c>
      <c r="D56" s="417" t="s">
        <v>625</v>
      </c>
      <c r="E56" s="279">
        <v>300</v>
      </c>
      <c r="F56" s="280">
        <v>375</v>
      </c>
      <c r="G56" s="132">
        <v>750</v>
      </c>
      <c r="H56" s="135">
        <v>1.1000000000000001</v>
      </c>
      <c r="I56" s="210">
        <v>330</v>
      </c>
      <c r="J56" s="132">
        <v>450</v>
      </c>
      <c r="K56" s="132">
        <v>450</v>
      </c>
      <c r="L56" s="132"/>
      <c r="M56" s="30">
        <f t="shared" si="4"/>
        <v>36.363636363636367</v>
      </c>
      <c r="N56" s="30">
        <f t="shared" si="3"/>
        <v>0</v>
      </c>
      <c r="O56" s="417" t="s">
        <v>271</v>
      </c>
      <c r="P56" s="472">
        <f t="shared" si="2"/>
        <v>120</v>
      </c>
    </row>
    <row r="57" spans="1:16" s="212" customFormat="1" ht="18.75" hidden="1" x14ac:dyDescent="0.3">
      <c r="A57" s="684"/>
      <c r="B57" s="681"/>
      <c r="C57" s="417" t="s">
        <v>626</v>
      </c>
      <c r="D57" s="417" t="s">
        <v>650</v>
      </c>
      <c r="E57" s="279">
        <v>220</v>
      </c>
      <c r="F57" s="280">
        <v>385</v>
      </c>
      <c r="G57" s="132">
        <v>770</v>
      </c>
      <c r="H57" s="135">
        <v>1.1000000000000001</v>
      </c>
      <c r="I57" s="210">
        <v>242.00000000000003</v>
      </c>
      <c r="J57" s="132">
        <v>470</v>
      </c>
      <c r="K57" s="132">
        <v>470</v>
      </c>
      <c r="L57" s="132"/>
      <c r="M57" s="30">
        <f t="shared" si="4"/>
        <v>94.21487603305782</v>
      </c>
      <c r="N57" s="30">
        <f t="shared" si="3"/>
        <v>0</v>
      </c>
      <c r="O57" s="417" t="s">
        <v>264</v>
      </c>
      <c r="P57" s="472">
        <f t="shared" si="2"/>
        <v>227.99999999999997</v>
      </c>
    </row>
    <row r="58" spans="1:16" s="212" customFormat="1" ht="56.25" hidden="1" x14ac:dyDescent="0.3">
      <c r="A58" s="425">
        <v>8</v>
      </c>
      <c r="B58" s="417" t="s">
        <v>651</v>
      </c>
      <c r="C58" s="417" t="s">
        <v>638</v>
      </c>
      <c r="D58" s="417" t="s">
        <v>652</v>
      </c>
      <c r="E58" s="279">
        <v>450</v>
      </c>
      <c r="F58" s="280">
        <v>1250</v>
      </c>
      <c r="G58" s="132">
        <v>2500</v>
      </c>
      <c r="H58" s="135">
        <v>1.2</v>
      </c>
      <c r="I58" s="210">
        <v>540</v>
      </c>
      <c r="J58" s="132">
        <v>1500</v>
      </c>
      <c r="K58" s="132">
        <v>1500</v>
      </c>
      <c r="L58" s="132"/>
      <c r="M58" s="30">
        <f t="shared" si="4"/>
        <v>177.77777777777777</v>
      </c>
      <c r="N58" s="30">
        <f t="shared" si="3"/>
        <v>0</v>
      </c>
      <c r="O58" s="417" t="s">
        <v>264</v>
      </c>
      <c r="P58" s="472">
        <f t="shared" si="2"/>
        <v>960</v>
      </c>
    </row>
    <row r="59" spans="1:16" s="212" customFormat="1" ht="56.25" hidden="1" x14ac:dyDescent="0.3">
      <c r="A59" s="682">
        <v>9</v>
      </c>
      <c r="B59" s="679" t="s">
        <v>653</v>
      </c>
      <c r="C59" s="417" t="s">
        <v>302</v>
      </c>
      <c r="D59" s="417" t="s">
        <v>654</v>
      </c>
      <c r="E59" s="279">
        <v>400</v>
      </c>
      <c r="F59" s="280">
        <v>800</v>
      </c>
      <c r="G59" s="132">
        <v>1600</v>
      </c>
      <c r="H59" s="135">
        <v>1.5</v>
      </c>
      <c r="I59" s="210">
        <v>600</v>
      </c>
      <c r="J59" s="132">
        <v>960</v>
      </c>
      <c r="K59" s="132">
        <v>960</v>
      </c>
      <c r="L59" s="132"/>
      <c r="M59" s="30">
        <f t="shared" si="4"/>
        <v>60</v>
      </c>
      <c r="N59" s="30">
        <f t="shared" si="3"/>
        <v>0</v>
      </c>
      <c r="O59" s="417" t="s">
        <v>264</v>
      </c>
      <c r="P59" s="472">
        <f t="shared" si="2"/>
        <v>360</v>
      </c>
    </row>
    <row r="60" spans="1:16" s="212" customFormat="1" ht="18.75" hidden="1" x14ac:dyDescent="0.3">
      <c r="A60" s="683"/>
      <c r="B60" s="680"/>
      <c r="C60" s="417" t="s">
        <v>655</v>
      </c>
      <c r="D60" s="417" t="s">
        <v>107</v>
      </c>
      <c r="E60" s="279">
        <v>280</v>
      </c>
      <c r="F60" s="280">
        <v>500</v>
      </c>
      <c r="G60" s="132">
        <v>1000</v>
      </c>
      <c r="H60" s="135">
        <v>1.5</v>
      </c>
      <c r="I60" s="210">
        <v>420</v>
      </c>
      <c r="J60" s="132">
        <v>600</v>
      </c>
      <c r="K60" s="132">
        <v>600</v>
      </c>
      <c r="L60" s="132"/>
      <c r="M60" s="30">
        <f t="shared" si="4"/>
        <v>42.857142857142854</v>
      </c>
      <c r="N60" s="30">
        <f t="shared" si="3"/>
        <v>0</v>
      </c>
      <c r="O60" s="417" t="s">
        <v>264</v>
      </c>
      <c r="P60" s="472">
        <f t="shared" si="2"/>
        <v>180</v>
      </c>
    </row>
    <row r="61" spans="1:16" s="212" customFormat="1" ht="37.5" hidden="1" x14ac:dyDescent="0.3">
      <c r="A61" s="684"/>
      <c r="B61" s="681"/>
      <c r="C61" s="417" t="s">
        <v>107</v>
      </c>
      <c r="D61" s="417" t="s">
        <v>656</v>
      </c>
      <c r="E61" s="279">
        <v>220</v>
      </c>
      <c r="F61" s="280">
        <v>310</v>
      </c>
      <c r="G61" s="132">
        <v>620</v>
      </c>
      <c r="H61" s="135">
        <v>1.2</v>
      </c>
      <c r="I61" s="210">
        <v>264</v>
      </c>
      <c r="J61" s="132">
        <v>380</v>
      </c>
      <c r="K61" s="132">
        <v>380</v>
      </c>
      <c r="L61" s="132"/>
      <c r="M61" s="30">
        <f t="shared" si="4"/>
        <v>43.939393939393938</v>
      </c>
      <c r="N61" s="30">
        <f t="shared" si="3"/>
        <v>0</v>
      </c>
      <c r="O61" s="417" t="s">
        <v>264</v>
      </c>
      <c r="P61" s="472">
        <f t="shared" si="2"/>
        <v>116</v>
      </c>
    </row>
    <row r="62" spans="1:16" s="212" customFormat="1" ht="37.5" hidden="1" x14ac:dyDescent="0.3">
      <c r="A62" s="682">
        <v>10</v>
      </c>
      <c r="B62" s="679" t="s">
        <v>657</v>
      </c>
      <c r="C62" s="417" t="s">
        <v>658</v>
      </c>
      <c r="D62" s="417" t="s">
        <v>659</v>
      </c>
      <c r="E62" s="279">
        <v>240</v>
      </c>
      <c r="F62" s="280">
        <v>600</v>
      </c>
      <c r="G62" s="132">
        <v>1200</v>
      </c>
      <c r="H62" s="135">
        <v>2</v>
      </c>
      <c r="I62" s="210">
        <v>480</v>
      </c>
      <c r="J62" s="132">
        <v>720</v>
      </c>
      <c r="K62" s="132">
        <v>720</v>
      </c>
      <c r="L62" s="132"/>
      <c r="M62" s="30">
        <f t="shared" si="4"/>
        <v>50</v>
      </c>
      <c r="N62" s="30">
        <f t="shared" si="3"/>
        <v>0</v>
      </c>
      <c r="O62" s="417" t="s">
        <v>264</v>
      </c>
      <c r="P62" s="472">
        <f t="shared" si="2"/>
        <v>240</v>
      </c>
    </row>
    <row r="63" spans="1:16" s="212" customFormat="1" ht="18.75" hidden="1" x14ac:dyDescent="0.3">
      <c r="A63" s="684"/>
      <c r="B63" s="681"/>
      <c r="C63" s="417" t="s">
        <v>659</v>
      </c>
      <c r="D63" s="417" t="s">
        <v>660</v>
      </c>
      <c r="E63" s="279">
        <v>180</v>
      </c>
      <c r="F63" s="280">
        <v>550</v>
      </c>
      <c r="G63" s="132">
        <v>1100</v>
      </c>
      <c r="H63" s="135">
        <v>1.3</v>
      </c>
      <c r="I63" s="210">
        <v>234</v>
      </c>
      <c r="J63" s="132">
        <v>660</v>
      </c>
      <c r="K63" s="132">
        <v>660</v>
      </c>
      <c r="L63" s="132"/>
      <c r="M63" s="30">
        <f t="shared" si="4"/>
        <v>182.05128205128204</v>
      </c>
      <c r="N63" s="30">
        <f t="shared" si="3"/>
        <v>0</v>
      </c>
      <c r="O63" s="417" t="s">
        <v>264</v>
      </c>
      <c r="P63" s="472">
        <f t="shared" si="2"/>
        <v>426</v>
      </c>
    </row>
    <row r="64" spans="1:16" s="212" customFormat="1" ht="37.5" hidden="1" x14ac:dyDescent="0.3">
      <c r="A64" s="682">
        <v>11</v>
      </c>
      <c r="B64" s="679" t="s">
        <v>575</v>
      </c>
      <c r="C64" s="417" t="s">
        <v>638</v>
      </c>
      <c r="D64" s="417" t="s">
        <v>619</v>
      </c>
      <c r="E64" s="279">
        <v>280</v>
      </c>
      <c r="F64" s="280">
        <v>1600</v>
      </c>
      <c r="G64" s="132">
        <v>3200</v>
      </c>
      <c r="H64" s="135">
        <v>1.2</v>
      </c>
      <c r="I64" s="210">
        <v>336</v>
      </c>
      <c r="J64" s="132">
        <v>450</v>
      </c>
      <c r="K64" s="132">
        <v>450</v>
      </c>
      <c r="L64" s="132"/>
      <c r="M64" s="30">
        <f t="shared" si="4"/>
        <v>33.928571428571431</v>
      </c>
      <c r="N64" s="30">
        <f t="shared" si="3"/>
        <v>0</v>
      </c>
      <c r="O64" s="417" t="s">
        <v>264</v>
      </c>
      <c r="P64" s="472">
        <f t="shared" si="2"/>
        <v>114</v>
      </c>
    </row>
    <row r="65" spans="1:16" s="212" customFormat="1" ht="18.75" hidden="1" x14ac:dyDescent="0.3">
      <c r="A65" s="684"/>
      <c r="B65" s="681"/>
      <c r="C65" s="417" t="s">
        <v>661</v>
      </c>
      <c r="D65" s="417" t="s">
        <v>23</v>
      </c>
      <c r="E65" s="279">
        <v>240</v>
      </c>
      <c r="F65" s="280">
        <v>500</v>
      </c>
      <c r="G65" s="132">
        <v>1000</v>
      </c>
      <c r="H65" s="135">
        <v>1.2</v>
      </c>
      <c r="I65" s="210">
        <v>288</v>
      </c>
      <c r="J65" s="132">
        <v>280</v>
      </c>
      <c r="K65" s="132">
        <v>280</v>
      </c>
      <c r="L65" s="132"/>
      <c r="M65" s="30">
        <f t="shared" si="4"/>
        <v>-2.7777777777777777</v>
      </c>
      <c r="N65" s="30">
        <f t="shared" si="3"/>
        <v>0</v>
      </c>
      <c r="O65" s="417" t="s">
        <v>264</v>
      </c>
      <c r="P65" s="472">
        <f t="shared" si="2"/>
        <v>-8</v>
      </c>
    </row>
    <row r="66" spans="1:16" s="212" customFormat="1" ht="37.5" hidden="1" x14ac:dyDescent="0.3">
      <c r="A66" s="682">
        <v>12</v>
      </c>
      <c r="B66" s="679" t="s">
        <v>662</v>
      </c>
      <c r="C66" s="417" t="s">
        <v>663</v>
      </c>
      <c r="D66" s="417" t="s">
        <v>664</v>
      </c>
      <c r="E66" s="279">
        <v>300</v>
      </c>
      <c r="F66" s="280">
        <v>215</v>
      </c>
      <c r="G66" s="132">
        <v>430</v>
      </c>
      <c r="H66" s="135">
        <v>1.1000000000000001</v>
      </c>
      <c r="I66" s="210">
        <v>330</v>
      </c>
      <c r="J66" s="132">
        <v>300</v>
      </c>
      <c r="K66" s="132">
        <v>300</v>
      </c>
      <c r="L66" s="132"/>
      <c r="M66" s="30">
        <f t="shared" si="4"/>
        <v>-9.0909090909090917</v>
      </c>
      <c r="N66" s="30">
        <f t="shared" si="3"/>
        <v>0</v>
      </c>
      <c r="O66" s="417" t="s">
        <v>264</v>
      </c>
      <c r="P66" s="472">
        <f t="shared" si="2"/>
        <v>-30</v>
      </c>
    </row>
    <row r="67" spans="1:16" s="212" customFormat="1" ht="18.75" hidden="1" x14ac:dyDescent="0.3">
      <c r="A67" s="683"/>
      <c r="B67" s="680"/>
      <c r="C67" s="417" t="s">
        <v>664</v>
      </c>
      <c r="D67" s="417" t="s">
        <v>665</v>
      </c>
      <c r="E67" s="279">
        <v>200</v>
      </c>
      <c r="F67" s="280">
        <v>180</v>
      </c>
      <c r="G67" s="132">
        <v>360</v>
      </c>
      <c r="H67" s="135">
        <v>1</v>
      </c>
      <c r="I67" s="210">
        <v>200</v>
      </c>
      <c r="J67" s="132">
        <v>220</v>
      </c>
      <c r="K67" s="132">
        <v>220</v>
      </c>
      <c r="L67" s="132"/>
      <c r="M67" s="30">
        <f t="shared" si="4"/>
        <v>10</v>
      </c>
      <c r="N67" s="30">
        <f t="shared" si="3"/>
        <v>0</v>
      </c>
      <c r="O67" s="417" t="s">
        <v>264</v>
      </c>
      <c r="P67" s="472">
        <f t="shared" si="2"/>
        <v>20</v>
      </c>
    </row>
    <row r="68" spans="1:16" s="212" customFormat="1" ht="18.75" hidden="1" x14ac:dyDescent="0.3">
      <c r="A68" s="684"/>
      <c r="B68" s="681"/>
      <c r="C68" s="417" t="s">
        <v>665</v>
      </c>
      <c r="D68" s="417" t="s">
        <v>666</v>
      </c>
      <c r="E68" s="279">
        <v>150</v>
      </c>
      <c r="F68" s="280">
        <v>180</v>
      </c>
      <c r="G68" s="132">
        <v>360</v>
      </c>
      <c r="H68" s="135">
        <v>1.1000000000000001</v>
      </c>
      <c r="I68" s="210">
        <v>165</v>
      </c>
      <c r="J68" s="132">
        <v>220</v>
      </c>
      <c r="K68" s="132">
        <v>220</v>
      </c>
      <c r="L68" s="132"/>
      <c r="M68" s="30">
        <f t="shared" si="4"/>
        <v>33.333333333333329</v>
      </c>
      <c r="N68" s="30">
        <f t="shared" si="3"/>
        <v>0</v>
      </c>
      <c r="O68" s="417" t="s">
        <v>264</v>
      </c>
      <c r="P68" s="472">
        <f t="shared" si="2"/>
        <v>55</v>
      </c>
    </row>
    <row r="69" spans="1:16" s="212" customFormat="1" ht="18.75" hidden="1" x14ac:dyDescent="0.3">
      <c r="A69" s="425">
        <v>13</v>
      </c>
      <c r="B69" s="676" t="s">
        <v>667</v>
      </c>
      <c r="C69" s="678"/>
      <c r="D69" s="677"/>
      <c r="E69" s="279"/>
      <c r="F69" s="280">
        <v>0</v>
      </c>
      <c r="G69" s="132"/>
      <c r="H69" s="135"/>
      <c r="I69" s="210"/>
      <c r="J69" s="132"/>
      <c r="K69" s="132"/>
      <c r="L69" s="132"/>
      <c r="M69" s="30"/>
      <c r="N69" s="30"/>
      <c r="O69" s="417"/>
      <c r="P69" s="472"/>
    </row>
    <row r="70" spans="1:16" s="212" customFormat="1" ht="56.25" hidden="1" x14ac:dyDescent="0.3">
      <c r="A70" s="425" t="s">
        <v>87</v>
      </c>
      <c r="B70" s="417" t="s">
        <v>668</v>
      </c>
      <c r="C70" s="417" t="s">
        <v>669</v>
      </c>
      <c r="D70" s="417" t="s">
        <v>670</v>
      </c>
      <c r="E70" s="279">
        <v>350</v>
      </c>
      <c r="F70" s="280">
        <v>175</v>
      </c>
      <c r="G70" s="132">
        <v>350</v>
      </c>
      <c r="H70" s="135">
        <v>1.3</v>
      </c>
      <c r="I70" s="210">
        <v>455</v>
      </c>
      <c r="J70" s="132">
        <v>350</v>
      </c>
      <c r="K70" s="132">
        <v>350</v>
      </c>
      <c r="L70" s="132"/>
      <c r="M70" s="30">
        <f t="shared" si="4"/>
        <v>-23.076923076923077</v>
      </c>
      <c r="N70" s="30">
        <f t="shared" si="3"/>
        <v>0</v>
      </c>
      <c r="O70" s="417" t="s">
        <v>264</v>
      </c>
      <c r="P70" s="472">
        <f t="shared" si="2"/>
        <v>-105</v>
      </c>
    </row>
    <row r="71" spans="1:16" s="212" customFormat="1" ht="37.5" hidden="1" x14ac:dyDescent="0.3">
      <c r="A71" s="425" t="s">
        <v>89</v>
      </c>
      <c r="B71" s="417" t="s">
        <v>671</v>
      </c>
      <c r="C71" s="716" t="s">
        <v>670</v>
      </c>
      <c r="D71" s="716"/>
      <c r="E71" s="279">
        <v>220</v>
      </c>
      <c r="F71" s="280">
        <v>175</v>
      </c>
      <c r="G71" s="132">
        <v>350</v>
      </c>
      <c r="H71" s="135">
        <v>1.3</v>
      </c>
      <c r="I71" s="210">
        <v>286</v>
      </c>
      <c r="J71" s="132">
        <v>220</v>
      </c>
      <c r="K71" s="132">
        <v>220</v>
      </c>
      <c r="L71" s="132"/>
      <c r="M71" s="30">
        <f t="shared" si="4"/>
        <v>-23.076923076923077</v>
      </c>
      <c r="N71" s="30">
        <f t="shared" si="3"/>
        <v>0</v>
      </c>
      <c r="O71" s="417" t="s">
        <v>264</v>
      </c>
      <c r="P71" s="472">
        <f t="shared" si="2"/>
        <v>-66</v>
      </c>
    </row>
    <row r="72" spans="1:16" s="212" customFormat="1" ht="37.5" hidden="1" x14ac:dyDescent="0.3">
      <c r="A72" s="425" t="s">
        <v>90</v>
      </c>
      <c r="B72" s="417" t="s">
        <v>672</v>
      </c>
      <c r="C72" s="716" t="s">
        <v>670</v>
      </c>
      <c r="D72" s="716"/>
      <c r="E72" s="279">
        <v>220</v>
      </c>
      <c r="F72" s="280">
        <v>175</v>
      </c>
      <c r="G72" s="132">
        <v>350</v>
      </c>
      <c r="H72" s="135">
        <v>1.2</v>
      </c>
      <c r="I72" s="210">
        <v>264</v>
      </c>
      <c r="J72" s="132">
        <v>220</v>
      </c>
      <c r="K72" s="132">
        <v>220</v>
      </c>
      <c r="L72" s="132"/>
      <c r="M72" s="30">
        <f t="shared" si="4"/>
        <v>-16.666666666666664</v>
      </c>
      <c r="N72" s="30">
        <f t="shared" si="3"/>
        <v>0</v>
      </c>
      <c r="O72" s="417" t="s">
        <v>264</v>
      </c>
      <c r="P72" s="472">
        <f t="shared" si="2"/>
        <v>-44</v>
      </c>
    </row>
    <row r="73" spans="1:16" s="212" customFormat="1" ht="37.5" hidden="1" x14ac:dyDescent="0.3">
      <c r="A73" s="425" t="s">
        <v>673</v>
      </c>
      <c r="B73" s="417" t="s">
        <v>674</v>
      </c>
      <c r="C73" s="716" t="s">
        <v>670</v>
      </c>
      <c r="D73" s="716"/>
      <c r="E73" s="279">
        <v>220</v>
      </c>
      <c r="F73" s="280">
        <v>175</v>
      </c>
      <c r="G73" s="132">
        <v>350</v>
      </c>
      <c r="H73" s="135">
        <v>1.2</v>
      </c>
      <c r="I73" s="210">
        <v>264</v>
      </c>
      <c r="J73" s="132">
        <v>220</v>
      </c>
      <c r="K73" s="132">
        <v>220</v>
      </c>
      <c r="L73" s="132"/>
      <c r="M73" s="30">
        <f t="shared" si="4"/>
        <v>-16.666666666666664</v>
      </c>
      <c r="N73" s="30">
        <f t="shared" si="3"/>
        <v>0</v>
      </c>
      <c r="O73" s="417" t="s">
        <v>264</v>
      </c>
      <c r="P73" s="472">
        <f t="shared" si="2"/>
        <v>-44</v>
      </c>
    </row>
    <row r="74" spans="1:16" s="212" customFormat="1" ht="37.5" hidden="1" x14ac:dyDescent="0.3">
      <c r="A74" s="425" t="s">
        <v>675</v>
      </c>
      <c r="B74" s="417" t="s">
        <v>676</v>
      </c>
      <c r="C74" s="716" t="s">
        <v>670</v>
      </c>
      <c r="D74" s="716"/>
      <c r="E74" s="279">
        <v>250</v>
      </c>
      <c r="F74" s="280">
        <v>125</v>
      </c>
      <c r="G74" s="132">
        <v>250</v>
      </c>
      <c r="H74" s="135">
        <v>1.5</v>
      </c>
      <c r="I74" s="210">
        <v>375</v>
      </c>
      <c r="J74" s="132">
        <v>250</v>
      </c>
      <c r="K74" s="132">
        <v>250</v>
      </c>
      <c r="L74" s="132"/>
      <c r="M74" s="30">
        <f t="shared" si="4"/>
        <v>-33.333333333333329</v>
      </c>
      <c r="N74" s="30">
        <f t="shared" si="3"/>
        <v>0</v>
      </c>
      <c r="O74" s="417" t="s">
        <v>264</v>
      </c>
      <c r="P74" s="472">
        <f t="shared" si="2"/>
        <v>-125</v>
      </c>
    </row>
    <row r="75" spans="1:16" s="212" customFormat="1" ht="37.5" hidden="1" x14ac:dyDescent="0.3">
      <c r="A75" s="425" t="s">
        <v>677</v>
      </c>
      <c r="B75" s="417" t="s">
        <v>678</v>
      </c>
      <c r="C75" s="716" t="s">
        <v>670</v>
      </c>
      <c r="D75" s="716"/>
      <c r="E75" s="279">
        <v>240</v>
      </c>
      <c r="F75" s="280">
        <v>120</v>
      </c>
      <c r="G75" s="132">
        <v>240</v>
      </c>
      <c r="H75" s="135">
        <v>1.4</v>
      </c>
      <c r="I75" s="210">
        <v>336</v>
      </c>
      <c r="J75" s="132">
        <v>240</v>
      </c>
      <c r="K75" s="132">
        <v>240</v>
      </c>
      <c r="L75" s="132"/>
      <c r="M75" s="30">
        <f t="shared" si="4"/>
        <v>-28.571428571428569</v>
      </c>
      <c r="N75" s="30">
        <f t="shared" si="3"/>
        <v>0</v>
      </c>
      <c r="O75" s="417" t="s">
        <v>264</v>
      </c>
      <c r="P75" s="472">
        <f t="shared" si="2"/>
        <v>-96</v>
      </c>
    </row>
    <row r="76" spans="1:16" s="212" customFormat="1" ht="37.5" hidden="1" x14ac:dyDescent="0.3">
      <c r="A76" s="425" t="s">
        <v>679</v>
      </c>
      <c r="B76" s="417" t="s">
        <v>680</v>
      </c>
      <c r="C76" s="716" t="s">
        <v>670</v>
      </c>
      <c r="D76" s="716"/>
      <c r="E76" s="279">
        <v>200</v>
      </c>
      <c r="F76" s="280">
        <v>100</v>
      </c>
      <c r="G76" s="132">
        <v>200</v>
      </c>
      <c r="H76" s="135">
        <v>1.1000000000000001</v>
      </c>
      <c r="I76" s="210">
        <v>220.00000000000003</v>
      </c>
      <c r="J76" s="132">
        <v>200</v>
      </c>
      <c r="K76" s="132">
        <v>200</v>
      </c>
      <c r="L76" s="132"/>
      <c r="M76" s="30">
        <f t="shared" si="4"/>
        <v>-9.0909090909091024</v>
      </c>
      <c r="N76" s="30">
        <f t="shared" si="3"/>
        <v>0</v>
      </c>
      <c r="O76" s="417" t="s">
        <v>264</v>
      </c>
      <c r="P76" s="472">
        <f t="shared" ref="P76:P139" si="5">K76-I76</f>
        <v>-20.000000000000028</v>
      </c>
    </row>
    <row r="77" spans="1:16" s="212" customFormat="1" ht="37.5" hidden="1" x14ac:dyDescent="0.3">
      <c r="A77" s="425" t="s">
        <v>681</v>
      </c>
      <c r="B77" s="417" t="s">
        <v>682</v>
      </c>
      <c r="C77" s="716" t="s">
        <v>670</v>
      </c>
      <c r="D77" s="716"/>
      <c r="E77" s="279">
        <v>260</v>
      </c>
      <c r="F77" s="280">
        <v>130</v>
      </c>
      <c r="G77" s="132">
        <v>260</v>
      </c>
      <c r="H77" s="135">
        <v>2</v>
      </c>
      <c r="I77" s="210">
        <v>520</v>
      </c>
      <c r="J77" s="132">
        <v>260</v>
      </c>
      <c r="K77" s="132">
        <v>260</v>
      </c>
      <c r="L77" s="132"/>
      <c r="M77" s="30">
        <f t="shared" si="4"/>
        <v>-50</v>
      </c>
      <c r="N77" s="30">
        <f t="shared" si="3"/>
        <v>0</v>
      </c>
      <c r="O77" s="417" t="s">
        <v>264</v>
      </c>
      <c r="P77" s="472">
        <f t="shared" si="5"/>
        <v>-260</v>
      </c>
    </row>
    <row r="78" spans="1:16" s="212" customFormat="1" ht="37.5" hidden="1" x14ac:dyDescent="0.3">
      <c r="A78" s="425" t="s">
        <v>683</v>
      </c>
      <c r="B78" s="417" t="s">
        <v>684</v>
      </c>
      <c r="C78" s="716" t="s">
        <v>670</v>
      </c>
      <c r="D78" s="716"/>
      <c r="E78" s="279">
        <v>240</v>
      </c>
      <c r="F78" s="280">
        <v>120</v>
      </c>
      <c r="G78" s="132">
        <v>240</v>
      </c>
      <c r="H78" s="135">
        <v>1.4</v>
      </c>
      <c r="I78" s="210">
        <v>336</v>
      </c>
      <c r="J78" s="132">
        <v>240</v>
      </c>
      <c r="K78" s="132">
        <v>240</v>
      </c>
      <c r="L78" s="132"/>
      <c r="M78" s="30">
        <f t="shared" si="4"/>
        <v>-28.571428571428569</v>
      </c>
      <c r="N78" s="30">
        <f t="shared" si="3"/>
        <v>0</v>
      </c>
      <c r="O78" s="417" t="s">
        <v>264</v>
      </c>
      <c r="P78" s="472">
        <f t="shared" si="5"/>
        <v>-96</v>
      </c>
    </row>
    <row r="79" spans="1:16" s="212" customFormat="1" ht="18.75" hidden="1" x14ac:dyDescent="0.3">
      <c r="A79" s="425">
        <v>14</v>
      </c>
      <c r="B79" s="431" t="s">
        <v>266</v>
      </c>
      <c r="C79" s="877"/>
      <c r="D79" s="877"/>
      <c r="E79" s="279"/>
      <c r="F79" s="280">
        <v>0</v>
      </c>
      <c r="G79" s="132"/>
      <c r="H79" s="135"/>
      <c r="I79" s="210"/>
      <c r="J79" s="132"/>
      <c r="K79" s="132"/>
      <c r="L79" s="132"/>
      <c r="M79" s="30"/>
      <c r="N79" s="30"/>
      <c r="O79" s="417"/>
      <c r="P79" s="472"/>
    </row>
    <row r="80" spans="1:16" s="212" customFormat="1" ht="37.5" hidden="1" x14ac:dyDescent="0.3">
      <c r="A80" s="425" t="s">
        <v>685</v>
      </c>
      <c r="B80" s="417" t="s">
        <v>686</v>
      </c>
      <c r="C80" s="716" t="s">
        <v>670</v>
      </c>
      <c r="D80" s="716"/>
      <c r="E80" s="279">
        <v>250</v>
      </c>
      <c r="F80" s="280">
        <v>125</v>
      </c>
      <c r="G80" s="132">
        <v>250</v>
      </c>
      <c r="H80" s="135">
        <v>1.1000000000000001</v>
      </c>
      <c r="I80" s="210">
        <v>275</v>
      </c>
      <c r="J80" s="132">
        <v>250</v>
      </c>
      <c r="K80" s="132">
        <v>250</v>
      </c>
      <c r="L80" s="132"/>
      <c r="M80" s="30">
        <f t="shared" si="4"/>
        <v>-9.0909090909090917</v>
      </c>
      <c r="N80" s="30">
        <f t="shared" si="3"/>
        <v>0</v>
      </c>
      <c r="O80" s="417" t="s">
        <v>264</v>
      </c>
      <c r="P80" s="472">
        <f t="shared" si="5"/>
        <v>-25</v>
      </c>
    </row>
    <row r="81" spans="1:16" s="212" customFormat="1" ht="37.5" hidden="1" x14ac:dyDescent="0.3">
      <c r="A81" s="425" t="s">
        <v>687</v>
      </c>
      <c r="B81" s="417" t="s">
        <v>688</v>
      </c>
      <c r="C81" s="716" t="s">
        <v>670</v>
      </c>
      <c r="D81" s="716"/>
      <c r="E81" s="279">
        <v>250</v>
      </c>
      <c r="F81" s="280">
        <v>125</v>
      </c>
      <c r="G81" s="132">
        <v>250</v>
      </c>
      <c r="H81" s="135">
        <v>1.2</v>
      </c>
      <c r="I81" s="210">
        <v>300</v>
      </c>
      <c r="J81" s="132">
        <v>250</v>
      </c>
      <c r="K81" s="132">
        <v>250</v>
      </c>
      <c r="L81" s="132"/>
      <c r="M81" s="30">
        <f t="shared" si="4"/>
        <v>-16.666666666666664</v>
      </c>
      <c r="N81" s="30">
        <f t="shared" si="3"/>
        <v>0</v>
      </c>
      <c r="O81" s="417" t="s">
        <v>264</v>
      </c>
      <c r="P81" s="472">
        <f t="shared" si="5"/>
        <v>-50</v>
      </c>
    </row>
    <row r="82" spans="1:16" s="212" customFormat="1" ht="37.5" hidden="1" x14ac:dyDescent="0.3">
      <c r="A82" s="425" t="s">
        <v>689</v>
      </c>
      <c r="B82" s="417" t="s">
        <v>690</v>
      </c>
      <c r="C82" s="716" t="s">
        <v>670</v>
      </c>
      <c r="D82" s="716"/>
      <c r="E82" s="279">
        <v>250</v>
      </c>
      <c r="F82" s="280">
        <v>125</v>
      </c>
      <c r="G82" s="132">
        <v>250</v>
      </c>
      <c r="H82" s="135">
        <v>1.1000000000000001</v>
      </c>
      <c r="I82" s="210">
        <v>275</v>
      </c>
      <c r="J82" s="132">
        <v>250</v>
      </c>
      <c r="K82" s="132">
        <v>250</v>
      </c>
      <c r="L82" s="132"/>
      <c r="M82" s="30">
        <f t="shared" si="4"/>
        <v>-9.0909090909090917</v>
      </c>
      <c r="N82" s="30">
        <f t="shared" si="3"/>
        <v>0</v>
      </c>
      <c r="O82" s="417" t="s">
        <v>264</v>
      </c>
      <c r="P82" s="472">
        <f t="shared" si="5"/>
        <v>-25</v>
      </c>
    </row>
    <row r="83" spans="1:16" s="212" customFormat="1" ht="37.5" hidden="1" x14ac:dyDescent="0.3">
      <c r="A83" s="425" t="s">
        <v>691</v>
      </c>
      <c r="B83" s="417" t="s">
        <v>692</v>
      </c>
      <c r="C83" s="716" t="s">
        <v>670</v>
      </c>
      <c r="D83" s="716"/>
      <c r="E83" s="279">
        <v>240</v>
      </c>
      <c r="F83" s="280">
        <v>120</v>
      </c>
      <c r="G83" s="132">
        <v>240</v>
      </c>
      <c r="H83" s="135">
        <v>1.1000000000000001</v>
      </c>
      <c r="I83" s="210">
        <v>264</v>
      </c>
      <c r="J83" s="132">
        <v>240</v>
      </c>
      <c r="K83" s="132">
        <v>240</v>
      </c>
      <c r="L83" s="132"/>
      <c r="M83" s="30">
        <f t="shared" si="4"/>
        <v>-9.0909090909090917</v>
      </c>
      <c r="N83" s="30">
        <f t="shared" si="3"/>
        <v>0</v>
      </c>
      <c r="O83" s="417" t="s">
        <v>264</v>
      </c>
      <c r="P83" s="472">
        <f t="shared" si="5"/>
        <v>-24</v>
      </c>
    </row>
    <row r="84" spans="1:16" s="212" customFormat="1" ht="37.5" hidden="1" x14ac:dyDescent="0.3">
      <c r="A84" s="425" t="s">
        <v>693</v>
      </c>
      <c r="B84" s="417" t="s">
        <v>694</v>
      </c>
      <c r="C84" s="716" t="s">
        <v>670</v>
      </c>
      <c r="D84" s="716"/>
      <c r="E84" s="279">
        <v>220</v>
      </c>
      <c r="F84" s="280">
        <v>110</v>
      </c>
      <c r="G84" s="132">
        <v>220</v>
      </c>
      <c r="H84" s="135">
        <v>1.1000000000000001</v>
      </c>
      <c r="I84" s="210">
        <v>242.00000000000003</v>
      </c>
      <c r="J84" s="132">
        <v>220</v>
      </c>
      <c r="K84" s="132">
        <v>220</v>
      </c>
      <c r="L84" s="132"/>
      <c r="M84" s="30">
        <f t="shared" si="4"/>
        <v>-9.0909090909091024</v>
      </c>
      <c r="N84" s="30">
        <f t="shared" si="3"/>
        <v>0</v>
      </c>
      <c r="O84" s="417" t="s">
        <v>264</v>
      </c>
      <c r="P84" s="472">
        <f t="shared" si="5"/>
        <v>-22.000000000000028</v>
      </c>
    </row>
    <row r="85" spans="1:16" s="212" customFormat="1" ht="37.5" hidden="1" x14ac:dyDescent="0.3">
      <c r="A85" s="425" t="s">
        <v>695</v>
      </c>
      <c r="B85" s="417" t="s">
        <v>696</v>
      </c>
      <c r="C85" s="716" t="s">
        <v>670</v>
      </c>
      <c r="D85" s="716"/>
      <c r="E85" s="279">
        <v>240</v>
      </c>
      <c r="F85" s="280">
        <v>120</v>
      </c>
      <c r="G85" s="132">
        <v>240</v>
      </c>
      <c r="H85" s="135">
        <v>1.1000000000000001</v>
      </c>
      <c r="I85" s="210">
        <v>264</v>
      </c>
      <c r="J85" s="132">
        <v>240</v>
      </c>
      <c r="K85" s="132">
        <v>240</v>
      </c>
      <c r="L85" s="132"/>
      <c r="M85" s="30">
        <f t="shared" si="4"/>
        <v>-9.0909090909090917</v>
      </c>
      <c r="N85" s="30">
        <f t="shared" si="3"/>
        <v>0</v>
      </c>
      <c r="O85" s="417" t="s">
        <v>264</v>
      </c>
      <c r="P85" s="472">
        <f t="shared" si="5"/>
        <v>-24</v>
      </c>
    </row>
    <row r="86" spans="1:16" s="212" customFormat="1" ht="37.5" hidden="1" x14ac:dyDescent="0.3">
      <c r="A86" s="425">
        <v>15</v>
      </c>
      <c r="B86" s="417" t="s">
        <v>697</v>
      </c>
      <c r="C86" s="417" t="s">
        <v>698</v>
      </c>
      <c r="D86" s="417" t="s">
        <v>267</v>
      </c>
      <c r="E86" s="279">
        <v>200</v>
      </c>
      <c r="F86" s="280">
        <v>100</v>
      </c>
      <c r="G86" s="132">
        <v>200</v>
      </c>
      <c r="H86" s="135">
        <v>1.5</v>
      </c>
      <c r="I86" s="210">
        <v>300</v>
      </c>
      <c r="J86" s="132">
        <v>200</v>
      </c>
      <c r="K86" s="132">
        <v>200</v>
      </c>
      <c r="L86" s="132"/>
      <c r="M86" s="30">
        <f t="shared" si="4"/>
        <v>-33.333333333333329</v>
      </c>
      <c r="N86" s="30">
        <f t="shared" si="3"/>
        <v>0</v>
      </c>
      <c r="O86" s="417" t="s">
        <v>264</v>
      </c>
      <c r="P86" s="472">
        <f t="shared" si="5"/>
        <v>-100</v>
      </c>
    </row>
    <row r="87" spans="1:16" s="212" customFormat="1" ht="18.75" hidden="1" x14ac:dyDescent="0.3">
      <c r="A87" s="425">
        <v>16</v>
      </c>
      <c r="B87" s="676" t="s">
        <v>699</v>
      </c>
      <c r="C87" s="678"/>
      <c r="D87" s="677"/>
      <c r="E87" s="279">
        <v>240</v>
      </c>
      <c r="F87" s="280">
        <v>120</v>
      </c>
      <c r="G87" s="132">
        <v>240</v>
      </c>
      <c r="H87" s="135">
        <v>1.2</v>
      </c>
      <c r="I87" s="210">
        <v>288</v>
      </c>
      <c r="J87" s="132">
        <v>240</v>
      </c>
      <c r="K87" s="132">
        <v>240</v>
      </c>
      <c r="L87" s="132"/>
      <c r="M87" s="30">
        <f t="shared" si="4"/>
        <v>-16.666666666666664</v>
      </c>
      <c r="N87" s="30">
        <f t="shared" si="3"/>
        <v>0</v>
      </c>
      <c r="O87" s="417" t="s">
        <v>264</v>
      </c>
      <c r="P87" s="472">
        <f t="shared" si="5"/>
        <v>-48</v>
      </c>
    </row>
    <row r="88" spans="1:16" s="212" customFormat="1" ht="18.75" hidden="1" x14ac:dyDescent="0.3">
      <c r="A88" s="425">
        <v>17</v>
      </c>
      <c r="B88" s="676" t="s">
        <v>700</v>
      </c>
      <c r="C88" s="678"/>
      <c r="D88" s="677"/>
      <c r="E88" s="279">
        <v>170</v>
      </c>
      <c r="F88" s="280">
        <v>85</v>
      </c>
      <c r="G88" s="132">
        <v>170</v>
      </c>
      <c r="H88" s="135">
        <v>1.3</v>
      </c>
      <c r="I88" s="210">
        <v>221</v>
      </c>
      <c r="J88" s="132">
        <v>170</v>
      </c>
      <c r="K88" s="132">
        <v>170</v>
      </c>
      <c r="L88" s="132"/>
      <c r="M88" s="30">
        <f t="shared" si="4"/>
        <v>-23.076923076923077</v>
      </c>
      <c r="N88" s="30">
        <f t="shared" si="3"/>
        <v>0</v>
      </c>
      <c r="O88" s="417" t="s">
        <v>264</v>
      </c>
      <c r="P88" s="472">
        <f t="shared" si="5"/>
        <v>-51</v>
      </c>
    </row>
    <row r="89" spans="1:16" s="212" customFormat="1" ht="18.75" hidden="1" x14ac:dyDescent="0.3">
      <c r="A89" s="425">
        <v>18</v>
      </c>
      <c r="B89" s="676" t="s">
        <v>701</v>
      </c>
      <c r="C89" s="678"/>
      <c r="D89" s="677"/>
      <c r="E89" s="279">
        <v>120</v>
      </c>
      <c r="F89" s="280">
        <v>60</v>
      </c>
      <c r="G89" s="132">
        <v>120</v>
      </c>
      <c r="H89" s="135">
        <v>1.2</v>
      </c>
      <c r="I89" s="210">
        <v>144</v>
      </c>
      <c r="J89" s="132">
        <v>120</v>
      </c>
      <c r="K89" s="132">
        <v>120</v>
      </c>
      <c r="L89" s="132"/>
      <c r="M89" s="30">
        <f t="shared" si="4"/>
        <v>-16.666666666666664</v>
      </c>
      <c r="N89" s="30">
        <f t="shared" si="3"/>
        <v>0</v>
      </c>
      <c r="O89" s="417" t="s">
        <v>264</v>
      </c>
      <c r="P89" s="472">
        <f t="shared" si="5"/>
        <v>-24</v>
      </c>
    </row>
    <row r="90" spans="1:16" s="212" customFormat="1" ht="18.75" hidden="1" x14ac:dyDescent="0.3">
      <c r="A90" s="425">
        <v>19</v>
      </c>
      <c r="B90" s="676" t="s">
        <v>702</v>
      </c>
      <c r="C90" s="678"/>
      <c r="D90" s="677"/>
      <c r="E90" s="279">
        <v>180</v>
      </c>
      <c r="F90" s="280">
        <v>90</v>
      </c>
      <c r="G90" s="132">
        <v>180</v>
      </c>
      <c r="H90" s="135">
        <v>1.7</v>
      </c>
      <c r="I90" s="210">
        <v>306</v>
      </c>
      <c r="J90" s="132">
        <v>180</v>
      </c>
      <c r="K90" s="132">
        <v>180</v>
      </c>
      <c r="L90" s="132"/>
      <c r="M90" s="30">
        <f t="shared" si="4"/>
        <v>-41.17647058823529</v>
      </c>
      <c r="N90" s="30">
        <f t="shared" si="3"/>
        <v>0</v>
      </c>
      <c r="O90" s="417" t="s">
        <v>264</v>
      </c>
      <c r="P90" s="472">
        <f t="shared" si="5"/>
        <v>-126</v>
      </c>
    </row>
    <row r="91" spans="1:16" s="212" customFormat="1" ht="18.75" hidden="1" x14ac:dyDescent="0.3">
      <c r="A91" s="425">
        <v>20</v>
      </c>
      <c r="B91" s="676" t="s">
        <v>46</v>
      </c>
      <c r="C91" s="678"/>
      <c r="D91" s="677"/>
      <c r="E91" s="279">
        <v>80</v>
      </c>
      <c r="F91" s="280">
        <v>40</v>
      </c>
      <c r="G91" s="132">
        <v>80</v>
      </c>
      <c r="H91" s="135">
        <v>1.2</v>
      </c>
      <c r="I91" s="210">
        <v>96</v>
      </c>
      <c r="J91" s="132">
        <v>80</v>
      </c>
      <c r="K91" s="132">
        <v>80</v>
      </c>
      <c r="L91" s="132"/>
      <c r="M91" s="30">
        <f t="shared" si="4"/>
        <v>-16.666666666666664</v>
      </c>
      <c r="N91" s="30">
        <f t="shared" si="3"/>
        <v>0</v>
      </c>
      <c r="O91" s="417" t="s">
        <v>264</v>
      </c>
      <c r="P91" s="472">
        <f t="shared" si="5"/>
        <v>-16</v>
      </c>
    </row>
    <row r="92" spans="1:16" s="287" customFormat="1" ht="18.75" hidden="1" x14ac:dyDescent="0.3">
      <c r="A92" s="111" t="s">
        <v>2116</v>
      </c>
      <c r="B92" s="427" t="s">
        <v>2119</v>
      </c>
      <c r="C92" s="427"/>
      <c r="D92" s="427"/>
      <c r="E92" s="276"/>
      <c r="F92" s="280">
        <v>0</v>
      </c>
      <c r="G92" s="213"/>
      <c r="H92" s="118"/>
      <c r="I92" s="118"/>
      <c r="J92" s="118"/>
      <c r="K92" s="286"/>
      <c r="L92" s="286"/>
      <c r="M92" s="30"/>
      <c r="N92" s="30"/>
      <c r="O92" s="427"/>
      <c r="P92" s="472"/>
    </row>
    <row r="93" spans="1:16" s="287" customFormat="1" ht="18.75" hidden="1" x14ac:dyDescent="0.3">
      <c r="A93" s="688">
        <v>1</v>
      </c>
      <c r="B93" s="685" t="s">
        <v>383</v>
      </c>
      <c r="C93" s="424" t="s">
        <v>267</v>
      </c>
      <c r="D93" s="424" t="s">
        <v>2120</v>
      </c>
      <c r="E93" s="288"/>
      <c r="F93" s="280"/>
      <c r="G93" s="116"/>
      <c r="H93" s="149"/>
      <c r="I93" s="96"/>
      <c r="J93" s="132"/>
      <c r="K93" s="138"/>
      <c r="L93" s="138"/>
      <c r="M93" s="30"/>
      <c r="N93" s="30"/>
      <c r="O93" s="424" t="s">
        <v>264</v>
      </c>
      <c r="P93" s="472"/>
    </row>
    <row r="94" spans="1:16" s="287" customFormat="1" ht="18.75" hidden="1" x14ac:dyDescent="0.3">
      <c r="A94" s="689"/>
      <c r="B94" s="686"/>
      <c r="C94" s="424"/>
      <c r="D94" s="432" t="s">
        <v>40</v>
      </c>
      <c r="E94" s="288">
        <v>170</v>
      </c>
      <c r="F94" s="280">
        <v>300</v>
      </c>
      <c r="G94" s="116">
        <v>600</v>
      </c>
      <c r="H94" s="149">
        <v>1.3</v>
      </c>
      <c r="I94" s="96">
        <v>221</v>
      </c>
      <c r="J94" s="132">
        <v>360</v>
      </c>
      <c r="K94" s="138">
        <v>360</v>
      </c>
      <c r="L94" s="138"/>
      <c r="M94" s="30">
        <f t="shared" si="4"/>
        <v>62.895927601809952</v>
      </c>
      <c r="N94" s="30">
        <f t="shared" si="3"/>
        <v>0</v>
      </c>
      <c r="O94" s="432" t="s">
        <v>931</v>
      </c>
      <c r="P94" s="472">
        <f t="shared" si="5"/>
        <v>139</v>
      </c>
    </row>
    <row r="95" spans="1:16" s="287" customFormat="1" ht="18.75" hidden="1" x14ac:dyDescent="0.3">
      <c r="A95" s="689"/>
      <c r="B95" s="686"/>
      <c r="C95" s="424"/>
      <c r="D95" s="432" t="s">
        <v>41</v>
      </c>
      <c r="E95" s="288">
        <v>170</v>
      </c>
      <c r="F95" s="280">
        <v>300</v>
      </c>
      <c r="G95" s="116">
        <v>600</v>
      </c>
      <c r="H95" s="149">
        <v>1.3</v>
      </c>
      <c r="I95" s="96">
        <v>221</v>
      </c>
      <c r="J95" s="132">
        <v>360</v>
      </c>
      <c r="K95" s="138">
        <f>K94*2/3</f>
        <v>240</v>
      </c>
      <c r="L95" s="138"/>
      <c r="M95" s="30">
        <f t="shared" si="4"/>
        <v>8.5972850678733028</v>
      </c>
      <c r="N95" s="30">
        <f t="shared" si="3"/>
        <v>-33.333333333333329</v>
      </c>
      <c r="O95" s="432" t="s">
        <v>931</v>
      </c>
      <c r="P95" s="472">
        <f t="shared" si="5"/>
        <v>19</v>
      </c>
    </row>
    <row r="96" spans="1:16" s="287" customFormat="1" ht="18.75" hidden="1" x14ac:dyDescent="0.3">
      <c r="A96" s="689"/>
      <c r="B96" s="686"/>
      <c r="C96" s="424" t="s">
        <v>2120</v>
      </c>
      <c r="D96" s="424" t="s">
        <v>2121</v>
      </c>
      <c r="E96" s="288"/>
      <c r="F96" s="280"/>
      <c r="G96" s="116"/>
      <c r="H96" s="149"/>
      <c r="I96" s="96"/>
      <c r="J96" s="132"/>
      <c r="K96" s="138"/>
      <c r="L96" s="138"/>
      <c r="M96" s="30"/>
      <c r="N96" s="30"/>
      <c r="O96" s="424" t="s">
        <v>264</v>
      </c>
      <c r="P96" s="472"/>
    </row>
    <row r="97" spans="1:16" s="287" customFormat="1" ht="18.75" hidden="1" x14ac:dyDescent="0.3">
      <c r="A97" s="689"/>
      <c r="B97" s="686"/>
      <c r="C97" s="424"/>
      <c r="D97" s="432" t="s">
        <v>40</v>
      </c>
      <c r="E97" s="288">
        <v>240</v>
      </c>
      <c r="F97" s="280">
        <v>350</v>
      </c>
      <c r="G97" s="116">
        <v>700</v>
      </c>
      <c r="H97" s="149">
        <v>1.3</v>
      </c>
      <c r="I97" s="96">
        <v>312</v>
      </c>
      <c r="J97" s="132">
        <v>420</v>
      </c>
      <c r="K97" s="138">
        <v>420</v>
      </c>
      <c r="L97" s="138"/>
      <c r="M97" s="30">
        <f t="shared" si="4"/>
        <v>34.615384615384613</v>
      </c>
      <c r="N97" s="30">
        <f t="shared" si="3"/>
        <v>0</v>
      </c>
      <c r="O97" s="432" t="s">
        <v>931</v>
      </c>
      <c r="P97" s="472">
        <f t="shared" si="5"/>
        <v>108</v>
      </c>
    </row>
    <row r="98" spans="1:16" s="287" customFormat="1" ht="18.75" hidden="1" x14ac:dyDescent="0.3">
      <c r="A98" s="689"/>
      <c r="B98" s="686"/>
      <c r="C98" s="424"/>
      <c r="D98" s="432" t="s">
        <v>41</v>
      </c>
      <c r="E98" s="288">
        <v>240</v>
      </c>
      <c r="F98" s="280">
        <v>350</v>
      </c>
      <c r="G98" s="116">
        <v>700</v>
      </c>
      <c r="H98" s="149">
        <v>1.3</v>
      </c>
      <c r="I98" s="96">
        <v>312</v>
      </c>
      <c r="J98" s="132">
        <v>420</v>
      </c>
      <c r="K98" s="138">
        <f>K97*2/3</f>
        <v>280</v>
      </c>
      <c r="L98" s="138"/>
      <c r="M98" s="30">
        <f t="shared" si="4"/>
        <v>-10.256410256410255</v>
      </c>
      <c r="N98" s="30">
        <f t="shared" si="3"/>
        <v>-33.333333333333329</v>
      </c>
      <c r="O98" s="432" t="s">
        <v>931</v>
      </c>
      <c r="P98" s="472">
        <f t="shared" si="5"/>
        <v>-32</v>
      </c>
    </row>
    <row r="99" spans="1:16" s="287" customFormat="1" ht="37.5" hidden="1" x14ac:dyDescent="0.3">
      <c r="A99" s="689"/>
      <c r="B99" s="686"/>
      <c r="C99" s="424" t="s">
        <v>2121</v>
      </c>
      <c r="D99" s="424" t="s">
        <v>2122</v>
      </c>
      <c r="E99" s="288"/>
      <c r="F99" s="280"/>
      <c r="G99" s="116"/>
      <c r="H99" s="149"/>
      <c r="I99" s="96"/>
      <c r="J99" s="132"/>
      <c r="K99" s="138"/>
      <c r="L99" s="138"/>
      <c r="M99" s="30"/>
      <c r="N99" s="30"/>
      <c r="O99" s="424" t="s">
        <v>264</v>
      </c>
      <c r="P99" s="472"/>
    </row>
    <row r="100" spans="1:16" s="287" customFormat="1" ht="18.75" hidden="1" x14ac:dyDescent="0.3">
      <c r="A100" s="689"/>
      <c r="B100" s="686"/>
      <c r="C100" s="424"/>
      <c r="D100" s="432" t="s">
        <v>40</v>
      </c>
      <c r="E100" s="288">
        <v>300</v>
      </c>
      <c r="F100" s="280">
        <v>400</v>
      </c>
      <c r="G100" s="116">
        <v>800</v>
      </c>
      <c r="H100" s="149">
        <v>1.3</v>
      </c>
      <c r="I100" s="96">
        <v>390</v>
      </c>
      <c r="J100" s="132">
        <v>480</v>
      </c>
      <c r="K100" s="138">
        <v>480</v>
      </c>
      <c r="L100" s="138"/>
      <c r="M100" s="30">
        <f t="shared" si="4"/>
        <v>23.076923076923077</v>
      </c>
      <c r="N100" s="30">
        <f t="shared" si="3"/>
        <v>0</v>
      </c>
      <c r="O100" s="432" t="s">
        <v>931</v>
      </c>
      <c r="P100" s="472">
        <f t="shared" si="5"/>
        <v>90</v>
      </c>
    </row>
    <row r="101" spans="1:16" s="287" customFormat="1" ht="18.75" hidden="1" x14ac:dyDescent="0.3">
      <c r="A101" s="689"/>
      <c r="B101" s="686"/>
      <c r="C101" s="424"/>
      <c r="D101" s="432" t="s">
        <v>41</v>
      </c>
      <c r="E101" s="288">
        <v>300</v>
      </c>
      <c r="F101" s="280">
        <v>400</v>
      </c>
      <c r="G101" s="116">
        <v>800</v>
      </c>
      <c r="H101" s="149">
        <v>1.3</v>
      </c>
      <c r="I101" s="96">
        <v>390</v>
      </c>
      <c r="J101" s="132">
        <v>480</v>
      </c>
      <c r="K101" s="138">
        <f>K100*2/3</f>
        <v>320</v>
      </c>
      <c r="L101" s="138"/>
      <c r="M101" s="30">
        <f t="shared" si="4"/>
        <v>-17.948717948717949</v>
      </c>
      <c r="N101" s="30">
        <f t="shared" si="3"/>
        <v>-33.333333333333329</v>
      </c>
      <c r="O101" s="432" t="s">
        <v>931</v>
      </c>
      <c r="P101" s="472">
        <f t="shared" si="5"/>
        <v>-70</v>
      </c>
    </row>
    <row r="102" spans="1:16" s="287" customFormat="1" ht="37.5" hidden="1" x14ac:dyDescent="0.3">
      <c r="A102" s="689"/>
      <c r="B102" s="686"/>
      <c r="C102" s="424" t="s">
        <v>2122</v>
      </c>
      <c r="D102" s="424" t="s">
        <v>2123</v>
      </c>
      <c r="E102" s="288">
        <v>350</v>
      </c>
      <c r="F102" s="280">
        <v>500</v>
      </c>
      <c r="G102" s="116">
        <v>1000</v>
      </c>
      <c r="H102" s="149">
        <v>1.3</v>
      </c>
      <c r="I102" s="96">
        <v>455</v>
      </c>
      <c r="J102" s="132">
        <v>600</v>
      </c>
      <c r="K102" s="132">
        <v>600</v>
      </c>
      <c r="L102" s="132"/>
      <c r="M102" s="30">
        <f t="shared" si="4"/>
        <v>31.868131868131865</v>
      </c>
      <c r="N102" s="30">
        <f t="shared" si="3"/>
        <v>0</v>
      </c>
      <c r="O102" s="424" t="s">
        <v>264</v>
      </c>
      <c r="P102" s="472">
        <f t="shared" si="5"/>
        <v>145</v>
      </c>
    </row>
    <row r="103" spans="1:16" s="287" customFormat="1" ht="37.5" hidden="1" x14ac:dyDescent="0.3">
      <c r="A103" s="689"/>
      <c r="B103" s="686"/>
      <c r="C103" s="424" t="s">
        <v>2123</v>
      </c>
      <c r="D103" s="424" t="s">
        <v>2124</v>
      </c>
      <c r="E103" s="288">
        <v>410</v>
      </c>
      <c r="F103" s="280">
        <v>600</v>
      </c>
      <c r="G103" s="116">
        <v>1200</v>
      </c>
      <c r="H103" s="149">
        <v>1.3</v>
      </c>
      <c r="I103" s="96">
        <v>533</v>
      </c>
      <c r="J103" s="132">
        <v>720</v>
      </c>
      <c r="K103" s="132">
        <v>720</v>
      </c>
      <c r="L103" s="132"/>
      <c r="M103" s="30">
        <f t="shared" si="4"/>
        <v>35.084427767354597</v>
      </c>
      <c r="N103" s="30">
        <f t="shared" si="3"/>
        <v>0</v>
      </c>
      <c r="O103" s="424" t="s">
        <v>264</v>
      </c>
      <c r="P103" s="472">
        <f t="shared" si="5"/>
        <v>187</v>
      </c>
    </row>
    <row r="104" spans="1:16" s="287" customFormat="1" ht="37.5" hidden="1" x14ac:dyDescent="0.3">
      <c r="A104" s="689"/>
      <c r="B104" s="686"/>
      <c r="C104" s="424" t="s">
        <v>2124</v>
      </c>
      <c r="D104" s="424" t="s">
        <v>2125</v>
      </c>
      <c r="E104" s="288">
        <v>470</v>
      </c>
      <c r="F104" s="280">
        <v>650</v>
      </c>
      <c r="G104" s="116">
        <v>1300</v>
      </c>
      <c r="H104" s="149">
        <v>1.3</v>
      </c>
      <c r="I104" s="96">
        <v>611</v>
      </c>
      <c r="J104" s="132">
        <v>780</v>
      </c>
      <c r="K104" s="132">
        <v>780</v>
      </c>
      <c r="L104" s="132"/>
      <c r="M104" s="30">
        <f t="shared" si="4"/>
        <v>27.659574468085108</v>
      </c>
      <c r="N104" s="30">
        <f t="shared" si="3"/>
        <v>0</v>
      </c>
      <c r="O104" s="424" t="s">
        <v>264</v>
      </c>
      <c r="P104" s="472">
        <f t="shared" si="5"/>
        <v>169</v>
      </c>
    </row>
    <row r="105" spans="1:16" s="287" customFormat="1" ht="37.5" hidden="1" x14ac:dyDescent="0.3">
      <c r="A105" s="689"/>
      <c r="B105" s="686"/>
      <c r="C105" s="424" t="s">
        <v>2125</v>
      </c>
      <c r="D105" s="424" t="s">
        <v>625</v>
      </c>
      <c r="E105" s="288">
        <v>560</v>
      </c>
      <c r="F105" s="280">
        <v>1000</v>
      </c>
      <c r="G105" s="116">
        <v>2000</v>
      </c>
      <c r="H105" s="149">
        <v>1.4</v>
      </c>
      <c r="I105" s="96">
        <v>784</v>
      </c>
      <c r="J105" s="132">
        <v>1200</v>
      </c>
      <c r="K105" s="132">
        <v>1200</v>
      </c>
      <c r="L105" s="132"/>
      <c r="M105" s="30">
        <f t="shared" si="4"/>
        <v>53.061224489795919</v>
      </c>
      <c r="N105" s="30">
        <f t="shared" si="3"/>
        <v>0</v>
      </c>
      <c r="O105" s="424" t="s">
        <v>264</v>
      </c>
      <c r="P105" s="472">
        <f t="shared" si="5"/>
        <v>416</v>
      </c>
    </row>
    <row r="106" spans="1:16" s="287" customFormat="1" ht="18.75" hidden="1" x14ac:dyDescent="0.3">
      <c r="A106" s="689"/>
      <c r="B106" s="686"/>
      <c r="C106" s="424" t="s">
        <v>626</v>
      </c>
      <c r="D106" s="424" t="s">
        <v>619</v>
      </c>
      <c r="E106" s="288">
        <v>580</v>
      </c>
      <c r="F106" s="280">
        <v>1500</v>
      </c>
      <c r="G106" s="116">
        <v>3000</v>
      </c>
      <c r="H106" s="149">
        <v>1.3</v>
      </c>
      <c r="I106" s="96">
        <v>754</v>
      </c>
      <c r="J106" s="132">
        <v>1800</v>
      </c>
      <c r="K106" s="138">
        <v>1200</v>
      </c>
      <c r="L106" s="138"/>
      <c r="M106" s="30">
        <f t="shared" si="4"/>
        <v>59.151193633952261</v>
      </c>
      <c r="N106" s="30">
        <f t="shared" si="3"/>
        <v>-33.333333333333329</v>
      </c>
      <c r="O106" s="424" t="s">
        <v>264</v>
      </c>
      <c r="P106" s="472">
        <f t="shared" si="5"/>
        <v>446</v>
      </c>
    </row>
    <row r="107" spans="1:16" s="287" customFormat="1" ht="37.5" hidden="1" x14ac:dyDescent="0.3">
      <c r="A107" s="689"/>
      <c r="B107" s="686"/>
      <c r="C107" s="424" t="s">
        <v>619</v>
      </c>
      <c r="D107" s="424" t="s">
        <v>2126</v>
      </c>
      <c r="E107" s="288">
        <v>630</v>
      </c>
      <c r="F107" s="280">
        <v>4500</v>
      </c>
      <c r="G107" s="116">
        <v>9000</v>
      </c>
      <c r="H107" s="149">
        <v>1.3</v>
      </c>
      <c r="I107" s="96">
        <v>819</v>
      </c>
      <c r="J107" s="132">
        <v>5400</v>
      </c>
      <c r="K107" s="138">
        <v>3600</v>
      </c>
      <c r="L107" s="138"/>
      <c r="M107" s="30">
        <f t="shared" si="4"/>
        <v>339.56043956043953</v>
      </c>
      <c r="N107" s="30">
        <f t="shared" si="3"/>
        <v>-33.333333333333329</v>
      </c>
      <c r="O107" s="424" t="s">
        <v>264</v>
      </c>
      <c r="P107" s="472">
        <f t="shared" si="5"/>
        <v>2781</v>
      </c>
    </row>
    <row r="108" spans="1:16" s="287" customFormat="1" ht="18.75" hidden="1" x14ac:dyDescent="0.3">
      <c r="A108" s="689"/>
      <c r="B108" s="686"/>
      <c r="C108" s="694" t="s">
        <v>2127</v>
      </c>
      <c r="D108" s="694"/>
      <c r="E108" s="288">
        <v>590</v>
      </c>
      <c r="F108" s="280">
        <v>5000</v>
      </c>
      <c r="G108" s="116">
        <v>10000</v>
      </c>
      <c r="H108" s="149">
        <v>1.2</v>
      </c>
      <c r="I108" s="96">
        <v>708</v>
      </c>
      <c r="J108" s="132">
        <v>6000</v>
      </c>
      <c r="K108" s="138">
        <v>4000</v>
      </c>
      <c r="L108" s="138"/>
      <c r="M108" s="30">
        <f t="shared" si="4"/>
        <v>464.9717514124294</v>
      </c>
      <c r="N108" s="30">
        <f t="shared" si="3"/>
        <v>-33.333333333333329</v>
      </c>
      <c r="O108" s="424" t="s">
        <v>264</v>
      </c>
      <c r="P108" s="472">
        <f t="shared" si="5"/>
        <v>3292</v>
      </c>
    </row>
    <row r="109" spans="1:16" s="287" customFormat="1" ht="18.75" hidden="1" x14ac:dyDescent="0.3">
      <c r="A109" s="689"/>
      <c r="B109" s="686"/>
      <c r="C109" s="424" t="s">
        <v>107</v>
      </c>
      <c r="D109" s="424" t="s">
        <v>2128</v>
      </c>
      <c r="E109" s="288">
        <v>470</v>
      </c>
      <c r="F109" s="280">
        <v>3500</v>
      </c>
      <c r="G109" s="116">
        <v>7000</v>
      </c>
      <c r="H109" s="149">
        <v>1.3</v>
      </c>
      <c r="I109" s="96">
        <v>611</v>
      </c>
      <c r="J109" s="132">
        <v>4200</v>
      </c>
      <c r="K109" s="138">
        <v>2800</v>
      </c>
      <c r="L109" s="138"/>
      <c r="M109" s="30">
        <f t="shared" si="4"/>
        <v>358.26513911620293</v>
      </c>
      <c r="N109" s="30">
        <f t="shared" si="3"/>
        <v>-33.333333333333329</v>
      </c>
      <c r="O109" s="424" t="s">
        <v>264</v>
      </c>
      <c r="P109" s="472">
        <f t="shared" si="5"/>
        <v>2189</v>
      </c>
    </row>
    <row r="110" spans="1:16" s="287" customFormat="1" ht="18.75" hidden="1" x14ac:dyDescent="0.3">
      <c r="A110" s="689"/>
      <c r="B110" s="686"/>
      <c r="C110" s="424" t="s">
        <v>2128</v>
      </c>
      <c r="D110" s="424" t="s">
        <v>2129</v>
      </c>
      <c r="E110" s="288">
        <v>240</v>
      </c>
      <c r="F110" s="280">
        <v>500</v>
      </c>
      <c r="G110" s="116">
        <v>1000</v>
      </c>
      <c r="H110" s="149">
        <v>1.2</v>
      </c>
      <c r="I110" s="96">
        <v>288</v>
      </c>
      <c r="J110" s="132">
        <v>600</v>
      </c>
      <c r="K110" s="132">
        <v>600</v>
      </c>
      <c r="L110" s="132"/>
      <c r="M110" s="30">
        <f t="shared" si="4"/>
        <v>108.33333333333333</v>
      </c>
      <c r="N110" s="30">
        <f t="shared" si="3"/>
        <v>0</v>
      </c>
      <c r="O110" s="424" t="s">
        <v>264</v>
      </c>
      <c r="P110" s="472">
        <f t="shared" si="5"/>
        <v>312</v>
      </c>
    </row>
    <row r="111" spans="1:16" s="287" customFormat="1" ht="18.75" hidden="1" x14ac:dyDescent="0.3">
      <c r="A111" s="690"/>
      <c r="B111" s="687"/>
      <c r="C111" s="424" t="s">
        <v>2129</v>
      </c>
      <c r="D111" s="424" t="s">
        <v>2130</v>
      </c>
      <c r="E111" s="288"/>
      <c r="F111" s="280"/>
      <c r="G111" s="116"/>
      <c r="H111" s="149"/>
      <c r="I111" s="96"/>
      <c r="J111" s="132"/>
      <c r="K111" s="132"/>
      <c r="L111" s="132"/>
      <c r="M111" s="30"/>
      <c r="N111" s="30"/>
      <c r="O111" s="424" t="s">
        <v>264</v>
      </c>
      <c r="P111" s="472"/>
    </row>
    <row r="112" spans="1:16" s="287" customFormat="1" ht="18.75" hidden="1" x14ac:dyDescent="0.3">
      <c r="A112" s="421"/>
      <c r="B112" s="420"/>
      <c r="C112" s="424"/>
      <c r="D112" s="432" t="s">
        <v>40</v>
      </c>
      <c r="E112" s="288">
        <v>170</v>
      </c>
      <c r="F112" s="280">
        <v>300</v>
      </c>
      <c r="G112" s="116">
        <v>600</v>
      </c>
      <c r="H112" s="149">
        <v>1.3</v>
      </c>
      <c r="I112" s="96">
        <v>221</v>
      </c>
      <c r="J112" s="132">
        <v>360</v>
      </c>
      <c r="K112" s="138">
        <v>360</v>
      </c>
      <c r="L112" s="138"/>
      <c r="M112" s="30">
        <f t="shared" ref="M112:M175" si="6">(K112-I112)/I112*100</f>
        <v>62.895927601809952</v>
      </c>
      <c r="N112" s="30">
        <f t="shared" ref="N112:N175" si="7">(K112-J112)/J112*100</f>
        <v>0</v>
      </c>
      <c r="O112" s="432" t="s">
        <v>931</v>
      </c>
      <c r="P112" s="472">
        <f t="shared" si="5"/>
        <v>139</v>
      </c>
    </row>
    <row r="113" spans="1:16" s="287" customFormat="1" ht="18.75" hidden="1" x14ac:dyDescent="0.3">
      <c r="A113" s="421"/>
      <c r="B113" s="420"/>
      <c r="C113" s="424"/>
      <c r="D113" s="432" t="s">
        <v>41</v>
      </c>
      <c r="E113" s="288">
        <v>170</v>
      </c>
      <c r="F113" s="280">
        <v>300</v>
      </c>
      <c r="G113" s="116">
        <v>600</v>
      </c>
      <c r="H113" s="149">
        <v>1.3</v>
      </c>
      <c r="I113" s="96">
        <v>221</v>
      </c>
      <c r="J113" s="132">
        <v>360</v>
      </c>
      <c r="K113" s="138">
        <v>240</v>
      </c>
      <c r="L113" s="138"/>
      <c r="M113" s="30">
        <f t="shared" si="6"/>
        <v>8.5972850678733028</v>
      </c>
      <c r="N113" s="30">
        <f t="shared" si="7"/>
        <v>-33.333333333333329</v>
      </c>
      <c r="O113" s="432" t="s">
        <v>931</v>
      </c>
      <c r="P113" s="472">
        <f t="shared" si="5"/>
        <v>19</v>
      </c>
    </row>
    <row r="114" spans="1:16" s="287" customFormat="1" ht="37.5" hidden="1" x14ac:dyDescent="0.3">
      <c r="A114" s="448">
        <v>2</v>
      </c>
      <c r="B114" s="448" t="s">
        <v>2131</v>
      </c>
      <c r="C114" s="878" t="s">
        <v>2132</v>
      </c>
      <c r="D114" s="878"/>
      <c r="E114" s="288">
        <v>580</v>
      </c>
      <c r="F114" s="280">
        <v>4000</v>
      </c>
      <c r="G114" s="116">
        <v>8000</v>
      </c>
      <c r="H114" s="149">
        <v>1.2</v>
      </c>
      <c r="I114" s="96">
        <v>696</v>
      </c>
      <c r="J114" s="132">
        <v>4800</v>
      </c>
      <c r="K114" s="289">
        <v>1000</v>
      </c>
      <c r="L114" s="289"/>
      <c r="M114" s="30">
        <f t="shared" si="6"/>
        <v>43.678160919540232</v>
      </c>
      <c r="N114" s="30">
        <f t="shared" si="7"/>
        <v>-79.166666666666657</v>
      </c>
      <c r="O114" s="424" t="s">
        <v>264</v>
      </c>
      <c r="P114" s="472">
        <f t="shared" si="5"/>
        <v>304</v>
      </c>
    </row>
    <row r="115" spans="1:16" s="287" customFormat="1" ht="37.5" hidden="1" x14ac:dyDescent="0.3">
      <c r="A115" s="688">
        <v>3</v>
      </c>
      <c r="B115" s="685" t="s">
        <v>2133</v>
      </c>
      <c r="C115" s="424" t="s">
        <v>2134</v>
      </c>
      <c r="D115" s="424" t="s">
        <v>2135</v>
      </c>
      <c r="E115" s="288">
        <v>470</v>
      </c>
      <c r="F115" s="280">
        <v>3250</v>
      </c>
      <c r="G115" s="116">
        <v>6500</v>
      </c>
      <c r="H115" s="149">
        <v>1.3</v>
      </c>
      <c r="I115" s="96">
        <v>611</v>
      </c>
      <c r="J115" s="132">
        <v>3900</v>
      </c>
      <c r="K115" s="289">
        <v>2600</v>
      </c>
      <c r="L115" s="289"/>
      <c r="M115" s="30">
        <f t="shared" si="6"/>
        <v>325.531914893617</v>
      </c>
      <c r="N115" s="30">
        <f t="shared" si="7"/>
        <v>-33.333333333333329</v>
      </c>
      <c r="O115" s="424" t="s">
        <v>264</v>
      </c>
      <c r="P115" s="472">
        <f t="shared" si="5"/>
        <v>1989</v>
      </c>
    </row>
    <row r="116" spans="1:16" s="287" customFormat="1" ht="18.75" hidden="1" x14ac:dyDescent="0.3">
      <c r="A116" s="689"/>
      <c r="B116" s="686"/>
      <c r="C116" s="424" t="s">
        <v>2136</v>
      </c>
      <c r="D116" s="424" t="s">
        <v>2137</v>
      </c>
      <c r="E116" s="288">
        <v>450</v>
      </c>
      <c r="F116" s="280">
        <v>3000</v>
      </c>
      <c r="G116" s="116">
        <v>6000</v>
      </c>
      <c r="H116" s="149">
        <v>1.3</v>
      </c>
      <c r="I116" s="96">
        <v>585</v>
      </c>
      <c r="J116" s="132">
        <v>3600</v>
      </c>
      <c r="K116" s="289">
        <v>2400</v>
      </c>
      <c r="L116" s="289"/>
      <c r="M116" s="30">
        <f t="shared" si="6"/>
        <v>310.25641025641028</v>
      </c>
      <c r="N116" s="30">
        <f t="shared" si="7"/>
        <v>-33.333333333333329</v>
      </c>
      <c r="O116" s="424" t="s">
        <v>264</v>
      </c>
      <c r="P116" s="472">
        <f t="shared" si="5"/>
        <v>1815</v>
      </c>
    </row>
    <row r="117" spans="1:16" s="287" customFormat="1" ht="18.75" hidden="1" x14ac:dyDescent="0.3">
      <c r="A117" s="689"/>
      <c r="B117" s="686"/>
      <c r="C117" s="694" t="s">
        <v>2138</v>
      </c>
      <c r="D117" s="694"/>
      <c r="E117" s="288">
        <v>580</v>
      </c>
      <c r="F117" s="280">
        <v>3250</v>
      </c>
      <c r="G117" s="116">
        <v>6500</v>
      </c>
      <c r="H117" s="149">
        <v>1.2</v>
      </c>
      <c r="I117" s="96">
        <v>696</v>
      </c>
      <c r="J117" s="132">
        <v>3900</v>
      </c>
      <c r="K117" s="289">
        <v>2600</v>
      </c>
      <c r="L117" s="289"/>
      <c r="M117" s="30">
        <f t="shared" si="6"/>
        <v>273.56321839080459</v>
      </c>
      <c r="N117" s="30">
        <f t="shared" si="7"/>
        <v>-33.333333333333329</v>
      </c>
      <c r="O117" s="424" t="s">
        <v>264</v>
      </c>
      <c r="P117" s="472">
        <f t="shared" si="5"/>
        <v>1904</v>
      </c>
    </row>
    <row r="118" spans="1:16" s="287" customFormat="1" ht="18.75" hidden="1" x14ac:dyDescent="0.3">
      <c r="A118" s="689"/>
      <c r="B118" s="686"/>
      <c r="C118" s="424" t="s">
        <v>2137</v>
      </c>
      <c r="D118" s="424" t="s">
        <v>2139</v>
      </c>
      <c r="E118" s="288">
        <v>410</v>
      </c>
      <c r="F118" s="280">
        <v>3000</v>
      </c>
      <c r="G118" s="116">
        <v>6000</v>
      </c>
      <c r="H118" s="149">
        <v>1.3</v>
      </c>
      <c r="I118" s="96">
        <v>533</v>
      </c>
      <c r="J118" s="132">
        <v>3600</v>
      </c>
      <c r="K118" s="289">
        <v>2400</v>
      </c>
      <c r="L118" s="289"/>
      <c r="M118" s="30">
        <f t="shared" si="6"/>
        <v>350.28142589118198</v>
      </c>
      <c r="N118" s="30">
        <f t="shared" si="7"/>
        <v>-33.333333333333329</v>
      </c>
      <c r="O118" s="424" t="s">
        <v>264</v>
      </c>
      <c r="P118" s="472">
        <f t="shared" si="5"/>
        <v>1867</v>
      </c>
    </row>
    <row r="119" spans="1:16" s="287" customFormat="1" ht="56.25" hidden="1" x14ac:dyDescent="0.3">
      <c r="A119" s="689"/>
      <c r="B119" s="686"/>
      <c r="C119" s="424" t="s">
        <v>2140</v>
      </c>
      <c r="D119" s="424" t="s">
        <v>2141</v>
      </c>
      <c r="E119" s="288">
        <v>620</v>
      </c>
      <c r="F119" s="280">
        <v>3500</v>
      </c>
      <c r="G119" s="116">
        <v>7000</v>
      </c>
      <c r="H119" s="149">
        <v>1.4</v>
      </c>
      <c r="I119" s="96">
        <v>868</v>
      </c>
      <c r="J119" s="132">
        <v>4200</v>
      </c>
      <c r="K119" s="289">
        <v>2800</v>
      </c>
      <c r="L119" s="289"/>
      <c r="M119" s="30">
        <f t="shared" si="6"/>
        <v>222.58064516129031</v>
      </c>
      <c r="N119" s="30">
        <f t="shared" si="7"/>
        <v>-33.333333333333329</v>
      </c>
      <c r="O119" s="424" t="s">
        <v>264</v>
      </c>
      <c r="P119" s="472">
        <f t="shared" si="5"/>
        <v>1932</v>
      </c>
    </row>
    <row r="120" spans="1:16" s="287" customFormat="1" ht="37.5" hidden="1" x14ac:dyDescent="0.3">
      <c r="A120" s="690"/>
      <c r="B120" s="687"/>
      <c r="C120" s="424" t="s">
        <v>2139</v>
      </c>
      <c r="D120" s="424" t="s">
        <v>2126</v>
      </c>
      <c r="E120" s="288">
        <v>620</v>
      </c>
      <c r="F120" s="280">
        <v>3500</v>
      </c>
      <c r="G120" s="116">
        <v>7000</v>
      </c>
      <c r="H120" s="149">
        <v>1.4</v>
      </c>
      <c r="I120" s="96">
        <v>868</v>
      </c>
      <c r="J120" s="132">
        <v>4200</v>
      </c>
      <c r="K120" s="289">
        <v>2500</v>
      </c>
      <c r="L120" s="289"/>
      <c r="M120" s="30">
        <f t="shared" si="6"/>
        <v>188.0184331797235</v>
      </c>
      <c r="N120" s="30">
        <f t="shared" si="7"/>
        <v>-40.476190476190474</v>
      </c>
      <c r="O120" s="424" t="s">
        <v>264</v>
      </c>
      <c r="P120" s="472">
        <f t="shared" si="5"/>
        <v>1632</v>
      </c>
    </row>
    <row r="121" spans="1:16" s="287" customFormat="1" ht="18.75" hidden="1" x14ac:dyDescent="0.3">
      <c r="A121" s="688">
        <v>4</v>
      </c>
      <c r="B121" s="685" t="s">
        <v>2142</v>
      </c>
      <c r="C121" s="424" t="s">
        <v>2143</v>
      </c>
      <c r="D121" s="424" t="s">
        <v>2144</v>
      </c>
      <c r="E121" s="288">
        <v>590</v>
      </c>
      <c r="F121" s="280">
        <v>4000</v>
      </c>
      <c r="G121" s="116">
        <v>8000</v>
      </c>
      <c r="H121" s="149">
        <v>1.3</v>
      </c>
      <c r="I121" s="96">
        <v>767</v>
      </c>
      <c r="J121" s="132">
        <v>4800</v>
      </c>
      <c r="K121" s="289">
        <v>3200</v>
      </c>
      <c r="L121" s="289"/>
      <c r="M121" s="30">
        <f t="shared" si="6"/>
        <v>317.20990873533248</v>
      </c>
      <c r="N121" s="30">
        <f t="shared" si="7"/>
        <v>-33.333333333333329</v>
      </c>
      <c r="O121" s="424" t="s">
        <v>264</v>
      </c>
      <c r="P121" s="472">
        <f t="shared" si="5"/>
        <v>2433</v>
      </c>
    </row>
    <row r="122" spans="1:16" s="287" customFormat="1" ht="18.75" hidden="1" x14ac:dyDescent="0.3">
      <c r="A122" s="689"/>
      <c r="B122" s="686"/>
      <c r="C122" s="424" t="s">
        <v>2144</v>
      </c>
      <c r="D122" s="424" t="s">
        <v>2145</v>
      </c>
      <c r="E122" s="288">
        <v>490</v>
      </c>
      <c r="F122" s="280">
        <v>4000</v>
      </c>
      <c r="G122" s="116">
        <v>8000</v>
      </c>
      <c r="H122" s="149">
        <v>1.1000000000000001</v>
      </c>
      <c r="I122" s="96">
        <v>539</v>
      </c>
      <c r="J122" s="132">
        <v>4800</v>
      </c>
      <c r="K122" s="289">
        <v>3200</v>
      </c>
      <c r="L122" s="289"/>
      <c r="M122" s="30">
        <f t="shared" si="6"/>
        <v>493.69202226345078</v>
      </c>
      <c r="N122" s="30">
        <f t="shared" si="7"/>
        <v>-33.333333333333329</v>
      </c>
      <c r="O122" s="424" t="s">
        <v>264</v>
      </c>
      <c r="P122" s="472">
        <f t="shared" si="5"/>
        <v>2661</v>
      </c>
    </row>
    <row r="123" spans="1:16" s="287" customFormat="1" ht="37.5" hidden="1" x14ac:dyDescent="0.3">
      <c r="A123" s="689"/>
      <c r="B123" s="686"/>
      <c r="C123" s="424" t="s">
        <v>2145</v>
      </c>
      <c r="D123" s="424" t="s">
        <v>2146</v>
      </c>
      <c r="E123" s="288">
        <v>300</v>
      </c>
      <c r="F123" s="280">
        <v>3000</v>
      </c>
      <c r="G123" s="116">
        <v>6000</v>
      </c>
      <c r="H123" s="149">
        <v>1.3</v>
      </c>
      <c r="I123" s="96">
        <v>390</v>
      </c>
      <c r="J123" s="132">
        <v>3600</v>
      </c>
      <c r="K123" s="289">
        <v>2400</v>
      </c>
      <c r="L123" s="289"/>
      <c r="M123" s="30">
        <f t="shared" si="6"/>
        <v>515.38461538461547</v>
      </c>
      <c r="N123" s="30">
        <f t="shared" si="7"/>
        <v>-33.333333333333329</v>
      </c>
      <c r="O123" s="424" t="s">
        <v>264</v>
      </c>
      <c r="P123" s="472">
        <f t="shared" si="5"/>
        <v>2010</v>
      </c>
    </row>
    <row r="124" spans="1:16" s="287" customFormat="1" ht="18.75" hidden="1" x14ac:dyDescent="0.3">
      <c r="A124" s="690"/>
      <c r="B124" s="687"/>
      <c r="C124" s="424" t="s">
        <v>2147</v>
      </c>
      <c r="D124" s="424" t="s">
        <v>2148</v>
      </c>
      <c r="E124" s="288">
        <v>300</v>
      </c>
      <c r="F124" s="280">
        <v>1500</v>
      </c>
      <c r="G124" s="116">
        <v>3000</v>
      </c>
      <c r="H124" s="149">
        <v>1.3</v>
      </c>
      <c r="I124" s="96">
        <v>390</v>
      </c>
      <c r="J124" s="132">
        <v>1800</v>
      </c>
      <c r="K124" s="289">
        <v>1200</v>
      </c>
      <c r="L124" s="289"/>
      <c r="M124" s="30">
        <f t="shared" si="6"/>
        <v>207.69230769230771</v>
      </c>
      <c r="N124" s="30">
        <f t="shared" si="7"/>
        <v>-33.333333333333329</v>
      </c>
      <c r="O124" s="424" t="s">
        <v>264</v>
      </c>
      <c r="P124" s="472">
        <f t="shared" si="5"/>
        <v>810</v>
      </c>
    </row>
    <row r="125" spans="1:16" s="287" customFormat="1" ht="37.5" hidden="1" x14ac:dyDescent="0.3">
      <c r="A125" s="688">
        <v>5</v>
      </c>
      <c r="B125" s="685" t="s">
        <v>2149</v>
      </c>
      <c r="C125" s="424" t="s">
        <v>2126</v>
      </c>
      <c r="D125" s="424" t="s">
        <v>2150</v>
      </c>
      <c r="E125" s="288">
        <v>690</v>
      </c>
      <c r="F125" s="280">
        <v>4000</v>
      </c>
      <c r="G125" s="116">
        <v>8000</v>
      </c>
      <c r="H125" s="149">
        <v>1.4</v>
      </c>
      <c r="I125" s="96">
        <v>965.99999999999989</v>
      </c>
      <c r="J125" s="132">
        <v>4800</v>
      </c>
      <c r="K125" s="289">
        <v>3200</v>
      </c>
      <c r="L125" s="289"/>
      <c r="M125" s="30">
        <f t="shared" si="6"/>
        <v>231.26293995859214</v>
      </c>
      <c r="N125" s="30">
        <f t="shared" si="7"/>
        <v>-33.333333333333329</v>
      </c>
      <c r="O125" s="424" t="s">
        <v>264</v>
      </c>
      <c r="P125" s="472">
        <f t="shared" si="5"/>
        <v>2234</v>
      </c>
    </row>
    <row r="126" spans="1:16" s="287" customFormat="1" ht="56.25" hidden="1" x14ac:dyDescent="0.3">
      <c r="A126" s="689"/>
      <c r="B126" s="686"/>
      <c r="C126" s="424" t="s">
        <v>2151</v>
      </c>
      <c r="D126" s="424" t="s">
        <v>2152</v>
      </c>
      <c r="E126" s="288">
        <v>510</v>
      </c>
      <c r="F126" s="280">
        <v>2500</v>
      </c>
      <c r="G126" s="116">
        <v>5000</v>
      </c>
      <c r="H126" s="149">
        <v>1.3</v>
      </c>
      <c r="I126" s="96">
        <v>663</v>
      </c>
      <c r="J126" s="132">
        <v>3000</v>
      </c>
      <c r="K126" s="289">
        <v>2000</v>
      </c>
      <c r="L126" s="289"/>
      <c r="M126" s="30">
        <f t="shared" si="6"/>
        <v>201.65912518853696</v>
      </c>
      <c r="N126" s="30">
        <f t="shared" si="7"/>
        <v>-33.333333333333329</v>
      </c>
      <c r="O126" s="424" t="s">
        <v>264</v>
      </c>
      <c r="P126" s="472">
        <f t="shared" si="5"/>
        <v>1337</v>
      </c>
    </row>
    <row r="127" spans="1:16" s="287" customFormat="1" ht="56.25" hidden="1" x14ac:dyDescent="0.3">
      <c r="A127" s="689"/>
      <c r="B127" s="686"/>
      <c r="C127" s="424" t="s">
        <v>2153</v>
      </c>
      <c r="D127" s="424" t="s">
        <v>2154</v>
      </c>
      <c r="E127" s="288">
        <v>330</v>
      </c>
      <c r="F127" s="280">
        <v>1500</v>
      </c>
      <c r="G127" s="116">
        <v>3000</v>
      </c>
      <c r="H127" s="149">
        <v>1.2</v>
      </c>
      <c r="I127" s="96">
        <v>396</v>
      </c>
      <c r="J127" s="132">
        <v>1800</v>
      </c>
      <c r="K127" s="289">
        <v>1200</v>
      </c>
      <c r="L127" s="289"/>
      <c r="M127" s="30">
        <f t="shared" si="6"/>
        <v>203.03030303030303</v>
      </c>
      <c r="N127" s="30">
        <f t="shared" si="7"/>
        <v>-33.333333333333329</v>
      </c>
      <c r="O127" s="424" t="s">
        <v>264</v>
      </c>
      <c r="P127" s="472">
        <f t="shared" si="5"/>
        <v>804</v>
      </c>
    </row>
    <row r="128" spans="1:16" s="287" customFormat="1" ht="18.75" hidden="1" x14ac:dyDescent="0.3">
      <c r="A128" s="689"/>
      <c r="B128" s="686"/>
      <c r="C128" s="424" t="s">
        <v>2155</v>
      </c>
      <c r="D128" s="424" t="s">
        <v>2156</v>
      </c>
      <c r="E128" s="288">
        <v>280</v>
      </c>
      <c r="F128" s="280">
        <v>500</v>
      </c>
      <c r="G128" s="116">
        <v>1000</v>
      </c>
      <c r="H128" s="149">
        <v>1.3</v>
      </c>
      <c r="I128" s="96">
        <v>364</v>
      </c>
      <c r="J128" s="132">
        <v>600</v>
      </c>
      <c r="K128" s="132">
        <v>600</v>
      </c>
      <c r="L128" s="132"/>
      <c r="M128" s="30">
        <f t="shared" si="6"/>
        <v>64.835164835164832</v>
      </c>
      <c r="N128" s="30">
        <f t="shared" si="7"/>
        <v>0</v>
      </c>
      <c r="O128" s="424" t="s">
        <v>264</v>
      </c>
      <c r="P128" s="472">
        <f t="shared" si="5"/>
        <v>236</v>
      </c>
    </row>
    <row r="129" spans="1:16" s="287" customFormat="1" ht="37.5" hidden="1" x14ac:dyDescent="0.3">
      <c r="A129" s="689"/>
      <c r="B129" s="686"/>
      <c r="C129" s="424" t="s">
        <v>2156</v>
      </c>
      <c r="D129" s="424" t="s">
        <v>2157</v>
      </c>
      <c r="E129" s="288">
        <v>180</v>
      </c>
      <c r="F129" s="280">
        <v>400</v>
      </c>
      <c r="G129" s="116">
        <v>800</v>
      </c>
      <c r="H129" s="149">
        <v>1.3</v>
      </c>
      <c r="I129" s="96">
        <v>234</v>
      </c>
      <c r="J129" s="132">
        <v>480</v>
      </c>
      <c r="K129" s="132">
        <v>480</v>
      </c>
      <c r="L129" s="132"/>
      <c r="M129" s="30">
        <f t="shared" si="6"/>
        <v>105.12820512820514</v>
      </c>
      <c r="N129" s="30">
        <f t="shared" si="7"/>
        <v>0</v>
      </c>
      <c r="O129" s="424" t="s">
        <v>264</v>
      </c>
      <c r="P129" s="472">
        <f t="shared" si="5"/>
        <v>246</v>
      </c>
    </row>
    <row r="130" spans="1:16" s="287" customFormat="1" ht="37.5" hidden="1" x14ac:dyDescent="0.3">
      <c r="A130" s="690"/>
      <c r="B130" s="687"/>
      <c r="C130" s="424" t="s">
        <v>2157</v>
      </c>
      <c r="D130" s="424" t="s">
        <v>2158</v>
      </c>
      <c r="E130" s="288">
        <v>130</v>
      </c>
      <c r="F130" s="280">
        <v>250</v>
      </c>
      <c r="G130" s="116">
        <v>500</v>
      </c>
      <c r="H130" s="149">
        <v>1.3</v>
      </c>
      <c r="I130" s="96">
        <v>169</v>
      </c>
      <c r="J130" s="132">
        <v>300</v>
      </c>
      <c r="K130" s="132">
        <v>300</v>
      </c>
      <c r="L130" s="132"/>
      <c r="M130" s="30">
        <f t="shared" si="6"/>
        <v>77.514792899408278</v>
      </c>
      <c r="N130" s="30">
        <f t="shared" si="7"/>
        <v>0</v>
      </c>
      <c r="O130" s="424" t="s">
        <v>264</v>
      </c>
      <c r="P130" s="472">
        <f t="shared" si="5"/>
        <v>131</v>
      </c>
    </row>
    <row r="131" spans="1:16" s="287" customFormat="1" ht="37.5" hidden="1" x14ac:dyDescent="0.3">
      <c r="A131" s="688">
        <v>6</v>
      </c>
      <c r="B131" s="685" t="s">
        <v>2159</v>
      </c>
      <c r="C131" s="424" t="s">
        <v>2160</v>
      </c>
      <c r="D131" s="424" t="s">
        <v>2161</v>
      </c>
      <c r="E131" s="288"/>
      <c r="F131" s="280"/>
      <c r="G131" s="116"/>
      <c r="H131" s="149"/>
      <c r="I131" s="96"/>
      <c r="J131" s="132"/>
      <c r="K131" s="138"/>
      <c r="L131" s="138"/>
      <c r="M131" s="30"/>
      <c r="N131" s="30"/>
      <c r="O131" s="424" t="s">
        <v>264</v>
      </c>
      <c r="P131" s="472"/>
    </row>
    <row r="132" spans="1:16" s="287" customFormat="1" ht="18.75" hidden="1" x14ac:dyDescent="0.3">
      <c r="A132" s="689"/>
      <c r="B132" s="686"/>
      <c r="C132" s="424"/>
      <c r="D132" s="432" t="s">
        <v>40</v>
      </c>
      <c r="E132" s="288">
        <v>250</v>
      </c>
      <c r="F132" s="280">
        <v>125</v>
      </c>
      <c r="G132" s="116">
        <v>250</v>
      </c>
      <c r="H132" s="149">
        <v>1.4</v>
      </c>
      <c r="I132" s="96">
        <v>350</v>
      </c>
      <c r="J132" s="132">
        <v>250</v>
      </c>
      <c r="K132" s="138">
        <v>250</v>
      </c>
      <c r="L132" s="138"/>
      <c r="M132" s="30">
        <f t="shared" si="6"/>
        <v>-28.571428571428569</v>
      </c>
      <c r="N132" s="30">
        <f t="shared" si="7"/>
        <v>0</v>
      </c>
      <c r="O132" s="432" t="s">
        <v>931</v>
      </c>
      <c r="P132" s="472">
        <f t="shared" si="5"/>
        <v>-100</v>
      </c>
    </row>
    <row r="133" spans="1:16" s="287" customFormat="1" ht="18.75" hidden="1" x14ac:dyDescent="0.3">
      <c r="A133" s="689"/>
      <c r="B133" s="686"/>
      <c r="C133" s="424"/>
      <c r="D133" s="432" t="s">
        <v>41</v>
      </c>
      <c r="E133" s="288">
        <v>250</v>
      </c>
      <c r="F133" s="280">
        <v>125</v>
      </c>
      <c r="G133" s="116">
        <v>250</v>
      </c>
      <c r="H133" s="149">
        <v>1.4</v>
      </c>
      <c r="I133" s="96">
        <v>350</v>
      </c>
      <c r="J133" s="132">
        <v>250</v>
      </c>
      <c r="K133" s="138">
        <v>170</v>
      </c>
      <c r="L133" s="138"/>
      <c r="M133" s="30">
        <f t="shared" si="6"/>
        <v>-51.428571428571423</v>
      </c>
      <c r="N133" s="30">
        <f t="shared" si="7"/>
        <v>-32</v>
      </c>
      <c r="O133" s="432" t="s">
        <v>931</v>
      </c>
      <c r="P133" s="472">
        <f t="shared" si="5"/>
        <v>-180</v>
      </c>
    </row>
    <row r="134" spans="1:16" s="287" customFormat="1" ht="18.75" hidden="1" x14ac:dyDescent="0.3">
      <c r="A134" s="689"/>
      <c r="B134" s="686"/>
      <c r="C134" s="424" t="s">
        <v>2162</v>
      </c>
      <c r="D134" s="424" t="s">
        <v>2163</v>
      </c>
      <c r="E134" s="288"/>
      <c r="F134" s="280"/>
      <c r="G134" s="116"/>
      <c r="H134" s="149"/>
      <c r="I134" s="96"/>
      <c r="J134" s="132"/>
      <c r="K134" s="138"/>
      <c r="L134" s="138"/>
      <c r="M134" s="30"/>
      <c r="N134" s="30"/>
      <c r="O134" s="424" t="s">
        <v>264</v>
      </c>
      <c r="P134" s="472"/>
    </row>
    <row r="135" spans="1:16" s="287" customFormat="1" ht="18.75" hidden="1" x14ac:dyDescent="0.3">
      <c r="A135" s="689"/>
      <c r="B135" s="686"/>
      <c r="C135" s="424"/>
      <c r="D135" s="432" t="s">
        <v>40</v>
      </c>
      <c r="E135" s="288">
        <v>180</v>
      </c>
      <c r="F135" s="280">
        <v>90</v>
      </c>
      <c r="G135" s="116">
        <v>180</v>
      </c>
      <c r="H135" s="149">
        <v>1.3</v>
      </c>
      <c r="I135" s="96">
        <v>234</v>
      </c>
      <c r="J135" s="132">
        <v>180</v>
      </c>
      <c r="K135" s="138">
        <v>180</v>
      </c>
      <c r="L135" s="138"/>
      <c r="M135" s="30">
        <f t="shared" si="6"/>
        <v>-23.076923076923077</v>
      </c>
      <c r="N135" s="30">
        <f t="shared" si="7"/>
        <v>0</v>
      </c>
      <c r="O135" s="432" t="s">
        <v>931</v>
      </c>
      <c r="P135" s="472">
        <f t="shared" si="5"/>
        <v>-54</v>
      </c>
    </row>
    <row r="136" spans="1:16" s="287" customFormat="1" ht="18.75" hidden="1" x14ac:dyDescent="0.3">
      <c r="A136" s="689"/>
      <c r="B136" s="686"/>
      <c r="C136" s="424"/>
      <c r="D136" s="432" t="s">
        <v>41</v>
      </c>
      <c r="E136" s="288">
        <v>180</v>
      </c>
      <c r="F136" s="280">
        <v>90</v>
      </c>
      <c r="G136" s="116">
        <v>180</v>
      </c>
      <c r="H136" s="149">
        <v>1.3</v>
      </c>
      <c r="I136" s="96">
        <v>234</v>
      </c>
      <c r="J136" s="132">
        <v>180</v>
      </c>
      <c r="K136" s="138">
        <v>120</v>
      </c>
      <c r="L136" s="138"/>
      <c r="M136" s="30">
        <f t="shared" si="6"/>
        <v>-48.717948717948715</v>
      </c>
      <c r="N136" s="30">
        <f t="shared" si="7"/>
        <v>-33.333333333333329</v>
      </c>
      <c r="O136" s="432" t="s">
        <v>931</v>
      </c>
      <c r="P136" s="472">
        <f t="shared" si="5"/>
        <v>-114</v>
      </c>
    </row>
    <row r="137" spans="1:16" s="287" customFormat="1" ht="18.75" hidden="1" x14ac:dyDescent="0.3">
      <c r="A137" s="690"/>
      <c r="B137" s="687"/>
      <c r="C137" s="424" t="s">
        <v>2163</v>
      </c>
      <c r="D137" s="424" t="s">
        <v>2164</v>
      </c>
      <c r="E137" s="288"/>
      <c r="F137" s="280"/>
      <c r="G137" s="116"/>
      <c r="H137" s="149"/>
      <c r="I137" s="96"/>
      <c r="J137" s="132"/>
      <c r="K137" s="138"/>
      <c r="L137" s="138"/>
      <c r="M137" s="30"/>
      <c r="N137" s="30"/>
      <c r="O137" s="424" t="s">
        <v>264</v>
      </c>
      <c r="P137" s="472"/>
    </row>
    <row r="138" spans="1:16" s="287" customFormat="1" ht="18.75" hidden="1" x14ac:dyDescent="0.3">
      <c r="A138" s="422">
        <v>7</v>
      </c>
      <c r="B138" s="419"/>
      <c r="C138" s="424"/>
      <c r="D138" s="432" t="s">
        <v>40</v>
      </c>
      <c r="E138" s="288">
        <v>100</v>
      </c>
      <c r="F138" s="280">
        <v>50</v>
      </c>
      <c r="G138" s="116">
        <v>100</v>
      </c>
      <c r="H138" s="149">
        <v>2.1</v>
      </c>
      <c r="I138" s="96">
        <v>210</v>
      </c>
      <c r="J138" s="132">
        <v>100</v>
      </c>
      <c r="K138" s="138">
        <v>100</v>
      </c>
      <c r="L138" s="138"/>
      <c r="M138" s="30">
        <f t="shared" si="6"/>
        <v>-52.380952380952387</v>
      </c>
      <c r="N138" s="30">
        <f t="shared" si="7"/>
        <v>0</v>
      </c>
      <c r="O138" s="432" t="s">
        <v>931</v>
      </c>
      <c r="P138" s="472">
        <f t="shared" si="5"/>
        <v>-110</v>
      </c>
    </row>
    <row r="139" spans="1:16" s="287" customFormat="1" ht="18.75" hidden="1" x14ac:dyDescent="0.3">
      <c r="A139" s="422"/>
      <c r="B139" s="419"/>
      <c r="C139" s="424"/>
      <c r="D139" s="432" t="s">
        <v>41</v>
      </c>
      <c r="E139" s="288">
        <v>100</v>
      </c>
      <c r="F139" s="280">
        <v>50</v>
      </c>
      <c r="G139" s="116">
        <v>100</v>
      </c>
      <c r="H139" s="149">
        <v>2.1</v>
      </c>
      <c r="I139" s="96">
        <v>210</v>
      </c>
      <c r="J139" s="132">
        <v>100</v>
      </c>
      <c r="K139" s="138">
        <v>70</v>
      </c>
      <c r="L139" s="138"/>
      <c r="M139" s="30">
        <f t="shared" si="6"/>
        <v>-66.666666666666657</v>
      </c>
      <c r="N139" s="30">
        <f t="shared" si="7"/>
        <v>-30</v>
      </c>
      <c r="O139" s="432" t="s">
        <v>931</v>
      </c>
      <c r="P139" s="472">
        <f t="shared" si="5"/>
        <v>-140</v>
      </c>
    </row>
    <row r="140" spans="1:16" s="287" customFormat="1" ht="18.75" hidden="1" x14ac:dyDescent="0.3">
      <c r="A140" s="426">
        <v>8</v>
      </c>
      <c r="B140" s="694" t="s">
        <v>2165</v>
      </c>
      <c r="C140" s="694"/>
      <c r="D140" s="694"/>
      <c r="E140" s="288">
        <v>290</v>
      </c>
      <c r="F140" s="280">
        <v>450</v>
      </c>
      <c r="G140" s="116">
        <v>900</v>
      </c>
      <c r="H140" s="149">
        <v>1.3</v>
      </c>
      <c r="I140" s="96">
        <v>377</v>
      </c>
      <c r="J140" s="132">
        <v>540</v>
      </c>
      <c r="K140" s="289">
        <v>360</v>
      </c>
      <c r="L140" s="289"/>
      <c r="M140" s="30">
        <f t="shared" si="6"/>
        <v>-4.5092838196286467</v>
      </c>
      <c r="N140" s="30">
        <f t="shared" si="7"/>
        <v>-33.333333333333329</v>
      </c>
      <c r="O140" s="424" t="s">
        <v>264</v>
      </c>
      <c r="P140" s="472">
        <f t="shared" ref="P140:P202" si="8">K140-I140</f>
        <v>-17</v>
      </c>
    </row>
    <row r="141" spans="1:16" s="287" customFormat="1" ht="18.75" hidden="1" x14ac:dyDescent="0.3">
      <c r="A141" s="426">
        <v>9</v>
      </c>
      <c r="B141" s="694" t="s">
        <v>476</v>
      </c>
      <c r="C141" s="694"/>
      <c r="D141" s="694"/>
      <c r="E141" s="288">
        <v>180</v>
      </c>
      <c r="F141" s="280">
        <v>300</v>
      </c>
      <c r="G141" s="116">
        <v>600</v>
      </c>
      <c r="H141" s="149">
        <v>1.3</v>
      </c>
      <c r="I141" s="96">
        <v>234</v>
      </c>
      <c r="J141" s="132">
        <v>360</v>
      </c>
      <c r="K141" s="289">
        <v>240</v>
      </c>
      <c r="L141" s="289"/>
      <c r="M141" s="30">
        <f t="shared" si="6"/>
        <v>2.5641025641025639</v>
      </c>
      <c r="N141" s="30">
        <f t="shared" si="7"/>
        <v>-33.333333333333329</v>
      </c>
      <c r="O141" s="424" t="s">
        <v>264</v>
      </c>
      <c r="P141" s="472">
        <f t="shared" si="8"/>
        <v>6</v>
      </c>
    </row>
    <row r="142" spans="1:16" s="287" customFormat="1" ht="18.75" hidden="1" x14ac:dyDescent="0.3">
      <c r="A142" s="426">
        <v>10</v>
      </c>
      <c r="B142" s="694" t="s">
        <v>2166</v>
      </c>
      <c r="C142" s="694"/>
      <c r="D142" s="694"/>
      <c r="E142" s="288">
        <v>130</v>
      </c>
      <c r="F142" s="280">
        <v>250</v>
      </c>
      <c r="G142" s="116">
        <v>500</v>
      </c>
      <c r="H142" s="149">
        <v>1.3</v>
      </c>
      <c r="I142" s="96">
        <v>169</v>
      </c>
      <c r="J142" s="132">
        <v>300</v>
      </c>
      <c r="K142" s="289">
        <v>200</v>
      </c>
      <c r="L142" s="289"/>
      <c r="M142" s="30">
        <f t="shared" si="6"/>
        <v>18.34319526627219</v>
      </c>
      <c r="N142" s="30">
        <f t="shared" si="7"/>
        <v>-33.333333333333329</v>
      </c>
      <c r="O142" s="424" t="s">
        <v>264</v>
      </c>
      <c r="P142" s="472">
        <f t="shared" si="8"/>
        <v>31</v>
      </c>
    </row>
    <row r="143" spans="1:16" s="287" customFormat="1" ht="18.75" hidden="1" x14ac:dyDescent="0.3">
      <c r="A143" s="426">
        <v>11</v>
      </c>
      <c r="B143" s="694" t="s">
        <v>479</v>
      </c>
      <c r="C143" s="694"/>
      <c r="D143" s="694"/>
      <c r="E143" s="288">
        <v>110</v>
      </c>
      <c r="F143" s="280">
        <v>200</v>
      </c>
      <c r="G143" s="116">
        <v>400</v>
      </c>
      <c r="H143" s="149">
        <v>1.9</v>
      </c>
      <c r="I143" s="96">
        <v>209</v>
      </c>
      <c r="J143" s="132">
        <v>240</v>
      </c>
      <c r="K143" s="289">
        <v>160</v>
      </c>
      <c r="L143" s="289"/>
      <c r="M143" s="30">
        <f t="shared" si="6"/>
        <v>-23.444976076555022</v>
      </c>
      <c r="N143" s="30">
        <f t="shared" si="7"/>
        <v>-33.333333333333329</v>
      </c>
      <c r="O143" s="424" t="s">
        <v>264</v>
      </c>
      <c r="P143" s="472">
        <f t="shared" si="8"/>
        <v>-49</v>
      </c>
    </row>
    <row r="144" spans="1:16" s="287" customFormat="1" ht="18.75" hidden="1" x14ac:dyDescent="0.3">
      <c r="A144" s="111" t="s">
        <v>2117</v>
      </c>
      <c r="B144" s="427" t="s">
        <v>2167</v>
      </c>
      <c r="C144" s="427"/>
      <c r="D144" s="427"/>
      <c r="E144" s="276"/>
      <c r="F144" s="280">
        <v>0</v>
      </c>
      <c r="G144" s="213"/>
      <c r="H144" s="290"/>
      <c r="I144" s="96"/>
      <c r="J144" s="96"/>
      <c r="K144" s="97"/>
      <c r="L144" s="97"/>
      <c r="M144" s="30"/>
      <c r="N144" s="30"/>
      <c r="O144" s="427"/>
      <c r="P144" s="472"/>
    </row>
    <row r="145" spans="1:16" s="287" customFormat="1" ht="18.75" hidden="1" x14ac:dyDescent="0.3">
      <c r="A145" s="715">
        <v>1</v>
      </c>
      <c r="B145" s="685" t="s">
        <v>2168</v>
      </c>
      <c r="C145" s="424"/>
      <c r="D145" s="424"/>
      <c r="E145" s="288"/>
      <c r="F145" s="280">
        <v>0</v>
      </c>
      <c r="G145" s="116"/>
      <c r="H145" s="149"/>
      <c r="I145" s="96"/>
      <c r="J145" s="96"/>
      <c r="K145" s="97"/>
      <c r="L145" s="97"/>
      <c r="M145" s="30"/>
      <c r="N145" s="30"/>
      <c r="O145" s="424"/>
      <c r="P145" s="472"/>
    </row>
    <row r="146" spans="1:16" s="287" customFormat="1" ht="18.75" hidden="1" x14ac:dyDescent="0.3">
      <c r="A146" s="715"/>
      <c r="B146" s="686"/>
      <c r="C146" s="691" t="s">
        <v>2169</v>
      </c>
      <c r="D146" s="693"/>
      <c r="E146" s="288">
        <v>250</v>
      </c>
      <c r="F146" s="280">
        <v>600</v>
      </c>
      <c r="G146" s="116">
        <v>1200</v>
      </c>
      <c r="H146" s="149">
        <v>1.4</v>
      </c>
      <c r="I146" s="96">
        <v>350</v>
      </c>
      <c r="J146" s="132">
        <v>720</v>
      </c>
      <c r="K146" s="132">
        <v>720</v>
      </c>
      <c r="L146" s="132"/>
      <c r="M146" s="30">
        <f t="shared" si="6"/>
        <v>105.71428571428572</v>
      </c>
      <c r="N146" s="30">
        <f t="shared" si="7"/>
        <v>0</v>
      </c>
      <c r="O146" s="424" t="s">
        <v>264</v>
      </c>
      <c r="P146" s="472">
        <f t="shared" si="8"/>
        <v>370</v>
      </c>
    </row>
    <row r="147" spans="1:16" s="287" customFormat="1" ht="42" hidden="1" customHeight="1" x14ac:dyDescent="0.3">
      <c r="A147" s="715"/>
      <c r="B147" s="686"/>
      <c r="C147" s="424" t="s">
        <v>2170</v>
      </c>
      <c r="D147" s="424" t="s">
        <v>2171</v>
      </c>
      <c r="E147" s="288">
        <v>200</v>
      </c>
      <c r="F147" s="280">
        <v>500</v>
      </c>
      <c r="G147" s="116">
        <v>1000</v>
      </c>
      <c r="H147" s="149">
        <v>1.4</v>
      </c>
      <c r="I147" s="96">
        <v>280</v>
      </c>
      <c r="J147" s="132">
        <v>600</v>
      </c>
      <c r="K147" s="132">
        <v>600</v>
      </c>
      <c r="L147" s="132"/>
      <c r="M147" s="30">
        <f t="shared" si="6"/>
        <v>114.28571428571428</v>
      </c>
      <c r="N147" s="30">
        <f t="shared" si="7"/>
        <v>0</v>
      </c>
      <c r="O147" s="424" t="s">
        <v>271</v>
      </c>
      <c r="P147" s="472">
        <f t="shared" si="8"/>
        <v>320</v>
      </c>
    </row>
    <row r="148" spans="1:16" s="287" customFormat="1" ht="37.5" hidden="1" x14ac:dyDescent="0.3">
      <c r="A148" s="715"/>
      <c r="B148" s="686"/>
      <c r="C148" s="424" t="s">
        <v>2171</v>
      </c>
      <c r="D148" s="424" t="s">
        <v>2172</v>
      </c>
      <c r="E148" s="288">
        <v>120</v>
      </c>
      <c r="F148" s="280">
        <v>350</v>
      </c>
      <c r="G148" s="116">
        <v>700</v>
      </c>
      <c r="H148" s="149">
        <v>1.3</v>
      </c>
      <c r="I148" s="96">
        <v>156</v>
      </c>
      <c r="J148" s="132">
        <v>420</v>
      </c>
      <c r="K148" s="132">
        <v>420</v>
      </c>
      <c r="L148" s="132"/>
      <c r="M148" s="30">
        <f t="shared" si="6"/>
        <v>169.23076923076923</v>
      </c>
      <c r="N148" s="30">
        <f t="shared" si="7"/>
        <v>0</v>
      </c>
      <c r="O148" s="424" t="s">
        <v>271</v>
      </c>
      <c r="P148" s="472">
        <f t="shared" si="8"/>
        <v>264</v>
      </c>
    </row>
    <row r="149" spans="1:16" s="287" customFormat="1" ht="37.5" hidden="1" x14ac:dyDescent="0.3">
      <c r="A149" s="715"/>
      <c r="B149" s="686"/>
      <c r="C149" s="424" t="s">
        <v>2173</v>
      </c>
      <c r="D149" s="424" t="s">
        <v>2174</v>
      </c>
      <c r="E149" s="288">
        <v>150</v>
      </c>
      <c r="F149" s="280">
        <v>300</v>
      </c>
      <c r="G149" s="116">
        <v>600</v>
      </c>
      <c r="H149" s="149">
        <v>1.3</v>
      </c>
      <c r="I149" s="96">
        <v>234</v>
      </c>
      <c r="J149" s="132">
        <v>360</v>
      </c>
      <c r="K149" s="132">
        <v>360</v>
      </c>
      <c r="L149" s="132"/>
      <c r="M149" s="30">
        <f t="shared" si="6"/>
        <v>53.846153846153847</v>
      </c>
      <c r="N149" s="30">
        <f t="shared" si="7"/>
        <v>0</v>
      </c>
      <c r="O149" s="417" t="s">
        <v>271</v>
      </c>
      <c r="P149" s="472">
        <f t="shared" si="8"/>
        <v>126</v>
      </c>
    </row>
    <row r="150" spans="1:16" s="287" customFormat="1" ht="37.5" hidden="1" x14ac:dyDescent="0.3">
      <c r="A150" s="715"/>
      <c r="B150" s="686"/>
      <c r="C150" s="424" t="s">
        <v>2174</v>
      </c>
      <c r="D150" s="424" t="s">
        <v>2175</v>
      </c>
      <c r="E150" s="288">
        <v>80</v>
      </c>
      <c r="F150" s="280">
        <v>200</v>
      </c>
      <c r="G150" s="116">
        <v>400</v>
      </c>
      <c r="H150" s="149">
        <v>1.3</v>
      </c>
      <c r="I150" s="96">
        <v>104</v>
      </c>
      <c r="J150" s="132">
        <v>240</v>
      </c>
      <c r="K150" s="132">
        <v>240</v>
      </c>
      <c r="L150" s="132"/>
      <c r="M150" s="30">
        <f t="shared" si="6"/>
        <v>130.76923076923077</v>
      </c>
      <c r="N150" s="30">
        <f t="shared" si="7"/>
        <v>0</v>
      </c>
      <c r="O150" s="424" t="s">
        <v>271</v>
      </c>
      <c r="P150" s="472">
        <f t="shared" si="8"/>
        <v>136</v>
      </c>
    </row>
    <row r="151" spans="1:16" s="287" customFormat="1" ht="18.75" hidden="1" x14ac:dyDescent="0.3">
      <c r="A151" s="715"/>
      <c r="B151" s="686"/>
      <c r="C151" s="424" t="s">
        <v>2171</v>
      </c>
      <c r="D151" s="424" t="s">
        <v>2176</v>
      </c>
      <c r="E151" s="288"/>
      <c r="F151" s="280">
        <v>500</v>
      </c>
      <c r="G151" s="116">
        <v>1000</v>
      </c>
      <c r="H151" s="149"/>
      <c r="I151" s="96"/>
      <c r="J151" s="132">
        <v>600</v>
      </c>
      <c r="K151" s="132">
        <v>600</v>
      </c>
      <c r="L151" s="132"/>
      <c r="M151" s="30"/>
      <c r="N151" s="30">
        <f t="shared" si="7"/>
        <v>0</v>
      </c>
      <c r="O151" s="430" t="s">
        <v>132</v>
      </c>
      <c r="P151" s="472">
        <f t="shared" si="8"/>
        <v>600</v>
      </c>
    </row>
    <row r="152" spans="1:16" s="287" customFormat="1" ht="37.5" hidden="1" x14ac:dyDescent="0.3">
      <c r="A152" s="715"/>
      <c r="B152" s="686"/>
      <c r="C152" s="424" t="s">
        <v>2177</v>
      </c>
      <c r="D152" s="424" t="s">
        <v>2178</v>
      </c>
      <c r="E152" s="288"/>
      <c r="F152" s="280">
        <v>200</v>
      </c>
      <c r="G152" s="116">
        <v>400</v>
      </c>
      <c r="H152" s="149"/>
      <c r="I152" s="96"/>
      <c r="J152" s="132">
        <v>240</v>
      </c>
      <c r="K152" s="132">
        <v>240</v>
      </c>
      <c r="L152" s="132"/>
      <c r="M152" s="30"/>
      <c r="N152" s="30">
        <f t="shared" si="7"/>
        <v>0</v>
      </c>
      <c r="O152" s="430" t="s">
        <v>132</v>
      </c>
      <c r="P152" s="472">
        <f t="shared" si="8"/>
        <v>240</v>
      </c>
    </row>
    <row r="153" spans="1:16" s="287" customFormat="1" ht="37.5" hidden="1" x14ac:dyDescent="0.3">
      <c r="A153" s="715"/>
      <c r="B153" s="687"/>
      <c r="C153" s="424" t="s">
        <v>2178</v>
      </c>
      <c r="D153" s="424" t="s">
        <v>2179</v>
      </c>
      <c r="E153" s="288"/>
      <c r="F153" s="280">
        <v>150</v>
      </c>
      <c r="G153" s="116">
        <v>300</v>
      </c>
      <c r="H153" s="149"/>
      <c r="I153" s="96"/>
      <c r="J153" s="132">
        <v>180</v>
      </c>
      <c r="K153" s="132">
        <v>180</v>
      </c>
      <c r="L153" s="132"/>
      <c r="M153" s="30"/>
      <c r="N153" s="30">
        <f t="shared" si="7"/>
        <v>0</v>
      </c>
      <c r="O153" s="430" t="s">
        <v>132</v>
      </c>
      <c r="P153" s="472">
        <f t="shared" si="8"/>
        <v>180</v>
      </c>
    </row>
    <row r="154" spans="1:16" s="287" customFormat="1" ht="18.75" hidden="1" x14ac:dyDescent="0.3">
      <c r="A154" s="426">
        <v>2</v>
      </c>
      <c r="B154" s="694" t="s">
        <v>2180</v>
      </c>
      <c r="C154" s="694"/>
      <c r="D154" s="694"/>
      <c r="E154" s="288"/>
      <c r="F154" s="280">
        <v>200</v>
      </c>
      <c r="G154" s="116">
        <v>400</v>
      </c>
      <c r="H154" s="149"/>
      <c r="I154" s="96"/>
      <c r="J154" s="132">
        <v>240</v>
      </c>
      <c r="K154" s="132">
        <v>240</v>
      </c>
      <c r="L154" s="132"/>
      <c r="M154" s="30"/>
      <c r="N154" s="30">
        <f t="shared" si="7"/>
        <v>0</v>
      </c>
      <c r="O154" s="430" t="s">
        <v>132</v>
      </c>
      <c r="P154" s="472">
        <f t="shared" si="8"/>
        <v>240</v>
      </c>
    </row>
    <row r="155" spans="1:16" s="287" customFormat="1" ht="18.75" hidden="1" x14ac:dyDescent="0.3">
      <c r="A155" s="426">
        <v>3</v>
      </c>
      <c r="B155" s="694" t="s">
        <v>476</v>
      </c>
      <c r="C155" s="694"/>
      <c r="D155" s="694"/>
      <c r="E155" s="288">
        <v>80</v>
      </c>
      <c r="F155" s="280">
        <v>200</v>
      </c>
      <c r="G155" s="116">
        <v>400</v>
      </c>
      <c r="H155" s="149">
        <v>1.3</v>
      </c>
      <c r="I155" s="96">
        <v>104</v>
      </c>
      <c r="J155" s="132">
        <v>240</v>
      </c>
      <c r="K155" s="132">
        <v>240</v>
      </c>
      <c r="L155" s="132"/>
      <c r="M155" s="30">
        <f t="shared" si="6"/>
        <v>130.76923076923077</v>
      </c>
      <c r="N155" s="30">
        <f t="shared" si="7"/>
        <v>0</v>
      </c>
      <c r="O155" s="424" t="s">
        <v>264</v>
      </c>
      <c r="P155" s="472">
        <f t="shared" si="8"/>
        <v>136</v>
      </c>
    </row>
    <row r="156" spans="1:16" s="287" customFormat="1" ht="18.75" hidden="1" x14ac:dyDescent="0.3">
      <c r="A156" s="426">
        <v>4</v>
      </c>
      <c r="B156" s="694" t="s">
        <v>2181</v>
      </c>
      <c r="C156" s="694"/>
      <c r="D156" s="694"/>
      <c r="E156" s="288"/>
      <c r="F156" s="280">
        <v>175</v>
      </c>
      <c r="G156" s="116">
        <v>350</v>
      </c>
      <c r="H156" s="149"/>
      <c r="I156" s="96"/>
      <c r="J156" s="132">
        <v>210</v>
      </c>
      <c r="K156" s="132">
        <v>210</v>
      </c>
      <c r="L156" s="132"/>
      <c r="M156" s="30"/>
      <c r="N156" s="30">
        <f t="shared" si="7"/>
        <v>0</v>
      </c>
      <c r="O156" s="430" t="s">
        <v>132</v>
      </c>
      <c r="P156" s="472">
        <f t="shared" si="8"/>
        <v>210</v>
      </c>
    </row>
    <row r="157" spans="1:16" s="287" customFormat="1" ht="18.75" hidden="1" x14ac:dyDescent="0.3">
      <c r="A157" s="426">
        <v>5</v>
      </c>
      <c r="B157" s="694" t="s">
        <v>2182</v>
      </c>
      <c r="C157" s="694"/>
      <c r="D157" s="694"/>
      <c r="E157" s="288">
        <v>60</v>
      </c>
      <c r="F157" s="280">
        <v>150</v>
      </c>
      <c r="G157" s="116">
        <v>300</v>
      </c>
      <c r="H157" s="149">
        <v>1.3</v>
      </c>
      <c r="I157" s="96">
        <v>78</v>
      </c>
      <c r="J157" s="132">
        <v>180</v>
      </c>
      <c r="K157" s="132">
        <v>180</v>
      </c>
      <c r="L157" s="132"/>
      <c r="M157" s="30">
        <f t="shared" si="6"/>
        <v>130.76923076923077</v>
      </c>
      <c r="N157" s="30">
        <f t="shared" si="7"/>
        <v>0</v>
      </c>
      <c r="O157" s="424" t="s">
        <v>264</v>
      </c>
      <c r="P157" s="472">
        <f t="shared" si="8"/>
        <v>102</v>
      </c>
    </row>
    <row r="158" spans="1:16" s="287" customFormat="1" ht="18.75" hidden="1" x14ac:dyDescent="0.3">
      <c r="A158" s="426">
        <v>6</v>
      </c>
      <c r="B158" s="694" t="s">
        <v>479</v>
      </c>
      <c r="C158" s="694"/>
      <c r="D158" s="694"/>
      <c r="E158" s="288">
        <v>50</v>
      </c>
      <c r="F158" s="280">
        <v>125</v>
      </c>
      <c r="G158" s="116">
        <v>250</v>
      </c>
      <c r="H158" s="149">
        <v>1.3</v>
      </c>
      <c r="I158" s="96">
        <v>65</v>
      </c>
      <c r="J158" s="132">
        <v>150</v>
      </c>
      <c r="K158" s="132">
        <v>150</v>
      </c>
      <c r="L158" s="132"/>
      <c r="M158" s="30">
        <f t="shared" si="6"/>
        <v>130.76923076923077</v>
      </c>
      <c r="N158" s="30">
        <f t="shared" si="7"/>
        <v>0</v>
      </c>
      <c r="O158" s="424" t="s">
        <v>264</v>
      </c>
      <c r="P158" s="472">
        <f t="shared" si="8"/>
        <v>85</v>
      </c>
    </row>
    <row r="159" spans="1:16" s="287" customFormat="1" ht="18.75" hidden="1" x14ac:dyDescent="0.3">
      <c r="A159" s="111" t="s">
        <v>465</v>
      </c>
      <c r="B159" s="427" t="s">
        <v>466</v>
      </c>
      <c r="C159" s="427"/>
      <c r="D159" s="427"/>
      <c r="E159" s="276"/>
      <c r="F159" s="280">
        <v>0</v>
      </c>
      <c r="G159" s="213"/>
      <c r="H159" s="290"/>
      <c r="I159" s="96"/>
      <c r="J159" s="132"/>
      <c r="K159" s="138"/>
      <c r="L159" s="138"/>
      <c r="M159" s="30"/>
      <c r="N159" s="30"/>
      <c r="O159" s="427"/>
      <c r="P159" s="472"/>
    </row>
    <row r="160" spans="1:16" s="287" customFormat="1" ht="37.5" hidden="1" x14ac:dyDescent="0.3">
      <c r="A160" s="715">
        <v>1</v>
      </c>
      <c r="B160" s="694" t="s">
        <v>359</v>
      </c>
      <c r="C160" s="424" t="s">
        <v>303</v>
      </c>
      <c r="D160" s="424" t="s">
        <v>304</v>
      </c>
      <c r="E160" s="288"/>
      <c r="F160" s="280"/>
      <c r="G160" s="116"/>
      <c r="H160" s="149"/>
      <c r="I160" s="96"/>
      <c r="J160" s="132"/>
      <c r="K160" s="138"/>
      <c r="L160" s="138"/>
      <c r="M160" s="30"/>
      <c r="N160" s="30"/>
      <c r="O160" s="417" t="s">
        <v>271</v>
      </c>
      <c r="P160" s="472"/>
    </row>
    <row r="161" spans="1:16" s="287" customFormat="1" ht="18.75" hidden="1" x14ac:dyDescent="0.3">
      <c r="A161" s="715"/>
      <c r="B161" s="694"/>
      <c r="C161" s="423"/>
      <c r="D161" s="432" t="s">
        <v>40</v>
      </c>
      <c r="E161" s="288">
        <v>300</v>
      </c>
      <c r="F161" s="280">
        <v>1000</v>
      </c>
      <c r="G161" s="116">
        <v>2000</v>
      </c>
      <c r="H161" s="149">
        <v>1.2</v>
      </c>
      <c r="I161" s="96">
        <v>360</v>
      </c>
      <c r="J161" s="132">
        <v>1200</v>
      </c>
      <c r="K161" s="138">
        <v>1200</v>
      </c>
      <c r="L161" s="138"/>
      <c r="M161" s="30">
        <f t="shared" si="6"/>
        <v>233.33333333333334</v>
      </c>
      <c r="N161" s="30">
        <f t="shared" si="7"/>
        <v>0</v>
      </c>
      <c r="O161" s="432" t="s">
        <v>931</v>
      </c>
      <c r="P161" s="472">
        <f t="shared" si="8"/>
        <v>840</v>
      </c>
    </row>
    <row r="162" spans="1:16" s="287" customFormat="1" ht="18.75" hidden="1" x14ac:dyDescent="0.3">
      <c r="A162" s="715"/>
      <c r="B162" s="694"/>
      <c r="C162" s="423"/>
      <c r="D162" s="432" t="s">
        <v>41</v>
      </c>
      <c r="E162" s="288">
        <v>300</v>
      </c>
      <c r="F162" s="280">
        <v>1000</v>
      </c>
      <c r="G162" s="116">
        <v>2000</v>
      </c>
      <c r="H162" s="149">
        <v>1.2</v>
      </c>
      <c r="I162" s="96">
        <v>360</v>
      </c>
      <c r="J162" s="132">
        <v>1200</v>
      </c>
      <c r="K162" s="138">
        <v>800</v>
      </c>
      <c r="L162" s="138"/>
      <c r="M162" s="30">
        <f t="shared" si="6"/>
        <v>122.22222222222223</v>
      </c>
      <c r="N162" s="30">
        <f t="shared" si="7"/>
        <v>-33.333333333333329</v>
      </c>
      <c r="O162" s="432" t="s">
        <v>931</v>
      </c>
      <c r="P162" s="472">
        <f t="shared" si="8"/>
        <v>440</v>
      </c>
    </row>
    <row r="163" spans="1:16" s="287" customFormat="1" ht="37.5" hidden="1" x14ac:dyDescent="0.3">
      <c r="A163" s="715"/>
      <c r="B163" s="694"/>
      <c r="C163" s="424" t="s">
        <v>304</v>
      </c>
      <c r="D163" s="424" t="s">
        <v>467</v>
      </c>
      <c r="E163" s="288"/>
      <c r="F163" s="280"/>
      <c r="G163" s="116"/>
      <c r="H163" s="149"/>
      <c r="I163" s="96"/>
      <c r="J163" s="132"/>
      <c r="K163" s="138"/>
      <c r="L163" s="138"/>
      <c r="M163" s="30"/>
      <c r="N163" s="30"/>
      <c r="O163" s="417" t="s">
        <v>271</v>
      </c>
      <c r="P163" s="472"/>
    </row>
    <row r="164" spans="1:16" s="287" customFormat="1" ht="18.75" hidden="1" x14ac:dyDescent="0.3">
      <c r="A164" s="715"/>
      <c r="B164" s="694"/>
      <c r="C164" s="423"/>
      <c r="D164" s="432" t="s">
        <v>40</v>
      </c>
      <c r="E164" s="288">
        <v>200</v>
      </c>
      <c r="F164" s="280">
        <v>750</v>
      </c>
      <c r="G164" s="116">
        <v>1500</v>
      </c>
      <c r="H164" s="149">
        <v>1.9</v>
      </c>
      <c r="I164" s="96">
        <v>380</v>
      </c>
      <c r="J164" s="132">
        <v>900</v>
      </c>
      <c r="K164" s="138">
        <v>900</v>
      </c>
      <c r="L164" s="138"/>
      <c r="M164" s="30">
        <f t="shared" si="6"/>
        <v>136.84210526315789</v>
      </c>
      <c r="N164" s="30">
        <f t="shared" si="7"/>
        <v>0</v>
      </c>
      <c r="O164" s="432" t="s">
        <v>931</v>
      </c>
      <c r="P164" s="472">
        <f t="shared" si="8"/>
        <v>520</v>
      </c>
    </row>
    <row r="165" spans="1:16" s="287" customFormat="1" ht="18.75" hidden="1" x14ac:dyDescent="0.3">
      <c r="A165" s="715"/>
      <c r="B165" s="694"/>
      <c r="C165" s="423"/>
      <c r="D165" s="432" t="s">
        <v>41</v>
      </c>
      <c r="E165" s="288">
        <v>200</v>
      </c>
      <c r="F165" s="280">
        <v>750</v>
      </c>
      <c r="G165" s="116">
        <v>1500</v>
      </c>
      <c r="H165" s="149">
        <v>1.9</v>
      </c>
      <c r="I165" s="96">
        <v>380</v>
      </c>
      <c r="J165" s="132">
        <v>900</v>
      </c>
      <c r="K165" s="138">
        <v>600</v>
      </c>
      <c r="L165" s="138"/>
      <c r="M165" s="30">
        <f t="shared" si="6"/>
        <v>57.894736842105267</v>
      </c>
      <c r="N165" s="30">
        <f t="shared" si="7"/>
        <v>-33.333333333333329</v>
      </c>
      <c r="O165" s="432" t="s">
        <v>931</v>
      </c>
      <c r="P165" s="472">
        <f t="shared" si="8"/>
        <v>220</v>
      </c>
    </row>
    <row r="166" spans="1:16" s="287" customFormat="1" ht="37.5" hidden="1" x14ac:dyDescent="0.3">
      <c r="A166" s="715"/>
      <c r="B166" s="694"/>
      <c r="C166" s="424" t="s">
        <v>467</v>
      </c>
      <c r="D166" s="424" t="s">
        <v>468</v>
      </c>
      <c r="E166" s="288">
        <v>250</v>
      </c>
      <c r="F166" s="280">
        <v>850</v>
      </c>
      <c r="G166" s="116">
        <v>1700</v>
      </c>
      <c r="H166" s="149">
        <v>1.6</v>
      </c>
      <c r="I166" s="96">
        <v>400</v>
      </c>
      <c r="J166" s="132">
        <v>1100</v>
      </c>
      <c r="K166" s="132">
        <v>1100</v>
      </c>
      <c r="L166" s="132"/>
      <c r="M166" s="30">
        <f t="shared" si="6"/>
        <v>175</v>
      </c>
      <c r="N166" s="30">
        <f t="shared" si="7"/>
        <v>0</v>
      </c>
      <c r="O166" s="417" t="s">
        <v>271</v>
      </c>
      <c r="P166" s="472">
        <f t="shared" si="8"/>
        <v>700</v>
      </c>
    </row>
    <row r="167" spans="1:16" s="287" customFormat="1" ht="37.5" hidden="1" x14ac:dyDescent="0.3">
      <c r="A167" s="715"/>
      <c r="B167" s="694"/>
      <c r="C167" s="424" t="s">
        <v>468</v>
      </c>
      <c r="D167" s="424" t="s">
        <v>469</v>
      </c>
      <c r="E167" s="288">
        <v>600</v>
      </c>
      <c r="F167" s="280">
        <v>1500</v>
      </c>
      <c r="G167" s="116">
        <v>3000</v>
      </c>
      <c r="H167" s="149">
        <v>2.1</v>
      </c>
      <c r="I167" s="96">
        <v>1260</v>
      </c>
      <c r="J167" s="132">
        <v>1800</v>
      </c>
      <c r="K167" s="132">
        <v>1800</v>
      </c>
      <c r="L167" s="132"/>
      <c r="M167" s="30">
        <f t="shared" si="6"/>
        <v>42.857142857142854</v>
      </c>
      <c r="N167" s="30">
        <f t="shared" si="7"/>
        <v>0</v>
      </c>
      <c r="O167" s="417" t="s">
        <v>271</v>
      </c>
      <c r="P167" s="472">
        <f t="shared" si="8"/>
        <v>540</v>
      </c>
    </row>
    <row r="168" spans="1:16" s="287" customFormat="1" ht="37.5" hidden="1" x14ac:dyDescent="0.3">
      <c r="A168" s="715"/>
      <c r="B168" s="694"/>
      <c r="C168" s="424" t="s">
        <v>469</v>
      </c>
      <c r="D168" s="424" t="s">
        <v>470</v>
      </c>
      <c r="E168" s="288">
        <v>400</v>
      </c>
      <c r="F168" s="280">
        <v>1150</v>
      </c>
      <c r="G168" s="116">
        <v>2300</v>
      </c>
      <c r="H168" s="149">
        <v>1.5</v>
      </c>
      <c r="I168" s="96">
        <v>600</v>
      </c>
      <c r="J168" s="132">
        <v>1380</v>
      </c>
      <c r="K168" s="132">
        <v>1380</v>
      </c>
      <c r="L168" s="132"/>
      <c r="M168" s="30">
        <f t="shared" si="6"/>
        <v>130</v>
      </c>
      <c r="N168" s="30">
        <f t="shared" si="7"/>
        <v>0</v>
      </c>
      <c r="O168" s="417" t="s">
        <v>271</v>
      </c>
      <c r="P168" s="472">
        <f t="shared" si="8"/>
        <v>780</v>
      </c>
    </row>
    <row r="169" spans="1:16" s="287" customFormat="1" ht="37.5" hidden="1" x14ac:dyDescent="0.3">
      <c r="A169" s="715"/>
      <c r="B169" s="694"/>
      <c r="C169" s="424" t="s">
        <v>470</v>
      </c>
      <c r="D169" s="424" t="s">
        <v>471</v>
      </c>
      <c r="E169" s="288">
        <v>250</v>
      </c>
      <c r="F169" s="280">
        <v>425</v>
      </c>
      <c r="G169" s="116">
        <v>850</v>
      </c>
      <c r="H169" s="149">
        <v>1.5</v>
      </c>
      <c r="I169" s="96">
        <v>375</v>
      </c>
      <c r="J169" s="132">
        <v>510</v>
      </c>
      <c r="K169" s="132">
        <v>510</v>
      </c>
      <c r="L169" s="132"/>
      <c r="M169" s="30">
        <f t="shared" si="6"/>
        <v>36</v>
      </c>
      <c r="N169" s="30">
        <f t="shared" si="7"/>
        <v>0</v>
      </c>
      <c r="O169" s="417" t="s">
        <v>271</v>
      </c>
      <c r="P169" s="472">
        <f t="shared" si="8"/>
        <v>135</v>
      </c>
    </row>
    <row r="170" spans="1:16" s="287" customFormat="1" ht="37.5" hidden="1" x14ac:dyDescent="0.3">
      <c r="A170" s="715"/>
      <c r="B170" s="694"/>
      <c r="C170" s="424" t="s">
        <v>471</v>
      </c>
      <c r="D170" s="424" t="s">
        <v>472</v>
      </c>
      <c r="E170" s="288"/>
      <c r="F170" s="280">
        <v>0</v>
      </c>
      <c r="G170" s="116"/>
      <c r="H170" s="149"/>
      <c r="I170" s="96"/>
      <c r="J170" s="132"/>
      <c r="K170" s="138"/>
      <c r="L170" s="138"/>
      <c r="M170" s="30"/>
      <c r="N170" s="30"/>
      <c r="O170" s="417" t="s">
        <v>271</v>
      </c>
      <c r="P170" s="472"/>
    </row>
    <row r="171" spans="1:16" s="287" customFormat="1" ht="37.5" hidden="1" x14ac:dyDescent="0.3">
      <c r="A171" s="426">
        <v>2</v>
      </c>
      <c r="B171" s="424" t="s">
        <v>473</v>
      </c>
      <c r="C171" s="424" t="s">
        <v>383</v>
      </c>
      <c r="D171" s="424" t="s">
        <v>474</v>
      </c>
      <c r="E171" s="288">
        <v>200</v>
      </c>
      <c r="F171" s="280">
        <v>275</v>
      </c>
      <c r="G171" s="116">
        <v>550</v>
      </c>
      <c r="H171" s="149">
        <v>1.2</v>
      </c>
      <c r="I171" s="96">
        <v>240</v>
      </c>
      <c r="J171" s="132">
        <v>330</v>
      </c>
      <c r="K171" s="132">
        <v>330</v>
      </c>
      <c r="L171" s="132"/>
      <c r="M171" s="30">
        <f t="shared" si="6"/>
        <v>37.5</v>
      </c>
      <c r="N171" s="30">
        <f t="shared" si="7"/>
        <v>0</v>
      </c>
      <c r="O171" s="424" t="s">
        <v>264</v>
      </c>
      <c r="P171" s="472">
        <f t="shared" si="8"/>
        <v>90</v>
      </c>
    </row>
    <row r="172" spans="1:16" s="287" customFormat="1" ht="18.75" hidden="1" x14ac:dyDescent="0.3">
      <c r="A172" s="426">
        <v>3</v>
      </c>
      <c r="B172" s="694" t="s">
        <v>475</v>
      </c>
      <c r="C172" s="694"/>
      <c r="D172" s="694"/>
      <c r="E172" s="288">
        <v>200</v>
      </c>
      <c r="F172" s="280">
        <v>275</v>
      </c>
      <c r="G172" s="116">
        <v>550</v>
      </c>
      <c r="H172" s="149">
        <v>1.2</v>
      </c>
      <c r="I172" s="96">
        <v>240</v>
      </c>
      <c r="J172" s="132">
        <v>330</v>
      </c>
      <c r="K172" s="132">
        <v>330</v>
      </c>
      <c r="L172" s="132"/>
      <c r="M172" s="30">
        <f t="shared" si="6"/>
        <v>37.5</v>
      </c>
      <c r="N172" s="30">
        <f t="shared" si="7"/>
        <v>0</v>
      </c>
      <c r="O172" s="424" t="s">
        <v>264</v>
      </c>
      <c r="P172" s="472">
        <f t="shared" si="8"/>
        <v>90</v>
      </c>
    </row>
    <row r="173" spans="1:16" s="287" customFormat="1" ht="18.75" hidden="1" x14ac:dyDescent="0.3">
      <c r="A173" s="426">
        <v>4</v>
      </c>
      <c r="B173" s="694" t="s">
        <v>476</v>
      </c>
      <c r="C173" s="694"/>
      <c r="D173" s="694"/>
      <c r="E173" s="288">
        <v>150</v>
      </c>
      <c r="F173" s="280">
        <v>200</v>
      </c>
      <c r="G173" s="116">
        <v>400</v>
      </c>
      <c r="H173" s="149">
        <v>1.5</v>
      </c>
      <c r="I173" s="96">
        <v>225</v>
      </c>
      <c r="J173" s="132">
        <v>240</v>
      </c>
      <c r="K173" s="132">
        <v>240</v>
      </c>
      <c r="L173" s="132"/>
      <c r="M173" s="30">
        <f t="shared" si="6"/>
        <v>6.666666666666667</v>
      </c>
      <c r="N173" s="30">
        <f t="shared" si="7"/>
        <v>0</v>
      </c>
      <c r="O173" s="424" t="s">
        <v>264</v>
      </c>
      <c r="P173" s="472">
        <f t="shared" si="8"/>
        <v>15</v>
      </c>
    </row>
    <row r="174" spans="1:16" s="287" customFormat="1" ht="18.75" hidden="1" x14ac:dyDescent="0.3">
      <c r="A174" s="426">
        <v>5</v>
      </c>
      <c r="B174" s="694" t="s">
        <v>477</v>
      </c>
      <c r="C174" s="694"/>
      <c r="D174" s="694"/>
      <c r="E174" s="288">
        <v>100</v>
      </c>
      <c r="F174" s="280">
        <v>150</v>
      </c>
      <c r="G174" s="116">
        <v>300</v>
      </c>
      <c r="H174" s="149">
        <v>1.6</v>
      </c>
      <c r="I174" s="96">
        <v>160</v>
      </c>
      <c r="J174" s="132">
        <v>180</v>
      </c>
      <c r="K174" s="132">
        <v>180</v>
      </c>
      <c r="L174" s="132"/>
      <c r="M174" s="30">
        <f t="shared" si="6"/>
        <v>12.5</v>
      </c>
      <c r="N174" s="30">
        <f t="shared" si="7"/>
        <v>0</v>
      </c>
      <c r="O174" s="424" t="s">
        <v>264</v>
      </c>
      <c r="P174" s="472">
        <f t="shared" si="8"/>
        <v>20</v>
      </c>
    </row>
    <row r="175" spans="1:16" s="287" customFormat="1" ht="18.75" hidden="1" x14ac:dyDescent="0.3">
      <c r="A175" s="426">
        <v>6</v>
      </c>
      <c r="B175" s="694" t="s">
        <v>478</v>
      </c>
      <c r="C175" s="694"/>
      <c r="D175" s="694"/>
      <c r="E175" s="288">
        <v>80</v>
      </c>
      <c r="F175" s="280">
        <v>125</v>
      </c>
      <c r="G175" s="116">
        <v>250</v>
      </c>
      <c r="H175" s="149">
        <v>1.2</v>
      </c>
      <c r="I175" s="96">
        <v>96</v>
      </c>
      <c r="J175" s="132">
        <v>150</v>
      </c>
      <c r="K175" s="132">
        <v>150</v>
      </c>
      <c r="L175" s="132"/>
      <c r="M175" s="30">
        <f t="shared" si="6"/>
        <v>56.25</v>
      </c>
      <c r="N175" s="30">
        <f t="shared" si="7"/>
        <v>0</v>
      </c>
      <c r="O175" s="424" t="s">
        <v>264</v>
      </c>
      <c r="P175" s="472">
        <f t="shared" si="8"/>
        <v>54</v>
      </c>
    </row>
    <row r="176" spans="1:16" s="287" customFormat="1" ht="18.75" hidden="1" x14ac:dyDescent="0.3">
      <c r="A176" s="426">
        <v>7</v>
      </c>
      <c r="B176" s="694" t="s">
        <v>479</v>
      </c>
      <c r="C176" s="694"/>
      <c r="D176" s="694"/>
      <c r="E176" s="288">
        <v>50</v>
      </c>
      <c r="F176" s="280">
        <v>90</v>
      </c>
      <c r="G176" s="116">
        <v>180</v>
      </c>
      <c r="H176" s="149">
        <v>1.2</v>
      </c>
      <c r="I176" s="96">
        <v>60</v>
      </c>
      <c r="J176" s="132">
        <v>110</v>
      </c>
      <c r="K176" s="132">
        <v>110</v>
      </c>
      <c r="L176" s="132"/>
      <c r="M176" s="30">
        <f t="shared" ref="M176:M234" si="9">(K176-I176)/I176*100</f>
        <v>83.333333333333343</v>
      </c>
      <c r="N176" s="30">
        <f t="shared" ref="N176:N234" si="10">(K176-J176)/J176*100</f>
        <v>0</v>
      </c>
      <c r="O176" s="424" t="s">
        <v>264</v>
      </c>
      <c r="P176" s="472">
        <f t="shared" si="8"/>
        <v>50</v>
      </c>
    </row>
    <row r="177" spans="1:16" s="287" customFormat="1" ht="18.75" hidden="1" x14ac:dyDescent="0.3">
      <c r="A177" s="126" t="s">
        <v>2118</v>
      </c>
      <c r="B177" s="431" t="s">
        <v>2183</v>
      </c>
      <c r="C177" s="431"/>
      <c r="D177" s="431"/>
      <c r="E177" s="277"/>
      <c r="F177" s="280">
        <v>0</v>
      </c>
      <c r="G177" s="132"/>
      <c r="H177" s="210"/>
      <c r="I177" s="291"/>
      <c r="J177" s="132"/>
      <c r="K177" s="132"/>
      <c r="L177" s="132"/>
      <c r="M177" s="30"/>
      <c r="N177" s="30"/>
      <c r="O177" s="427"/>
      <c r="P177" s="472"/>
    </row>
    <row r="178" spans="1:16" s="287" customFormat="1" ht="18.75" hidden="1" x14ac:dyDescent="0.3">
      <c r="A178" s="425">
        <v>1</v>
      </c>
      <c r="B178" s="875" t="s">
        <v>2184</v>
      </c>
      <c r="C178" s="875"/>
      <c r="D178" s="875"/>
      <c r="E178" s="279">
        <v>120</v>
      </c>
      <c r="F178" s="280">
        <v>300</v>
      </c>
      <c r="G178" s="210">
        <v>600</v>
      </c>
      <c r="H178" s="135">
        <v>1.1000000000000001</v>
      </c>
      <c r="I178" s="210">
        <v>132</v>
      </c>
      <c r="J178" s="132">
        <v>360</v>
      </c>
      <c r="K178" s="132">
        <v>360</v>
      </c>
      <c r="L178" s="132"/>
      <c r="M178" s="30">
        <f t="shared" si="9"/>
        <v>172.72727272727272</v>
      </c>
      <c r="N178" s="30">
        <f t="shared" si="10"/>
        <v>0</v>
      </c>
      <c r="O178" s="430" t="s">
        <v>264</v>
      </c>
      <c r="P178" s="472">
        <f t="shared" si="8"/>
        <v>228</v>
      </c>
    </row>
    <row r="179" spans="1:16" s="287" customFormat="1" ht="18.75" hidden="1" x14ac:dyDescent="0.3">
      <c r="A179" s="682">
        <v>2</v>
      </c>
      <c r="B179" s="679" t="s">
        <v>2185</v>
      </c>
      <c r="C179" s="417" t="s">
        <v>2186</v>
      </c>
      <c r="D179" s="417" t="s">
        <v>2187</v>
      </c>
      <c r="E179" s="279">
        <v>100</v>
      </c>
      <c r="F179" s="280">
        <v>200</v>
      </c>
      <c r="G179" s="210">
        <v>400</v>
      </c>
      <c r="H179" s="135">
        <v>1.1000000000000001</v>
      </c>
      <c r="I179" s="210">
        <v>110.00000000000001</v>
      </c>
      <c r="J179" s="132">
        <v>240</v>
      </c>
      <c r="K179" s="132">
        <v>240</v>
      </c>
      <c r="L179" s="132"/>
      <c r="M179" s="30">
        <f t="shared" si="9"/>
        <v>118.18181818181816</v>
      </c>
      <c r="N179" s="30">
        <f t="shared" si="10"/>
        <v>0</v>
      </c>
      <c r="O179" s="430" t="s">
        <v>264</v>
      </c>
      <c r="P179" s="472">
        <f t="shared" si="8"/>
        <v>130</v>
      </c>
    </row>
    <row r="180" spans="1:16" s="287" customFormat="1" ht="37.5" hidden="1" x14ac:dyDescent="0.3">
      <c r="A180" s="684"/>
      <c r="B180" s="681"/>
      <c r="C180" s="417" t="s">
        <v>2187</v>
      </c>
      <c r="D180" s="417" t="s">
        <v>2188</v>
      </c>
      <c r="E180" s="279">
        <v>70</v>
      </c>
      <c r="F180" s="280">
        <v>100</v>
      </c>
      <c r="G180" s="210">
        <v>200</v>
      </c>
      <c r="H180" s="135">
        <v>1.1000000000000001</v>
      </c>
      <c r="I180" s="210">
        <v>77</v>
      </c>
      <c r="J180" s="132">
        <v>120</v>
      </c>
      <c r="K180" s="132">
        <v>120</v>
      </c>
      <c r="L180" s="132"/>
      <c r="M180" s="30">
        <f t="shared" si="9"/>
        <v>55.844155844155843</v>
      </c>
      <c r="N180" s="30">
        <f t="shared" si="10"/>
        <v>0</v>
      </c>
      <c r="O180" s="430" t="s">
        <v>264</v>
      </c>
      <c r="P180" s="472">
        <f t="shared" si="8"/>
        <v>43</v>
      </c>
    </row>
    <row r="181" spans="1:16" s="287" customFormat="1" ht="18.75" hidden="1" x14ac:dyDescent="0.3">
      <c r="A181" s="425">
        <v>3</v>
      </c>
      <c r="B181" s="716" t="s">
        <v>2189</v>
      </c>
      <c r="C181" s="716"/>
      <c r="D181" s="417"/>
      <c r="E181" s="279">
        <v>70</v>
      </c>
      <c r="F181" s="280">
        <v>115</v>
      </c>
      <c r="G181" s="210">
        <v>230</v>
      </c>
      <c r="H181" s="135">
        <v>1.2</v>
      </c>
      <c r="I181" s="210">
        <v>84</v>
      </c>
      <c r="J181" s="132">
        <v>140</v>
      </c>
      <c r="K181" s="132">
        <v>140</v>
      </c>
      <c r="L181" s="132"/>
      <c r="M181" s="30">
        <f t="shared" si="9"/>
        <v>66.666666666666657</v>
      </c>
      <c r="N181" s="30">
        <f t="shared" si="10"/>
        <v>0</v>
      </c>
      <c r="O181" s="430" t="s">
        <v>264</v>
      </c>
      <c r="P181" s="472">
        <f t="shared" si="8"/>
        <v>56</v>
      </c>
    </row>
    <row r="182" spans="1:16" s="287" customFormat="1" ht="37.5" hidden="1" x14ac:dyDescent="0.3">
      <c r="A182" s="682">
        <v>4</v>
      </c>
      <c r="B182" s="679" t="s">
        <v>231</v>
      </c>
      <c r="C182" s="417" t="s">
        <v>2190</v>
      </c>
      <c r="D182" s="417" t="s">
        <v>2191</v>
      </c>
      <c r="E182" s="279">
        <v>70</v>
      </c>
      <c r="F182" s="280">
        <v>100</v>
      </c>
      <c r="G182" s="210">
        <v>200</v>
      </c>
      <c r="H182" s="135">
        <v>1.1000000000000001</v>
      </c>
      <c r="I182" s="210">
        <v>77</v>
      </c>
      <c r="J182" s="132">
        <v>120</v>
      </c>
      <c r="K182" s="132">
        <v>120</v>
      </c>
      <c r="L182" s="132"/>
      <c r="M182" s="30">
        <f t="shared" si="9"/>
        <v>55.844155844155843</v>
      </c>
      <c r="N182" s="30">
        <f t="shared" si="10"/>
        <v>0</v>
      </c>
      <c r="O182" s="430" t="s">
        <v>264</v>
      </c>
      <c r="P182" s="472">
        <f t="shared" si="8"/>
        <v>43</v>
      </c>
    </row>
    <row r="183" spans="1:16" s="287" customFormat="1" ht="37.5" hidden="1" x14ac:dyDescent="0.3">
      <c r="A183" s="684"/>
      <c r="B183" s="681"/>
      <c r="C183" s="417" t="s">
        <v>2192</v>
      </c>
      <c r="D183" s="417" t="s">
        <v>2193</v>
      </c>
      <c r="E183" s="279">
        <v>70</v>
      </c>
      <c r="F183" s="280">
        <v>100</v>
      </c>
      <c r="G183" s="210">
        <v>200</v>
      </c>
      <c r="H183" s="135">
        <v>1.1000000000000001</v>
      </c>
      <c r="I183" s="210">
        <v>77</v>
      </c>
      <c r="J183" s="132">
        <v>120</v>
      </c>
      <c r="K183" s="132">
        <v>120</v>
      </c>
      <c r="L183" s="132"/>
      <c r="M183" s="30">
        <f t="shared" si="9"/>
        <v>55.844155844155843</v>
      </c>
      <c r="N183" s="30">
        <f t="shared" si="10"/>
        <v>0</v>
      </c>
      <c r="O183" s="424" t="s">
        <v>271</v>
      </c>
      <c r="P183" s="472">
        <f t="shared" si="8"/>
        <v>43</v>
      </c>
    </row>
    <row r="184" spans="1:16" s="287" customFormat="1" ht="18.75" hidden="1" x14ac:dyDescent="0.3">
      <c r="A184" s="425">
        <v>5</v>
      </c>
      <c r="B184" s="716" t="s">
        <v>476</v>
      </c>
      <c r="C184" s="716"/>
      <c r="D184" s="716"/>
      <c r="E184" s="279">
        <v>80</v>
      </c>
      <c r="F184" s="280">
        <v>105</v>
      </c>
      <c r="G184" s="210">
        <v>210</v>
      </c>
      <c r="H184" s="135">
        <v>1</v>
      </c>
      <c r="I184" s="210">
        <v>80</v>
      </c>
      <c r="J184" s="132">
        <v>130</v>
      </c>
      <c r="K184" s="132">
        <v>130</v>
      </c>
      <c r="L184" s="132"/>
      <c r="M184" s="30">
        <f t="shared" si="9"/>
        <v>62.5</v>
      </c>
      <c r="N184" s="30">
        <f t="shared" si="10"/>
        <v>0</v>
      </c>
      <c r="O184" s="430" t="s">
        <v>264</v>
      </c>
      <c r="P184" s="472">
        <f t="shared" si="8"/>
        <v>50</v>
      </c>
    </row>
    <row r="185" spans="1:16" s="287" customFormat="1" ht="37.5" hidden="1" x14ac:dyDescent="0.3">
      <c r="A185" s="425">
        <v>6</v>
      </c>
      <c r="B185" s="417" t="s">
        <v>2194</v>
      </c>
      <c r="C185" s="417" t="s">
        <v>2195</v>
      </c>
      <c r="D185" s="417" t="s">
        <v>2196</v>
      </c>
      <c r="E185" s="279"/>
      <c r="F185" s="280">
        <v>100</v>
      </c>
      <c r="G185" s="210">
        <v>200</v>
      </c>
      <c r="H185" s="135"/>
      <c r="I185" s="210"/>
      <c r="J185" s="132">
        <v>120</v>
      </c>
      <c r="K185" s="132">
        <v>120</v>
      </c>
      <c r="L185" s="132"/>
      <c r="M185" s="30"/>
      <c r="N185" s="30">
        <f t="shared" si="10"/>
        <v>0</v>
      </c>
      <c r="O185" s="430" t="s">
        <v>132</v>
      </c>
      <c r="P185" s="472">
        <f t="shared" si="8"/>
        <v>120</v>
      </c>
    </row>
    <row r="186" spans="1:16" s="287" customFormat="1" ht="18.75" hidden="1" x14ac:dyDescent="0.3">
      <c r="A186" s="425">
        <v>7</v>
      </c>
      <c r="B186" s="716" t="s">
        <v>2197</v>
      </c>
      <c r="C186" s="716"/>
      <c r="D186" s="716"/>
      <c r="E186" s="279">
        <v>50</v>
      </c>
      <c r="F186" s="280">
        <v>75</v>
      </c>
      <c r="G186" s="210">
        <v>150</v>
      </c>
      <c r="H186" s="135">
        <v>1.1000000000000001</v>
      </c>
      <c r="I186" s="210">
        <v>55.000000000000007</v>
      </c>
      <c r="J186" s="132">
        <v>90</v>
      </c>
      <c r="K186" s="132">
        <v>90</v>
      </c>
      <c r="L186" s="132"/>
      <c r="M186" s="30">
        <f t="shared" si="9"/>
        <v>63.636363636363612</v>
      </c>
      <c r="N186" s="30">
        <f t="shared" si="10"/>
        <v>0</v>
      </c>
      <c r="O186" s="292" t="s">
        <v>264</v>
      </c>
      <c r="P186" s="472">
        <f t="shared" si="8"/>
        <v>34.999999999999993</v>
      </c>
    </row>
    <row r="187" spans="1:16" s="117" customFormat="1" ht="18.75" hidden="1" x14ac:dyDescent="0.3">
      <c r="A187" s="111" t="s">
        <v>2198</v>
      </c>
      <c r="B187" s="427" t="s">
        <v>2199</v>
      </c>
      <c r="C187" s="427"/>
      <c r="D187" s="427"/>
      <c r="E187" s="288"/>
      <c r="F187" s="280">
        <v>0</v>
      </c>
      <c r="G187" s="96"/>
      <c r="H187" s="293"/>
      <c r="I187" s="122"/>
      <c r="J187" s="132"/>
      <c r="K187" s="138"/>
      <c r="L187" s="138"/>
      <c r="M187" s="30"/>
      <c r="N187" s="30"/>
      <c r="O187" s="180"/>
      <c r="P187" s="472"/>
    </row>
    <row r="188" spans="1:16" s="117" customFormat="1" ht="18.75" hidden="1" x14ac:dyDescent="0.3">
      <c r="A188" s="688">
        <v>1</v>
      </c>
      <c r="B188" s="685" t="s">
        <v>382</v>
      </c>
      <c r="C188" s="694" t="s">
        <v>2200</v>
      </c>
      <c r="D188" s="694"/>
      <c r="E188" s="288"/>
      <c r="F188" s="280"/>
      <c r="G188" s="96"/>
      <c r="H188" s="149"/>
      <c r="I188" s="96"/>
      <c r="J188" s="132"/>
      <c r="K188" s="138"/>
      <c r="L188" s="138"/>
      <c r="M188" s="30"/>
      <c r="N188" s="30"/>
      <c r="O188" s="294" t="s">
        <v>264</v>
      </c>
      <c r="P188" s="472"/>
    </row>
    <row r="189" spans="1:16" s="117" customFormat="1" ht="18.75" hidden="1" x14ac:dyDescent="0.3">
      <c r="A189" s="689"/>
      <c r="B189" s="686"/>
      <c r="C189" s="424"/>
      <c r="D189" s="432" t="s">
        <v>40</v>
      </c>
      <c r="E189" s="288">
        <v>400</v>
      </c>
      <c r="F189" s="280">
        <v>562.5</v>
      </c>
      <c r="G189" s="96">
        <v>1125</v>
      </c>
      <c r="H189" s="149">
        <v>1.3</v>
      </c>
      <c r="I189" s="96">
        <v>520</v>
      </c>
      <c r="J189" s="132">
        <v>680</v>
      </c>
      <c r="K189" s="138">
        <v>680</v>
      </c>
      <c r="L189" s="138"/>
      <c r="M189" s="30">
        <f t="shared" si="9"/>
        <v>30.76923076923077</v>
      </c>
      <c r="N189" s="30">
        <f t="shared" si="10"/>
        <v>0</v>
      </c>
      <c r="O189" s="432" t="s">
        <v>931</v>
      </c>
      <c r="P189" s="472">
        <f t="shared" si="8"/>
        <v>160</v>
      </c>
    </row>
    <row r="190" spans="1:16" s="117" customFormat="1" ht="18.75" hidden="1" x14ac:dyDescent="0.3">
      <c r="A190" s="689"/>
      <c r="B190" s="686"/>
      <c r="C190" s="424"/>
      <c r="D190" s="432" t="s">
        <v>41</v>
      </c>
      <c r="E190" s="288">
        <v>400</v>
      </c>
      <c r="F190" s="280">
        <v>562.5</v>
      </c>
      <c r="G190" s="96">
        <v>1125</v>
      </c>
      <c r="H190" s="149">
        <v>1.3</v>
      </c>
      <c r="I190" s="96">
        <v>520</v>
      </c>
      <c r="J190" s="132">
        <v>680</v>
      </c>
      <c r="K190" s="138">
        <v>450</v>
      </c>
      <c r="L190" s="138"/>
      <c r="M190" s="30">
        <f t="shared" si="9"/>
        <v>-13.461538461538462</v>
      </c>
      <c r="N190" s="30">
        <f t="shared" si="10"/>
        <v>-33.82352941176471</v>
      </c>
      <c r="O190" s="432" t="s">
        <v>931</v>
      </c>
      <c r="P190" s="472">
        <f t="shared" si="8"/>
        <v>-70</v>
      </c>
    </row>
    <row r="191" spans="1:16" s="117" customFormat="1" ht="37.5" hidden="1" x14ac:dyDescent="0.3">
      <c r="A191" s="689"/>
      <c r="B191" s="686"/>
      <c r="C191" s="424" t="s">
        <v>2201</v>
      </c>
      <c r="D191" s="424" t="s">
        <v>2202</v>
      </c>
      <c r="E191" s="288"/>
      <c r="F191" s="280"/>
      <c r="G191" s="96"/>
      <c r="H191" s="149"/>
      <c r="I191" s="96"/>
      <c r="J191" s="132"/>
      <c r="K191" s="138"/>
      <c r="L191" s="138"/>
      <c r="M191" s="30"/>
      <c r="N191" s="30"/>
      <c r="O191" s="424" t="s">
        <v>271</v>
      </c>
      <c r="P191" s="472"/>
    </row>
    <row r="192" spans="1:16" s="117" customFormat="1" ht="18.75" x14ac:dyDescent="0.3">
      <c r="A192" s="689"/>
      <c r="B192" s="686"/>
      <c r="C192" s="424"/>
      <c r="D192" s="432" t="s">
        <v>40</v>
      </c>
      <c r="E192" s="288">
        <v>300</v>
      </c>
      <c r="F192" s="280">
        <v>300</v>
      </c>
      <c r="G192" s="96">
        <v>600</v>
      </c>
      <c r="H192" s="149">
        <v>1.2</v>
      </c>
      <c r="I192" s="96">
        <v>360</v>
      </c>
      <c r="J192" s="132">
        <v>360</v>
      </c>
      <c r="K192" s="138">
        <v>360</v>
      </c>
      <c r="L192" s="138"/>
      <c r="M192" s="30">
        <f t="shared" si="9"/>
        <v>0</v>
      </c>
      <c r="N192" s="30">
        <f t="shared" si="10"/>
        <v>0</v>
      </c>
      <c r="O192" s="432" t="s">
        <v>931</v>
      </c>
      <c r="P192" s="472">
        <f t="shared" si="8"/>
        <v>0</v>
      </c>
    </row>
    <row r="193" spans="1:16" s="117" customFormat="1" ht="18.75" hidden="1" x14ac:dyDescent="0.3">
      <c r="A193" s="689"/>
      <c r="B193" s="686"/>
      <c r="C193" s="424"/>
      <c r="D193" s="432" t="s">
        <v>41</v>
      </c>
      <c r="E193" s="288">
        <v>300</v>
      </c>
      <c r="F193" s="280">
        <v>300</v>
      </c>
      <c r="G193" s="96">
        <v>600</v>
      </c>
      <c r="H193" s="149">
        <v>1.2</v>
      </c>
      <c r="I193" s="96">
        <v>360</v>
      </c>
      <c r="J193" s="132">
        <v>360</v>
      </c>
      <c r="K193" s="138">
        <v>240</v>
      </c>
      <c r="L193" s="138"/>
      <c r="M193" s="30">
        <f t="shared" si="9"/>
        <v>-33.333333333333329</v>
      </c>
      <c r="N193" s="30">
        <f t="shared" si="10"/>
        <v>-33.333333333333329</v>
      </c>
      <c r="O193" s="432" t="s">
        <v>931</v>
      </c>
      <c r="P193" s="472">
        <f t="shared" si="8"/>
        <v>-120</v>
      </c>
    </row>
    <row r="194" spans="1:16" s="117" customFormat="1" ht="37.5" hidden="1" x14ac:dyDescent="0.3">
      <c r="A194" s="689"/>
      <c r="B194" s="686"/>
      <c r="C194" s="424" t="s">
        <v>2202</v>
      </c>
      <c r="D194" s="424" t="s">
        <v>2203</v>
      </c>
      <c r="E194" s="288"/>
      <c r="F194" s="280"/>
      <c r="G194" s="96"/>
      <c r="H194" s="149"/>
      <c r="I194" s="96"/>
      <c r="J194" s="132"/>
      <c r="K194" s="138"/>
      <c r="L194" s="138"/>
      <c r="M194" s="30"/>
      <c r="N194" s="30"/>
      <c r="O194" s="424" t="s">
        <v>271</v>
      </c>
      <c r="P194" s="472"/>
    </row>
    <row r="195" spans="1:16" s="117" customFormat="1" ht="18.75" x14ac:dyDescent="0.3">
      <c r="A195" s="689"/>
      <c r="B195" s="686"/>
      <c r="C195" s="424"/>
      <c r="D195" s="432" t="s">
        <v>40</v>
      </c>
      <c r="E195" s="288">
        <v>250</v>
      </c>
      <c r="F195" s="280">
        <v>250</v>
      </c>
      <c r="G195" s="96">
        <v>500</v>
      </c>
      <c r="H195" s="149">
        <v>1.2</v>
      </c>
      <c r="I195" s="96">
        <v>300</v>
      </c>
      <c r="J195" s="132">
        <v>300</v>
      </c>
      <c r="K195" s="138">
        <v>300</v>
      </c>
      <c r="L195" s="138"/>
      <c r="M195" s="30">
        <f t="shared" si="9"/>
        <v>0</v>
      </c>
      <c r="N195" s="30">
        <f t="shared" si="10"/>
        <v>0</v>
      </c>
      <c r="O195" s="432" t="s">
        <v>931</v>
      </c>
      <c r="P195" s="472">
        <f t="shared" si="8"/>
        <v>0</v>
      </c>
    </row>
    <row r="196" spans="1:16" s="117" customFormat="1" ht="18.75" hidden="1" x14ac:dyDescent="0.3">
      <c r="A196" s="689"/>
      <c r="B196" s="686"/>
      <c r="C196" s="424"/>
      <c r="D196" s="432" t="s">
        <v>41</v>
      </c>
      <c r="E196" s="288">
        <v>250</v>
      </c>
      <c r="F196" s="280">
        <v>250</v>
      </c>
      <c r="G196" s="96">
        <v>500</v>
      </c>
      <c r="H196" s="149">
        <v>1.2</v>
      </c>
      <c r="I196" s="96">
        <v>300</v>
      </c>
      <c r="J196" s="132">
        <v>300</v>
      </c>
      <c r="K196" s="138">
        <v>200</v>
      </c>
      <c r="L196" s="138"/>
      <c r="M196" s="30">
        <f t="shared" si="9"/>
        <v>-33.333333333333329</v>
      </c>
      <c r="N196" s="30">
        <f t="shared" si="10"/>
        <v>-33.333333333333329</v>
      </c>
      <c r="O196" s="432" t="s">
        <v>931</v>
      </c>
      <c r="P196" s="472">
        <f t="shared" si="8"/>
        <v>-100</v>
      </c>
    </row>
    <row r="197" spans="1:16" s="117" customFormat="1" ht="56.25" hidden="1" x14ac:dyDescent="0.3">
      <c r="A197" s="689"/>
      <c r="B197" s="686"/>
      <c r="C197" s="424" t="s">
        <v>2203</v>
      </c>
      <c r="D197" s="424" t="s">
        <v>2204</v>
      </c>
      <c r="E197" s="288"/>
      <c r="F197" s="280"/>
      <c r="G197" s="96"/>
      <c r="H197" s="149"/>
      <c r="I197" s="96"/>
      <c r="J197" s="132"/>
      <c r="K197" s="138"/>
      <c r="L197" s="138"/>
      <c r="M197" s="30"/>
      <c r="N197" s="30"/>
      <c r="O197" s="417" t="s">
        <v>271</v>
      </c>
      <c r="P197" s="472"/>
    </row>
    <row r="198" spans="1:16" s="117" customFormat="1" ht="18.75" hidden="1" x14ac:dyDescent="0.3">
      <c r="A198" s="689"/>
      <c r="B198" s="686"/>
      <c r="C198" s="424"/>
      <c r="D198" s="432" t="s">
        <v>40</v>
      </c>
      <c r="E198" s="288">
        <v>150</v>
      </c>
      <c r="F198" s="280">
        <v>100</v>
      </c>
      <c r="G198" s="96">
        <v>200</v>
      </c>
      <c r="H198" s="149">
        <v>1.3</v>
      </c>
      <c r="I198" s="96">
        <v>195</v>
      </c>
      <c r="J198" s="132">
        <v>150</v>
      </c>
      <c r="K198" s="138">
        <v>150</v>
      </c>
      <c r="L198" s="138"/>
      <c r="M198" s="30">
        <f t="shared" si="9"/>
        <v>-23.076923076923077</v>
      </c>
      <c r="N198" s="30">
        <f t="shared" si="10"/>
        <v>0</v>
      </c>
      <c r="O198" s="432" t="s">
        <v>931</v>
      </c>
      <c r="P198" s="472">
        <f t="shared" si="8"/>
        <v>-45</v>
      </c>
    </row>
    <row r="199" spans="1:16" s="117" customFormat="1" ht="18.75" hidden="1" x14ac:dyDescent="0.3">
      <c r="A199" s="689"/>
      <c r="B199" s="686"/>
      <c r="C199" s="424"/>
      <c r="D199" s="432" t="s">
        <v>41</v>
      </c>
      <c r="E199" s="288">
        <v>150</v>
      </c>
      <c r="F199" s="280">
        <v>100</v>
      </c>
      <c r="G199" s="96">
        <v>200</v>
      </c>
      <c r="H199" s="149">
        <v>1.3</v>
      </c>
      <c r="I199" s="96">
        <v>195</v>
      </c>
      <c r="J199" s="132">
        <v>150</v>
      </c>
      <c r="K199" s="138">
        <v>100</v>
      </c>
      <c r="L199" s="138"/>
      <c r="M199" s="30">
        <f t="shared" si="9"/>
        <v>-48.717948717948715</v>
      </c>
      <c r="N199" s="30">
        <f t="shared" si="10"/>
        <v>-33.333333333333329</v>
      </c>
      <c r="O199" s="432" t="s">
        <v>931</v>
      </c>
      <c r="P199" s="472">
        <f t="shared" si="8"/>
        <v>-95</v>
      </c>
    </row>
    <row r="200" spans="1:16" s="117" customFormat="1" ht="37.5" hidden="1" x14ac:dyDescent="0.3">
      <c r="A200" s="689"/>
      <c r="B200" s="686"/>
      <c r="C200" s="424" t="s">
        <v>2205</v>
      </c>
      <c r="D200" s="424" t="s">
        <v>2206</v>
      </c>
      <c r="E200" s="288"/>
      <c r="F200" s="280"/>
      <c r="G200" s="96"/>
      <c r="H200" s="149"/>
      <c r="I200" s="96"/>
      <c r="J200" s="132"/>
      <c r="K200" s="138"/>
      <c r="L200" s="138"/>
      <c r="M200" s="30"/>
      <c r="N200" s="30"/>
      <c r="O200" s="294" t="s">
        <v>264</v>
      </c>
      <c r="P200" s="472"/>
    </row>
    <row r="201" spans="1:16" s="117" customFormat="1" ht="18.75" hidden="1" x14ac:dyDescent="0.3">
      <c r="A201" s="689"/>
      <c r="B201" s="686"/>
      <c r="C201" s="424"/>
      <c r="D201" s="432" t="s">
        <v>40</v>
      </c>
      <c r="E201" s="288">
        <v>250</v>
      </c>
      <c r="F201" s="280">
        <v>375</v>
      </c>
      <c r="G201" s="96">
        <v>750</v>
      </c>
      <c r="H201" s="149">
        <v>1.2</v>
      </c>
      <c r="I201" s="96">
        <v>300</v>
      </c>
      <c r="J201" s="132">
        <v>450</v>
      </c>
      <c r="K201" s="138">
        <v>450</v>
      </c>
      <c r="L201" s="138"/>
      <c r="M201" s="30">
        <f t="shared" si="9"/>
        <v>50</v>
      </c>
      <c r="N201" s="30">
        <f t="shared" si="10"/>
        <v>0</v>
      </c>
      <c r="O201" s="432" t="s">
        <v>931</v>
      </c>
      <c r="P201" s="472">
        <f t="shared" si="8"/>
        <v>150</v>
      </c>
    </row>
    <row r="202" spans="1:16" s="117" customFormat="1" ht="18.75" x14ac:dyDescent="0.3">
      <c r="A202" s="689"/>
      <c r="B202" s="686"/>
      <c r="C202" s="424"/>
      <c r="D202" s="432" t="s">
        <v>41</v>
      </c>
      <c r="E202" s="288">
        <v>250</v>
      </c>
      <c r="F202" s="280">
        <v>375</v>
      </c>
      <c r="G202" s="96">
        <v>750</v>
      </c>
      <c r="H202" s="149">
        <v>1.2</v>
      </c>
      <c r="I202" s="96">
        <v>300</v>
      </c>
      <c r="J202" s="132">
        <v>450</v>
      </c>
      <c r="K202" s="138">
        <v>300</v>
      </c>
      <c r="L202" s="138"/>
      <c r="M202" s="30">
        <f t="shared" si="9"/>
        <v>0</v>
      </c>
      <c r="N202" s="30">
        <f t="shared" si="10"/>
        <v>-33.333333333333329</v>
      </c>
      <c r="O202" s="432" t="s">
        <v>931</v>
      </c>
      <c r="P202" s="472">
        <f t="shared" si="8"/>
        <v>0</v>
      </c>
    </row>
    <row r="203" spans="1:16" s="117" customFormat="1" ht="18.75" hidden="1" x14ac:dyDescent="0.3">
      <c r="A203" s="689"/>
      <c r="B203" s="686"/>
      <c r="C203" s="424" t="s">
        <v>2206</v>
      </c>
      <c r="D203" s="424" t="s">
        <v>2207</v>
      </c>
      <c r="E203" s="288"/>
      <c r="F203" s="280"/>
      <c r="G203" s="96"/>
      <c r="H203" s="149"/>
      <c r="I203" s="96"/>
      <c r="J203" s="132"/>
      <c r="K203" s="138"/>
      <c r="L203" s="138"/>
      <c r="M203" s="30"/>
      <c r="N203" s="30"/>
      <c r="O203" s="294" t="s">
        <v>264</v>
      </c>
      <c r="P203" s="472"/>
    </row>
    <row r="204" spans="1:16" s="117" customFormat="1" ht="18.75" hidden="1" x14ac:dyDescent="0.3">
      <c r="A204" s="689"/>
      <c r="B204" s="686"/>
      <c r="C204" s="424"/>
      <c r="D204" s="432" t="s">
        <v>40</v>
      </c>
      <c r="E204" s="288">
        <v>200</v>
      </c>
      <c r="F204" s="280">
        <v>300</v>
      </c>
      <c r="G204" s="96">
        <v>600</v>
      </c>
      <c r="H204" s="149">
        <v>1.2</v>
      </c>
      <c r="I204" s="96">
        <v>240</v>
      </c>
      <c r="J204" s="132">
        <v>360</v>
      </c>
      <c r="K204" s="138">
        <v>360</v>
      </c>
      <c r="L204" s="138"/>
      <c r="M204" s="30">
        <f t="shared" si="9"/>
        <v>50</v>
      </c>
      <c r="N204" s="30">
        <f t="shared" si="10"/>
        <v>0</v>
      </c>
      <c r="O204" s="432" t="s">
        <v>931</v>
      </c>
      <c r="P204" s="472">
        <f t="shared" ref="P204:P234" si="11">K204-I204</f>
        <v>120</v>
      </c>
    </row>
    <row r="205" spans="1:16" s="117" customFormat="1" ht="18.75" x14ac:dyDescent="0.3">
      <c r="A205" s="689"/>
      <c r="B205" s="686"/>
      <c r="C205" s="424"/>
      <c r="D205" s="432" t="s">
        <v>41</v>
      </c>
      <c r="E205" s="288">
        <v>200</v>
      </c>
      <c r="F205" s="280">
        <v>300</v>
      </c>
      <c r="G205" s="96">
        <v>600</v>
      </c>
      <c r="H205" s="149">
        <v>1.2</v>
      </c>
      <c r="I205" s="96">
        <v>240</v>
      </c>
      <c r="J205" s="132">
        <v>360</v>
      </c>
      <c r="K205" s="138">
        <v>240</v>
      </c>
      <c r="L205" s="138"/>
      <c r="M205" s="30">
        <f t="shared" si="9"/>
        <v>0</v>
      </c>
      <c r="N205" s="30">
        <f t="shared" si="10"/>
        <v>-33.333333333333329</v>
      </c>
      <c r="O205" s="432" t="s">
        <v>931</v>
      </c>
      <c r="P205" s="472">
        <f t="shared" si="11"/>
        <v>0</v>
      </c>
    </row>
    <row r="206" spans="1:16" s="117" customFormat="1" ht="18.75" hidden="1" x14ac:dyDescent="0.3">
      <c r="A206" s="690"/>
      <c r="B206" s="687"/>
      <c r="C206" s="424" t="s">
        <v>2207</v>
      </c>
      <c r="D206" s="424" t="s">
        <v>268</v>
      </c>
      <c r="E206" s="288"/>
      <c r="F206" s="280"/>
      <c r="G206" s="96"/>
      <c r="H206" s="149"/>
      <c r="I206" s="96"/>
      <c r="J206" s="132"/>
      <c r="K206" s="138"/>
      <c r="L206" s="138"/>
      <c r="M206" s="30"/>
      <c r="N206" s="30"/>
      <c r="O206" s="294" t="s">
        <v>264</v>
      </c>
      <c r="P206" s="472"/>
    </row>
    <row r="207" spans="1:16" s="117" customFormat="1" ht="18.75" hidden="1" x14ac:dyDescent="0.3">
      <c r="A207" s="421"/>
      <c r="B207" s="420"/>
      <c r="C207" s="424"/>
      <c r="D207" s="432" t="s">
        <v>40</v>
      </c>
      <c r="E207" s="288">
        <v>150</v>
      </c>
      <c r="F207" s="280">
        <v>125</v>
      </c>
      <c r="G207" s="96">
        <v>250</v>
      </c>
      <c r="H207" s="149">
        <v>1.3</v>
      </c>
      <c r="I207" s="96">
        <v>195</v>
      </c>
      <c r="J207" s="132">
        <v>150</v>
      </c>
      <c r="K207" s="138">
        <v>150</v>
      </c>
      <c r="L207" s="138"/>
      <c r="M207" s="30">
        <f t="shared" si="9"/>
        <v>-23.076923076923077</v>
      </c>
      <c r="N207" s="30">
        <f t="shared" si="10"/>
        <v>0</v>
      </c>
      <c r="O207" s="432" t="s">
        <v>931</v>
      </c>
      <c r="P207" s="472">
        <f t="shared" si="11"/>
        <v>-45</v>
      </c>
    </row>
    <row r="208" spans="1:16" s="117" customFormat="1" ht="18.75" hidden="1" x14ac:dyDescent="0.3">
      <c r="A208" s="421"/>
      <c r="B208" s="420"/>
      <c r="C208" s="424"/>
      <c r="D208" s="432" t="s">
        <v>41</v>
      </c>
      <c r="E208" s="288">
        <v>150</v>
      </c>
      <c r="F208" s="280">
        <v>125</v>
      </c>
      <c r="G208" s="96">
        <v>250</v>
      </c>
      <c r="H208" s="149">
        <v>1.3</v>
      </c>
      <c r="I208" s="96">
        <v>195</v>
      </c>
      <c r="J208" s="132">
        <v>150</v>
      </c>
      <c r="K208" s="138">
        <v>100</v>
      </c>
      <c r="L208" s="138"/>
      <c r="M208" s="30">
        <f t="shared" si="9"/>
        <v>-48.717948717948715</v>
      </c>
      <c r="N208" s="30">
        <f t="shared" si="10"/>
        <v>-33.333333333333329</v>
      </c>
      <c r="O208" s="432" t="s">
        <v>931</v>
      </c>
      <c r="P208" s="472">
        <f t="shared" si="11"/>
        <v>-95</v>
      </c>
    </row>
    <row r="209" spans="1:16" s="117" customFormat="1" ht="37.5" hidden="1" x14ac:dyDescent="0.3">
      <c r="A209" s="688">
        <v>2</v>
      </c>
      <c r="B209" s="685" t="s">
        <v>2208</v>
      </c>
      <c r="C209" s="424" t="s">
        <v>2209</v>
      </c>
      <c r="D209" s="424" t="s">
        <v>2210</v>
      </c>
      <c r="E209" s="288"/>
      <c r="F209" s="280">
        <v>600</v>
      </c>
      <c r="G209" s="96">
        <v>1200</v>
      </c>
      <c r="H209" s="149"/>
      <c r="I209" s="96"/>
      <c r="J209" s="132"/>
      <c r="K209" s="138"/>
      <c r="L209" s="138"/>
      <c r="M209" s="30"/>
      <c r="N209" s="30"/>
      <c r="O209" s="294" t="s">
        <v>132</v>
      </c>
      <c r="P209" s="472"/>
    </row>
    <row r="210" spans="1:16" s="117" customFormat="1" ht="18.75" hidden="1" x14ac:dyDescent="0.3">
      <c r="A210" s="689"/>
      <c r="B210" s="686"/>
      <c r="C210" s="424"/>
      <c r="D210" s="432" t="s">
        <v>40</v>
      </c>
      <c r="E210" s="288"/>
      <c r="F210" s="280"/>
      <c r="G210" s="116"/>
      <c r="H210" s="149"/>
      <c r="I210" s="96"/>
      <c r="J210" s="132">
        <v>720</v>
      </c>
      <c r="K210" s="138">
        <v>720</v>
      </c>
      <c r="L210" s="138"/>
      <c r="M210" s="30"/>
      <c r="N210" s="30">
        <f t="shared" si="10"/>
        <v>0</v>
      </c>
      <c r="O210" s="432" t="s">
        <v>931</v>
      </c>
      <c r="P210" s="472">
        <f t="shared" si="11"/>
        <v>720</v>
      </c>
    </row>
    <row r="211" spans="1:16" s="117" customFormat="1" ht="18.75" hidden="1" x14ac:dyDescent="0.3">
      <c r="A211" s="689"/>
      <c r="B211" s="686"/>
      <c r="C211" s="424"/>
      <c r="D211" s="432" t="s">
        <v>41</v>
      </c>
      <c r="E211" s="288"/>
      <c r="F211" s="280"/>
      <c r="G211" s="116"/>
      <c r="H211" s="149"/>
      <c r="I211" s="96"/>
      <c r="J211" s="132">
        <v>720</v>
      </c>
      <c r="K211" s="138">
        <v>480</v>
      </c>
      <c r="L211" s="138"/>
      <c r="M211" s="30"/>
      <c r="N211" s="30">
        <f t="shared" si="10"/>
        <v>-33.333333333333329</v>
      </c>
      <c r="O211" s="432" t="s">
        <v>931</v>
      </c>
      <c r="P211" s="472">
        <f t="shared" si="11"/>
        <v>480</v>
      </c>
    </row>
    <row r="212" spans="1:16" s="117" customFormat="1" ht="18.75" hidden="1" x14ac:dyDescent="0.3">
      <c r="A212" s="690"/>
      <c r="B212" s="687"/>
      <c r="C212" s="424" t="s">
        <v>2210</v>
      </c>
      <c r="D212" s="424" t="s">
        <v>190</v>
      </c>
      <c r="E212" s="288"/>
      <c r="F212" s="280">
        <v>350</v>
      </c>
      <c r="G212" s="96">
        <v>700</v>
      </c>
      <c r="H212" s="149"/>
      <c r="I212" s="96"/>
      <c r="J212" s="132"/>
      <c r="K212" s="138"/>
      <c r="L212" s="138"/>
      <c r="M212" s="30"/>
      <c r="N212" s="30"/>
      <c r="O212" s="294" t="s">
        <v>132</v>
      </c>
      <c r="P212" s="472"/>
    </row>
    <row r="213" spans="1:16" s="117" customFormat="1" ht="18.75" hidden="1" x14ac:dyDescent="0.3">
      <c r="A213" s="421"/>
      <c r="B213" s="420"/>
      <c r="C213" s="424"/>
      <c r="D213" s="432" t="s">
        <v>40</v>
      </c>
      <c r="E213" s="288"/>
      <c r="F213" s="280"/>
      <c r="G213" s="116"/>
      <c r="H213" s="149"/>
      <c r="I213" s="96"/>
      <c r="J213" s="132">
        <v>420</v>
      </c>
      <c r="K213" s="138">
        <v>280</v>
      </c>
      <c r="L213" s="138"/>
      <c r="M213" s="30"/>
      <c r="N213" s="30">
        <f t="shared" si="10"/>
        <v>-33.333333333333329</v>
      </c>
      <c r="O213" s="432" t="s">
        <v>931</v>
      </c>
      <c r="P213" s="472">
        <f t="shared" si="11"/>
        <v>280</v>
      </c>
    </row>
    <row r="214" spans="1:16" s="117" customFormat="1" ht="18.75" hidden="1" x14ac:dyDescent="0.3">
      <c r="A214" s="421"/>
      <c r="B214" s="420"/>
      <c r="C214" s="424"/>
      <c r="D214" s="432" t="s">
        <v>41</v>
      </c>
      <c r="E214" s="288"/>
      <c r="F214" s="280"/>
      <c r="G214" s="116"/>
      <c r="H214" s="149"/>
      <c r="I214" s="96"/>
      <c r="J214" s="132">
        <v>420</v>
      </c>
      <c r="K214" s="138">
        <v>190</v>
      </c>
      <c r="L214" s="138"/>
      <c r="M214" s="30"/>
      <c r="N214" s="30">
        <f t="shared" si="10"/>
        <v>-54.761904761904766</v>
      </c>
      <c r="O214" s="432" t="s">
        <v>931</v>
      </c>
      <c r="P214" s="472">
        <f t="shared" si="11"/>
        <v>190</v>
      </c>
    </row>
    <row r="215" spans="1:16" s="117" customFormat="1" ht="37.5" hidden="1" x14ac:dyDescent="0.3">
      <c r="A215" s="688">
        <v>3</v>
      </c>
      <c r="B215" s="685" t="s">
        <v>2211</v>
      </c>
      <c r="C215" s="424" t="s">
        <v>2212</v>
      </c>
      <c r="D215" s="424" t="s">
        <v>2213</v>
      </c>
      <c r="E215" s="288"/>
      <c r="F215" s="280"/>
      <c r="G215" s="96"/>
      <c r="H215" s="149"/>
      <c r="I215" s="96"/>
      <c r="J215" s="132"/>
      <c r="K215" s="138"/>
      <c r="L215" s="138"/>
      <c r="M215" s="30"/>
      <c r="N215" s="30"/>
      <c r="O215" s="294" t="s">
        <v>264</v>
      </c>
      <c r="P215" s="472"/>
    </row>
    <row r="216" spans="1:16" s="117" customFormat="1" ht="18.75" x14ac:dyDescent="0.3">
      <c r="A216" s="689"/>
      <c r="B216" s="686"/>
      <c r="C216" s="424"/>
      <c r="D216" s="432" t="s">
        <v>40</v>
      </c>
      <c r="E216" s="288">
        <v>200</v>
      </c>
      <c r="F216" s="280">
        <v>100</v>
      </c>
      <c r="G216" s="96">
        <v>200</v>
      </c>
      <c r="H216" s="149">
        <v>1</v>
      </c>
      <c r="I216" s="96">
        <v>200</v>
      </c>
      <c r="J216" s="132">
        <v>200</v>
      </c>
      <c r="K216" s="138">
        <v>200</v>
      </c>
      <c r="L216" s="138"/>
      <c r="M216" s="30">
        <f t="shared" si="9"/>
        <v>0</v>
      </c>
      <c r="N216" s="30">
        <f t="shared" si="10"/>
        <v>0</v>
      </c>
      <c r="O216" s="432" t="s">
        <v>931</v>
      </c>
      <c r="P216" s="472">
        <f t="shared" si="11"/>
        <v>0</v>
      </c>
    </row>
    <row r="217" spans="1:16" s="117" customFormat="1" ht="18.75" hidden="1" x14ac:dyDescent="0.3">
      <c r="A217" s="689"/>
      <c r="B217" s="686"/>
      <c r="C217" s="424"/>
      <c r="D217" s="432" t="s">
        <v>41</v>
      </c>
      <c r="E217" s="288">
        <v>200</v>
      </c>
      <c r="F217" s="280">
        <v>100</v>
      </c>
      <c r="G217" s="96">
        <v>200</v>
      </c>
      <c r="H217" s="149">
        <v>1</v>
      </c>
      <c r="I217" s="96">
        <v>200</v>
      </c>
      <c r="J217" s="132">
        <v>200</v>
      </c>
      <c r="K217" s="138">
        <v>130</v>
      </c>
      <c r="L217" s="138"/>
      <c r="M217" s="30">
        <f t="shared" si="9"/>
        <v>-35</v>
      </c>
      <c r="N217" s="30">
        <f t="shared" si="10"/>
        <v>-35</v>
      </c>
      <c r="O217" s="432" t="s">
        <v>931</v>
      </c>
      <c r="P217" s="472">
        <f t="shared" si="11"/>
        <v>-70</v>
      </c>
    </row>
    <row r="218" spans="1:16" s="117" customFormat="1" ht="37.5" hidden="1" x14ac:dyDescent="0.3">
      <c r="A218" s="690"/>
      <c r="B218" s="687"/>
      <c r="C218" s="424" t="s">
        <v>2214</v>
      </c>
      <c r="D218" s="424" t="s">
        <v>2215</v>
      </c>
      <c r="E218" s="288"/>
      <c r="F218" s="280"/>
      <c r="G218" s="96"/>
      <c r="H218" s="149"/>
      <c r="I218" s="96"/>
      <c r="J218" s="132"/>
      <c r="K218" s="138"/>
      <c r="L218" s="138"/>
      <c r="M218" s="30"/>
      <c r="N218" s="30"/>
      <c r="O218" s="294" t="s">
        <v>264</v>
      </c>
      <c r="P218" s="472"/>
    </row>
    <row r="219" spans="1:16" s="117" customFormat="1" ht="18.75" hidden="1" x14ac:dyDescent="0.3">
      <c r="A219" s="422"/>
      <c r="B219" s="419"/>
      <c r="C219" s="424"/>
      <c r="D219" s="432" t="s">
        <v>40</v>
      </c>
      <c r="E219" s="288">
        <v>100</v>
      </c>
      <c r="F219" s="280">
        <v>60</v>
      </c>
      <c r="G219" s="96">
        <v>120</v>
      </c>
      <c r="H219" s="149">
        <v>1.1000000000000001</v>
      </c>
      <c r="I219" s="96">
        <v>110.00000000000001</v>
      </c>
      <c r="J219" s="132">
        <v>100</v>
      </c>
      <c r="K219" s="138">
        <v>100</v>
      </c>
      <c r="L219" s="138"/>
      <c r="M219" s="30">
        <f t="shared" si="9"/>
        <v>-9.0909090909091024</v>
      </c>
      <c r="N219" s="30">
        <f t="shared" si="10"/>
        <v>0</v>
      </c>
      <c r="O219" s="432" t="s">
        <v>931</v>
      </c>
      <c r="P219" s="472">
        <f t="shared" si="11"/>
        <v>-10.000000000000014</v>
      </c>
    </row>
    <row r="220" spans="1:16" s="117" customFormat="1" ht="18.75" hidden="1" x14ac:dyDescent="0.3">
      <c r="A220" s="422"/>
      <c r="B220" s="419"/>
      <c r="C220" s="424"/>
      <c r="D220" s="432" t="s">
        <v>41</v>
      </c>
      <c r="E220" s="288">
        <v>100</v>
      </c>
      <c r="F220" s="280">
        <v>60</v>
      </c>
      <c r="G220" s="96">
        <v>120</v>
      </c>
      <c r="H220" s="149">
        <v>1.1000000000000001</v>
      </c>
      <c r="I220" s="96">
        <v>110.00000000000001</v>
      </c>
      <c r="J220" s="132">
        <v>100</v>
      </c>
      <c r="K220" s="138">
        <v>70</v>
      </c>
      <c r="L220" s="138"/>
      <c r="M220" s="30">
        <f t="shared" si="9"/>
        <v>-36.363636363636367</v>
      </c>
      <c r="N220" s="30">
        <f t="shared" si="10"/>
        <v>-30</v>
      </c>
      <c r="O220" s="432" t="s">
        <v>931</v>
      </c>
      <c r="P220" s="472">
        <f t="shared" si="11"/>
        <v>-40.000000000000014</v>
      </c>
    </row>
    <row r="221" spans="1:16" s="117" customFormat="1" ht="18.75" hidden="1" x14ac:dyDescent="0.3">
      <c r="A221" s="426">
        <v>4</v>
      </c>
      <c r="B221" s="694" t="s">
        <v>2216</v>
      </c>
      <c r="C221" s="694"/>
      <c r="D221" s="694"/>
      <c r="E221" s="288">
        <v>150</v>
      </c>
      <c r="F221" s="280">
        <v>562.5</v>
      </c>
      <c r="G221" s="96">
        <v>1125</v>
      </c>
      <c r="H221" s="149">
        <v>1.1000000000000001</v>
      </c>
      <c r="I221" s="96">
        <v>165</v>
      </c>
      <c r="J221" s="132">
        <v>680</v>
      </c>
      <c r="K221" s="132">
        <v>680</v>
      </c>
      <c r="L221" s="132"/>
      <c r="M221" s="30">
        <f t="shared" si="9"/>
        <v>312.12121212121212</v>
      </c>
      <c r="N221" s="30">
        <f t="shared" si="10"/>
        <v>0</v>
      </c>
      <c r="O221" s="294" t="s">
        <v>264</v>
      </c>
      <c r="P221" s="472">
        <f t="shared" si="11"/>
        <v>515</v>
      </c>
    </row>
    <row r="222" spans="1:16" s="117" customFormat="1" ht="18.75" hidden="1" x14ac:dyDescent="0.3">
      <c r="A222" s="426">
        <v>5</v>
      </c>
      <c r="B222" s="694" t="s">
        <v>2217</v>
      </c>
      <c r="C222" s="694"/>
      <c r="D222" s="694"/>
      <c r="E222" s="288">
        <v>100</v>
      </c>
      <c r="F222" s="280">
        <v>60</v>
      </c>
      <c r="G222" s="96">
        <v>120</v>
      </c>
      <c r="H222" s="149">
        <v>1.1000000000000001</v>
      </c>
      <c r="I222" s="96">
        <v>110.00000000000001</v>
      </c>
      <c r="J222" s="132">
        <v>100</v>
      </c>
      <c r="K222" s="132">
        <v>100</v>
      </c>
      <c r="L222" s="132"/>
      <c r="M222" s="30">
        <f t="shared" si="9"/>
        <v>-9.0909090909091024</v>
      </c>
      <c r="N222" s="30">
        <f t="shared" si="10"/>
        <v>0</v>
      </c>
      <c r="O222" s="294" t="s">
        <v>264</v>
      </c>
      <c r="P222" s="472">
        <f t="shared" si="11"/>
        <v>-10.000000000000014</v>
      </c>
    </row>
    <row r="223" spans="1:16" s="117" customFormat="1" ht="18.75" hidden="1" x14ac:dyDescent="0.3">
      <c r="A223" s="426">
        <v>6</v>
      </c>
      <c r="B223" s="694" t="s">
        <v>2218</v>
      </c>
      <c r="C223" s="694"/>
      <c r="D223" s="694"/>
      <c r="E223" s="288"/>
      <c r="F223" s="280">
        <v>60</v>
      </c>
      <c r="G223" s="96">
        <v>120</v>
      </c>
      <c r="H223" s="149"/>
      <c r="I223" s="96"/>
      <c r="J223" s="132">
        <v>80</v>
      </c>
      <c r="K223" s="132">
        <v>80</v>
      </c>
      <c r="L223" s="132"/>
      <c r="M223" s="30"/>
      <c r="N223" s="30">
        <f t="shared" si="10"/>
        <v>0</v>
      </c>
      <c r="O223" s="294" t="s">
        <v>132</v>
      </c>
      <c r="P223" s="472">
        <f t="shared" si="11"/>
        <v>80</v>
      </c>
    </row>
    <row r="224" spans="1:16" s="117" customFormat="1" ht="18.75" hidden="1" x14ac:dyDescent="0.3">
      <c r="A224" s="426">
        <v>7</v>
      </c>
      <c r="B224" s="694" t="s">
        <v>2219</v>
      </c>
      <c r="C224" s="694"/>
      <c r="D224" s="694"/>
      <c r="E224" s="288">
        <v>100</v>
      </c>
      <c r="F224" s="280">
        <v>65</v>
      </c>
      <c r="G224" s="96">
        <v>130</v>
      </c>
      <c r="H224" s="149">
        <v>1.4</v>
      </c>
      <c r="I224" s="96">
        <v>140</v>
      </c>
      <c r="J224" s="132">
        <v>100</v>
      </c>
      <c r="K224" s="132">
        <v>100</v>
      </c>
      <c r="L224" s="132"/>
      <c r="M224" s="30">
        <f t="shared" si="9"/>
        <v>-28.571428571428569</v>
      </c>
      <c r="N224" s="30">
        <f t="shared" si="10"/>
        <v>0</v>
      </c>
      <c r="O224" s="294" t="s">
        <v>264</v>
      </c>
      <c r="P224" s="472">
        <f t="shared" si="11"/>
        <v>-40</v>
      </c>
    </row>
    <row r="225" spans="1:16" s="117" customFormat="1" ht="18.75" hidden="1" x14ac:dyDescent="0.3">
      <c r="A225" s="426">
        <v>8</v>
      </c>
      <c r="B225" s="694" t="s">
        <v>476</v>
      </c>
      <c r="C225" s="694"/>
      <c r="D225" s="694"/>
      <c r="E225" s="288">
        <v>90</v>
      </c>
      <c r="F225" s="280">
        <v>50</v>
      </c>
      <c r="G225" s="96">
        <v>100</v>
      </c>
      <c r="H225" s="149">
        <v>1.2</v>
      </c>
      <c r="I225" s="96">
        <v>108</v>
      </c>
      <c r="J225" s="132">
        <v>90</v>
      </c>
      <c r="K225" s="132">
        <v>90</v>
      </c>
      <c r="L225" s="132"/>
      <c r="M225" s="30">
        <f t="shared" si="9"/>
        <v>-16.666666666666664</v>
      </c>
      <c r="N225" s="30">
        <f t="shared" si="10"/>
        <v>0</v>
      </c>
      <c r="O225" s="294" t="s">
        <v>264</v>
      </c>
      <c r="P225" s="472">
        <f t="shared" si="11"/>
        <v>-18</v>
      </c>
    </row>
    <row r="226" spans="1:16" s="117" customFormat="1" ht="18.75" hidden="1" x14ac:dyDescent="0.3">
      <c r="A226" s="426">
        <v>9</v>
      </c>
      <c r="B226" s="694" t="s">
        <v>2220</v>
      </c>
      <c r="C226" s="694"/>
      <c r="D226" s="694"/>
      <c r="E226" s="288">
        <v>80</v>
      </c>
      <c r="F226" s="280">
        <v>40</v>
      </c>
      <c r="G226" s="96">
        <v>80</v>
      </c>
      <c r="H226" s="149">
        <v>1.1000000000000001</v>
      </c>
      <c r="I226" s="96">
        <v>88</v>
      </c>
      <c r="J226" s="132">
        <v>80</v>
      </c>
      <c r="K226" s="132">
        <v>80</v>
      </c>
      <c r="L226" s="132"/>
      <c r="M226" s="30">
        <f t="shared" si="9"/>
        <v>-9.0909090909090917</v>
      </c>
      <c r="N226" s="30">
        <f t="shared" si="10"/>
        <v>0</v>
      </c>
      <c r="O226" s="294" t="s">
        <v>264</v>
      </c>
      <c r="P226" s="472">
        <f t="shared" si="11"/>
        <v>-8</v>
      </c>
    </row>
    <row r="227" spans="1:16" s="117" customFormat="1" ht="18.75" hidden="1" x14ac:dyDescent="0.3">
      <c r="A227" s="426">
        <v>10</v>
      </c>
      <c r="B227" s="694" t="s">
        <v>479</v>
      </c>
      <c r="C227" s="694"/>
      <c r="D227" s="694"/>
      <c r="E227" s="288">
        <v>50</v>
      </c>
      <c r="F227" s="280">
        <v>25</v>
      </c>
      <c r="G227" s="96">
        <v>50</v>
      </c>
      <c r="H227" s="149">
        <v>1.1000000000000001</v>
      </c>
      <c r="I227" s="96">
        <v>55.000000000000007</v>
      </c>
      <c r="J227" s="132">
        <v>50</v>
      </c>
      <c r="K227" s="132">
        <v>50</v>
      </c>
      <c r="L227" s="132"/>
      <c r="M227" s="30">
        <f t="shared" si="9"/>
        <v>-9.0909090909091024</v>
      </c>
      <c r="N227" s="30">
        <f t="shared" si="10"/>
        <v>0</v>
      </c>
      <c r="O227" s="294" t="s">
        <v>264</v>
      </c>
      <c r="P227" s="472">
        <f t="shared" si="11"/>
        <v>-5.0000000000000071</v>
      </c>
    </row>
    <row r="228" spans="1:16" s="117" customFormat="1" ht="18.75" hidden="1" x14ac:dyDescent="0.3">
      <c r="A228" s="111" t="s">
        <v>2221</v>
      </c>
      <c r="B228" s="427" t="s">
        <v>2222</v>
      </c>
      <c r="C228" s="427"/>
      <c r="D228" s="427"/>
      <c r="E228" s="288"/>
      <c r="F228" s="280">
        <v>0</v>
      </c>
      <c r="G228" s="96"/>
      <c r="H228" s="293"/>
      <c r="I228" s="122"/>
      <c r="J228" s="132"/>
      <c r="K228" s="138"/>
      <c r="L228" s="138"/>
      <c r="M228" s="30"/>
      <c r="N228" s="30"/>
      <c r="O228" s="180"/>
      <c r="P228" s="472"/>
    </row>
    <row r="229" spans="1:16" s="117" customFormat="1" ht="37.5" x14ac:dyDescent="0.3">
      <c r="A229" s="688">
        <v>1</v>
      </c>
      <c r="B229" s="685" t="s">
        <v>2223</v>
      </c>
      <c r="C229" s="424" t="s">
        <v>268</v>
      </c>
      <c r="D229" s="424" t="s">
        <v>2224</v>
      </c>
      <c r="E229" s="288">
        <v>150</v>
      </c>
      <c r="F229" s="280">
        <v>125</v>
      </c>
      <c r="G229" s="116">
        <v>250</v>
      </c>
      <c r="H229" s="149">
        <v>1.6</v>
      </c>
      <c r="I229" s="96">
        <v>240</v>
      </c>
      <c r="J229" s="132">
        <v>150</v>
      </c>
      <c r="K229" s="138">
        <v>240</v>
      </c>
      <c r="L229" s="138"/>
      <c r="M229" s="30">
        <f t="shared" si="9"/>
        <v>0</v>
      </c>
      <c r="N229" s="30">
        <f t="shared" si="10"/>
        <v>60</v>
      </c>
      <c r="O229" s="417" t="s">
        <v>271</v>
      </c>
      <c r="P229" s="472">
        <f t="shared" si="11"/>
        <v>0</v>
      </c>
    </row>
    <row r="230" spans="1:16" s="117" customFormat="1" ht="37.5" x14ac:dyDescent="0.3">
      <c r="A230" s="690"/>
      <c r="B230" s="687"/>
      <c r="C230" s="424" t="s">
        <v>2224</v>
      </c>
      <c r="D230" s="424" t="s">
        <v>2225</v>
      </c>
      <c r="E230" s="288">
        <v>150</v>
      </c>
      <c r="F230" s="280">
        <v>150</v>
      </c>
      <c r="G230" s="116">
        <v>300</v>
      </c>
      <c r="H230" s="149">
        <v>1.6</v>
      </c>
      <c r="I230" s="96">
        <v>240</v>
      </c>
      <c r="J230" s="132">
        <v>150</v>
      </c>
      <c r="K230" s="138">
        <v>240</v>
      </c>
      <c r="L230" s="138"/>
      <c r="M230" s="30">
        <f t="shared" si="9"/>
        <v>0</v>
      </c>
      <c r="N230" s="30">
        <f t="shared" si="10"/>
        <v>60</v>
      </c>
      <c r="O230" s="417" t="s">
        <v>271</v>
      </c>
      <c r="P230" s="472">
        <f t="shared" si="11"/>
        <v>0</v>
      </c>
    </row>
    <row r="231" spans="1:16" s="117" customFormat="1" ht="18.75" hidden="1" x14ac:dyDescent="0.3">
      <c r="A231" s="426">
        <v>2</v>
      </c>
      <c r="B231" s="694" t="s">
        <v>2226</v>
      </c>
      <c r="C231" s="694"/>
      <c r="D231" s="694"/>
      <c r="E231" s="288"/>
      <c r="F231" s="280">
        <v>100</v>
      </c>
      <c r="G231" s="116">
        <v>200</v>
      </c>
      <c r="H231" s="149"/>
      <c r="I231" s="96"/>
      <c r="J231" s="132">
        <v>120</v>
      </c>
      <c r="K231" s="138">
        <v>120</v>
      </c>
      <c r="L231" s="138"/>
      <c r="M231" s="30"/>
      <c r="N231" s="30">
        <f t="shared" si="10"/>
        <v>0</v>
      </c>
      <c r="O231" s="430" t="s">
        <v>132</v>
      </c>
      <c r="P231" s="472">
        <f t="shared" si="11"/>
        <v>120</v>
      </c>
    </row>
    <row r="232" spans="1:16" s="117" customFormat="1" ht="18.75" hidden="1" x14ac:dyDescent="0.3">
      <c r="A232" s="426">
        <v>3</v>
      </c>
      <c r="B232" s="694" t="s">
        <v>476</v>
      </c>
      <c r="C232" s="694"/>
      <c r="D232" s="694"/>
      <c r="E232" s="288">
        <v>70</v>
      </c>
      <c r="F232" s="280">
        <v>75</v>
      </c>
      <c r="G232" s="116">
        <v>150</v>
      </c>
      <c r="H232" s="149">
        <v>1.3</v>
      </c>
      <c r="I232" s="96">
        <v>91</v>
      </c>
      <c r="J232" s="132">
        <v>70</v>
      </c>
      <c r="K232" s="138">
        <v>90</v>
      </c>
      <c r="L232" s="138"/>
      <c r="M232" s="30">
        <f t="shared" si="9"/>
        <v>-1.098901098901099</v>
      </c>
      <c r="N232" s="30">
        <f t="shared" si="10"/>
        <v>28.571428571428569</v>
      </c>
      <c r="O232" s="424" t="s">
        <v>264</v>
      </c>
      <c r="P232" s="472">
        <f t="shared" si="11"/>
        <v>-1</v>
      </c>
    </row>
    <row r="233" spans="1:16" s="117" customFormat="1" ht="18.75" hidden="1" x14ac:dyDescent="0.3">
      <c r="A233" s="426">
        <v>4</v>
      </c>
      <c r="B233" s="694" t="s">
        <v>2227</v>
      </c>
      <c r="C233" s="694"/>
      <c r="D233" s="694"/>
      <c r="E233" s="288">
        <v>70</v>
      </c>
      <c r="F233" s="280">
        <v>75</v>
      </c>
      <c r="G233" s="116">
        <v>150</v>
      </c>
      <c r="H233" s="149">
        <v>1.3</v>
      </c>
      <c r="I233" s="96">
        <v>91</v>
      </c>
      <c r="J233" s="132">
        <v>70</v>
      </c>
      <c r="K233" s="138">
        <v>90</v>
      </c>
      <c r="L233" s="138"/>
      <c r="M233" s="30">
        <f t="shared" si="9"/>
        <v>-1.098901098901099</v>
      </c>
      <c r="N233" s="30">
        <f t="shared" si="10"/>
        <v>28.571428571428569</v>
      </c>
      <c r="O233" s="424" t="s">
        <v>264</v>
      </c>
      <c r="P233" s="472">
        <f t="shared" si="11"/>
        <v>-1</v>
      </c>
    </row>
    <row r="234" spans="1:16" s="117" customFormat="1" ht="18.75" x14ac:dyDescent="0.3">
      <c r="A234" s="426">
        <v>5</v>
      </c>
      <c r="B234" s="694" t="s">
        <v>479</v>
      </c>
      <c r="C234" s="694"/>
      <c r="D234" s="694"/>
      <c r="E234" s="288">
        <v>50</v>
      </c>
      <c r="F234" s="295">
        <v>55</v>
      </c>
      <c r="G234" s="116">
        <v>110</v>
      </c>
      <c r="H234" s="149">
        <v>1.3</v>
      </c>
      <c r="I234" s="173">
        <v>65</v>
      </c>
      <c r="J234" s="132">
        <v>50</v>
      </c>
      <c r="K234" s="138">
        <v>65</v>
      </c>
      <c r="L234" s="138"/>
      <c r="M234" s="30">
        <f t="shared" si="9"/>
        <v>0</v>
      </c>
      <c r="N234" s="30">
        <f t="shared" si="10"/>
        <v>30</v>
      </c>
      <c r="O234" s="424" t="s">
        <v>264</v>
      </c>
      <c r="P234" s="472">
        <f t="shared" si="11"/>
        <v>0</v>
      </c>
    </row>
  </sheetData>
  <autoFilter ref="A6:P234">
    <filterColumn colId="12">
      <filters>
        <filter val="0"/>
      </filters>
    </filterColumn>
  </autoFilter>
  <mergeCells count="117">
    <mergeCell ref="B232:D232"/>
    <mergeCell ref="B233:D233"/>
    <mergeCell ref="B234:D234"/>
    <mergeCell ref="B225:D225"/>
    <mergeCell ref="B226:D226"/>
    <mergeCell ref="B227:D227"/>
    <mergeCell ref="A229:A230"/>
    <mergeCell ref="B229:B230"/>
    <mergeCell ref="B231:D231"/>
    <mergeCell ref="A215:A218"/>
    <mergeCell ref="B215:B218"/>
    <mergeCell ref="B221:D221"/>
    <mergeCell ref="B222:D222"/>
    <mergeCell ref="B223:D223"/>
    <mergeCell ref="B224:D224"/>
    <mergeCell ref="B186:D186"/>
    <mergeCell ref="A188:A206"/>
    <mergeCell ref="B188:B206"/>
    <mergeCell ref="C188:D188"/>
    <mergeCell ref="A209:A212"/>
    <mergeCell ref="B209:B212"/>
    <mergeCell ref="A179:A180"/>
    <mergeCell ref="B179:B180"/>
    <mergeCell ref="B181:C181"/>
    <mergeCell ref="A182:A183"/>
    <mergeCell ref="B182:B183"/>
    <mergeCell ref="B184:D184"/>
    <mergeCell ref="B172:D172"/>
    <mergeCell ref="B173:D173"/>
    <mergeCell ref="B174:D174"/>
    <mergeCell ref="B175:D175"/>
    <mergeCell ref="B176:D176"/>
    <mergeCell ref="B178:D178"/>
    <mergeCell ref="B155:D155"/>
    <mergeCell ref="B156:D156"/>
    <mergeCell ref="B157:D157"/>
    <mergeCell ref="B158:D158"/>
    <mergeCell ref="A160:A170"/>
    <mergeCell ref="B160:B170"/>
    <mergeCell ref="B142:D142"/>
    <mergeCell ref="B143:D143"/>
    <mergeCell ref="A145:A153"/>
    <mergeCell ref="B145:B153"/>
    <mergeCell ref="C146:D146"/>
    <mergeCell ref="B154:D154"/>
    <mergeCell ref="A125:A130"/>
    <mergeCell ref="B125:B130"/>
    <mergeCell ref="A131:A137"/>
    <mergeCell ref="B131:B137"/>
    <mergeCell ref="B140:D140"/>
    <mergeCell ref="B141:D141"/>
    <mergeCell ref="C114:D114"/>
    <mergeCell ref="A115:A120"/>
    <mergeCell ref="B115:B120"/>
    <mergeCell ref="C117:D117"/>
    <mergeCell ref="A121:A124"/>
    <mergeCell ref="B121:B124"/>
    <mergeCell ref="B89:D89"/>
    <mergeCell ref="B90:D90"/>
    <mergeCell ref="B91:D91"/>
    <mergeCell ref="A93:A111"/>
    <mergeCell ref="B93:B111"/>
    <mergeCell ref="C108:D108"/>
    <mergeCell ref="C82:D82"/>
    <mergeCell ref="C83:D83"/>
    <mergeCell ref="C84:D84"/>
    <mergeCell ref="C85:D85"/>
    <mergeCell ref="B87:D87"/>
    <mergeCell ref="B88:D88"/>
    <mergeCell ref="C76:D76"/>
    <mergeCell ref="C77:D77"/>
    <mergeCell ref="C78:D78"/>
    <mergeCell ref="C79:D79"/>
    <mergeCell ref="C80:D80"/>
    <mergeCell ref="C81:D81"/>
    <mergeCell ref="B69:D69"/>
    <mergeCell ref="C71:D71"/>
    <mergeCell ref="C72:D72"/>
    <mergeCell ref="C73:D73"/>
    <mergeCell ref="C74:D74"/>
    <mergeCell ref="C75:D75"/>
    <mergeCell ref="A62:A63"/>
    <mergeCell ref="B62:B63"/>
    <mergeCell ref="A64:A65"/>
    <mergeCell ref="B64:B65"/>
    <mergeCell ref="A66:A68"/>
    <mergeCell ref="B66:B68"/>
    <mergeCell ref="A54:A55"/>
    <mergeCell ref="B54:B55"/>
    <mergeCell ref="A56:A57"/>
    <mergeCell ref="B56:B57"/>
    <mergeCell ref="A59:A61"/>
    <mergeCell ref="B59:B61"/>
    <mergeCell ref="A10:A41"/>
    <mergeCell ref="B10:B41"/>
    <mergeCell ref="A44:A47"/>
    <mergeCell ref="B44:B47"/>
    <mergeCell ref="A50:A51"/>
    <mergeCell ref="B50:B51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E125 G125:H125 E130:E131 G130:H131 H134 E134 E137 H137 H140:H143 E140:E143">
    <cfRule type="containsText" dxfId="219" priority="202" operator="containsText" text="Hủy bỏ">
      <formula>NOT(ISERROR(SEARCH("Hủy bỏ",E125)))</formula>
    </cfRule>
  </conditionalFormatting>
  <conditionalFormatting sqref="E144:E145">
    <cfRule type="containsText" dxfId="218" priority="201" operator="containsText" text="Hủy bỏ">
      <formula>NOT(ISERROR(SEARCH("Hủy bỏ",E144)))</formula>
    </cfRule>
  </conditionalFormatting>
  <conditionalFormatting sqref="E171 E173">
    <cfRule type="containsText" dxfId="217" priority="195" operator="containsText" text="Hủy bỏ">
      <formula>NOT(ISERROR(SEARCH("Hủy bỏ",E171)))</formula>
    </cfRule>
  </conditionalFormatting>
  <conditionalFormatting sqref="E184:E185">
    <cfRule type="containsText" dxfId="216" priority="200" operator="containsText" text="Hủy bỏ">
      <formula>NOT(ISERROR(SEARCH("Hủy bỏ",E184)))</formula>
    </cfRule>
  </conditionalFormatting>
  <conditionalFormatting sqref="E105 E122 E120">
    <cfRule type="containsText" dxfId="215" priority="199" operator="containsText" text="Hủy bỏ">
      <formula>NOT(ISERROR(SEARCH("Hủy bỏ",E105)))</formula>
    </cfRule>
  </conditionalFormatting>
  <conditionalFormatting sqref="E155:E156">
    <cfRule type="containsText" dxfId="214" priority="198" operator="containsText" text="Hủy bỏ">
      <formula>NOT(ISERROR(SEARCH("Hủy bỏ",E155)))</formula>
    </cfRule>
  </conditionalFormatting>
  <conditionalFormatting sqref="O157:O158">
    <cfRule type="containsText" dxfId="213" priority="196" operator="containsText" text="Hủy bỏ">
      <formula>NOT(ISERROR(SEARCH("Hủy bỏ",O157)))</formula>
    </cfRule>
  </conditionalFormatting>
  <conditionalFormatting sqref="O144:O145 O155">
    <cfRule type="containsText" dxfId="212" priority="197" operator="containsText" text="Hủy bỏ">
      <formula>NOT(ISERROR(SEARCH("Hủy bỏ",O144)))</formula>
    </cfRule>
  </conditionalFormatting>
  <conditionalFormatting sqref="E232">
    <cfRule type="containsText" dxfId="211" priority="192" operator="containsText" text="Hủy bỏ">
      <formula>NOT(ISERROR(SEARCH("Hủy bỏ",E232)))</formula>
    </cfRule>
  </conditionalFormatting>
  <conditionalFormatting sqref="O171 O173">
    <cfRule type="containsText" dxfId="210" priority="194" operator="containsText" text="Hủy bỏ">
      <formula>NOT(ISERROR(SEARCH("Hủy bỏ",O171)))</formula>
    </cfRule>
  </conditionalFormatting>
  <conditionalFormatting sqref="E86">
    <cfRule type="containsText" dxfId="209" priority="193" operator="containsText" text="Hủy bỏ">
      <formula>NOT(ISERROR(SEARCH("Hủy bỏ",E86)))</formula>
    </cfRule>
  </conditionalFormatting>
  <conditionalFormatting sqref="E225">
    <cfRule type="containsText" dxfId="208" priority="191" operator="containsText" text="Hủy bỏ">
      <formula>NOT(ISERROR(SEARCH("Hủy bỏ",E225)))</formula>
    </cfRule>
  </conditionalFormatting>
  <conditionalFormatting sqref="G173 G171">
    <cfRule type="containsText" dxfId="207" priority="187" operator="containsText" text="Hủy bỏ">
      <formula>NOT(ISERROR(SEARCH("Hủy bỏ",G171)))</formula>
    </cfRule>
  </conditionalFormatting>
  <conditionalFormatting sqref="G105 G122 G140:G143 G120">
    <cfRule type="containsText" dxfId="206" priority="190" operator="containsText" text="Hủy bỏ">
      <formula>NOT(ISERROR(SEARCH("Hủy bỏ",G105)))</formula>
    </cfRule>
  </conditionalFormatting>
  <conditionalFormatting sqref="G144:G145">
    <cfRule type="containsText" dxfId="205" priority="189" operator="containsText" text="Hủy bỏ">
      <formula>NOT(ISERROR(SEARCH("Hủy bỏ",G144)))</formula>
    </cfRule>
  </conditionalFormatting>
  <conditionalFormatting sqref="G155:G156">
    <cfRule type="containsText" dxfId="204" priority="188" operator="containsText" text="Hủy bỏ">
      <formula>NOT(ISERROR(SEARCH("Hủy bỏ",G155)))</formula>
    </cfRule>
  </conditionalFormatting>
  <conditionalFormatting sqref="G86">
    <cfRule type="containsText" dxfId="203" priority="186" operator="containsText" text="Hủy bỏ">
      <formula>NOT(ISERROR(SEARCH("Hủy bỏ",G86)))</formula>
    </cfRule>
  </conditionalFormatting>
  <conditionalFormatting sqref="H173 H171 H144:H145">
    <cfRule type="containsText" dxfId="202" priority="185" operator="containsText" text="Hủy bỏ">
      <formula>NOT(ISERROR(SEARCH("Hủy bỏ",H144)))</formula>
    </cfRule>
  </conditionalFormatting>
  <conditionalFormatting sqref="H184:H185">
    <cfRule type="containsText" dxfId="201" priority="184" operator="containsText" text="Hủy bỏ">
      <formula>NOT(ISERROR(SEARCH("Hủy bỏ",H184)))</formula>
    </cfRule>
  </conditionalFormatting>
  <conditionalFormatting sqref="H105 H120 H122">
    <cfRule type="containsText" dxfId="200" priority="183" operator="containsText" text="Hủy bỏ">
      <formula>NOT(ISERROR(SEARCH("Hủy bỏ",H105)))</formula>
    </cfRule>
  </conditionalFormatting>
  <conditionalFormatting sqref="H155:H156">
    <cfRule type="containsText" dxfId="199" priority="182" operator="containsText" text="Hủy bỏ">
      <formula>NOT(ISERROR(SEARCH("Hủy bỏ",H155)))</formula>
    </cfRule>
  </conditionalFormatting>
  <conditionalFormatting sqref="H232">
    <cfRule type="containsText" dxfId="198" priority="181" operator="containsText" text="Hủy bỏ">
      <formula>NOT(ISERROR(SEARCH("Hủy bỏ",H232)))</formula>
    </cfRule>
  </conditionalFormatting>
  <conditionalFormatting sqref="H225">
    <cfRule type="containsText" dxfId="197" priority="180" operator="containsText" text="Hủy bỏ">
      <formula>NOT(ISERROR(SEARCH("Hủy bỏ",H225)))</formula>
    </cfRule>
  </conditionalFormatting>
  <conditionalFormatting sqref="E138:E139 H138:H139">
    <cfRule type="containsText" dxfId="196" priority="179" operator="containsText" text="Hủy bỏ">
      <formula>NOT(ISERROR(SEARCH("Hủy bỏ",E138)))</formula>
    </cfRule>
  </conditionalFormatting>
  <conditionalFormatting sqref="H135:H136 E135:E136">
    <cfRule type="containsText" dxfId="195" priority="178" operator="containsText" text="Hủy bỏ">
      <formula>NOT(ISERROR(SEARCH("Hủy bỏ",E135)))</formula>
    </cfRule>
  </conditionalFormatting>
  <conditionalFormatting sqref="E132:E133 G132:H133">
    <cfRule type="containsText" dxfId="194" priority="177" operator="containsText" text="Hủy bỏ">
      <formula>NOT(ISERROR(SEARCH("Hủy bỏ",E132)))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66"/>
  <sheetViews>
    <sheetView zoomScale="70" zoomScaleNormal="70" workbookViewId="0">
      <selection activeCell="K11" sqref="K11:K166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8" s="117" customFormat="1" ht="18.75" hidden="1" x14ac:dyDescent="0.3">
      <c r="A8" s="144" t="s">
        <v>2228</v>
      </c>
      <c r="B8" s="146" t="s">
        <v>2229</v>
      </c>
      <c r="C8" s="180"/>
      <c r="D8" s="180"/>
      <c r="E8" s="122"/>
      <c r="F8" s="116"/>
      <c r="G8" s="122"/>
      <c r="H8" s="114"/>
      <c r="I8" s="114"/>
      <c r="J8" s="114"/>
      <c r="K8" s="114"/>
      <c r="L8" s="114"/>
      <c r="M8" s="32"/>
      <c r="N8" s="32"/>
      <c r="O8" s="424"/>
    </row>
    <row r="9" spans="1:18" s="117" customFormat="1" ht="18.75" hidden="1" x14ac:dyDescent="0.3">
      <c r="A9" s="111" t="s">
        <v>2230</v>
      </c>
      <c r="B9" s="427" t="s">
        <v>2372</v>
      </c>
      <c r="C9" s="427"/>
      <c r="D9" s="427"/>
      <c r="E9" s="118"/>
      <c r="F9" s="116"/>
      <c r="G9" s="122"/>
      <c r="H9" s="114"/>
      <c r="I9" s="114"/>
      <c r="J9" s="114"/>
      <c r="K9" s="114"/>
      <c r="L9" s="114"/>
      <c r="M9" s="32"/>
      <c r="N9" s="32"/>
      <c r="O9" s="424"/>
    </row>
    <row r="10" spans="1:18" s="117" customFormat="1" ht="18.75" hidden="1" x14ac:dyDescent="0.3">
      <c r="A10" s="715" t="s">
        <v>2373</v>
      </c>
      <c r="B10" s="685" t="s">
        <v>10</v>
      </c>
      <c r="C10" s="424" t="s">
        <v>2374</v>
      </c>
      <c r="D10" s="424" t="s">
        <v>2375</v>
      </c>
      <c r="E10" s="122"/>
      <c r="F10" s="116"/>
      <c r="G10" s="116"/>
      <c r="H10" s="114"/>
      <c r="I10" s="114"/>
      <c r="J10" s="114"/>
      <c r="K10" s="114"/>
      <c r="L10" s="114"/>
      <c r="M10" s="32"/>
      <c r="N10" s="32"/>
      <c r="O10" s="424"/>
    </row>
    <row r="11" spans="1:18" s="117" customFormat="1" ht="18.75" hidden="1" x14ac:dyDescent="0.3">
      <c r="A11" s="715"/>
      <c r="B11" s="686"/>
      <c r="C11" s="694" t="s">
        <v>2376</v>
      </c>
      <c r="D11" s="694"/>
      <c r="E11" s="122">
        <v>450</v>
      </c>
      <c r="F11" s="116">
        <v>3000</v>
      </c>
      <c r="G11" s="116">
        <v>5000</v>
      </c>
      <c r="H11" s="122">
        <v>4.0999999999999996</v>
      </c>
      <c r="I11" s="116">
        <v>1844.9999999999998</v>
      </c>
      <c r="J11" s="32">
        <v>3000</v>
      </c>
      <c r="K11" s="296">
        <v>2000</v>
      </c>
      <c r="L11" s="32"/>
      <c r="M11" s="32">
        <f t="shared" ref="M11:M23" si="0">(K11-I11)/I11*100</f>
        <v>8.4010840108401226</v>
      </c>
      <c r="N11" s="32">
        <f t="shared" ref="N11:N25" si="1">(K11-J11)/J11*100</f>
        <v>-33.333333333333329</v>
      </c>
      <c r="O11" s="424" t="s">
        <v>264</v>
      </c>
      <c r="P11" s="473">
        <f>K11-I11</f>
        <v>155.00000000000023</v>
      </c>
    </row>
    <row r="12" spans="1:18" s="117" customFormat="1" ht="18.75" hidden="1" x14ac:dyDescent="0.3">
      <c r="A12" s="715"/>
      <c r="B12" s="686"/>
      <c r="C12" s="694" t="s">
        <v>2377</v>
      </c>
      <c r="D12" s="694"/>
      <c r="E12" s="122">
        <v>500</v>
      </c>
      <c r="F12" s="116">
        <v>2500</v>
      </c>
      <c r="G12" s="116">
        <v>4300</v>
      </c>
      <c r="H12" s="122">
        <v>3.7</v>
      </c>
      <c r="I12" s="116">
        <v>1850</v>
      </c>
      <c r="J12" s="32">
        <v>2580</v>
      </c>
      <c r="K12" s="296">
        <v>1200</v>
      </c>
      <c r="L12" s="32"/>
      <c r="M12" s="32">
        <f t="shared" si="0"/>
        <v>-35.135135135135137</v>
      </c>
      <c r="N12" s="32">
        <f t="shared" si="1"/>
        <v>-53.488372093023251</v>
      </c>
      <c r="O12" s="424" t="s">
        <v>264</v>
      </c>
      <c r="P12" s="473">
        <f t="shared" ref="P12:P47" si="2">K12-I12</f>
        <v>-650</v>
      </c>
    </row>
    <row r="13" spans="1:18" s="117" customFormat="1" ht="18.75" hidden="1" x14ac:dyDescent="0.3">
      <c r="A13" s="715"/>
      <c r="B13" s="686"/>
      <c r="C13" s="424" t="s">
        <v>2378</v>
      </c>
      <c r="D13" s="424" t="s">
        <v>2379</v>
      </c>
      <c r="E13" s="122"/>
      <c r="F13" s="116">
        <v>6250</v>
      </c>
      <c r="G13" s="116">
        <v>12500</v>
      </c>
      <c r="H13" s="122"/>
      <c r="I13" s="116"/>
      <c r="J13" s="32"/>
      <c r="K13" s="296"/>
      <c r="L13" s="32"/>
      <c r="M13" s="32"/>
      <c r="N13" s="32"/>
      <c r="O13" s="424" t="s">
        <v>264</v>
      </c>
      <c r="P13" s="473"/>
      <c r="R13" s="117">
        <f>COUNTIF(P11:P166,"=0")</f>
        <v>6</v>
      </c>
    </row>
    <row r="14" spans="1:18" s="117" customFormat="1" ht="18.75" hidden="1" x14ac:dyDescent="0.3">
      <c r="A14" s="715"/>
      <c r="B14" s="686"/>
      <c r="C14" s="694" t="s">
        <v>2376</v>
      </c>
      <c r="D14" s="694"/>
      <c r="E14" s="122">
        <v>900</v>
      </c>
      <c r="F14" s="116">
        <v>5700</v>
      </c>
      <c r="G14" s="116">
        <v>8000</v>
      </c>
      <c r="H14" s="122">
        <v>6.3</v>
      </c>
      <c r="I14" s="116">
        <v>5670</v>
      </c>
      <c r="J14" s="32">
        <v>5700</v>
      </c>
      <c r="K14" s="296">
        <v>4000</v>
      </c>
      <c r="L14" s="32"/>
      <c r="M14" s="32">
        <f t="shared" si="0"/>
        <v>-29.453262786596117</v>
      </c>
      <c r="N14" s="32">
        <f t="shared" si="1"/>
        <v>-29.82456140350877</v>
      </c>
      <c r="O14" s="424" t="s">
        <v>264</v>
      </c>
      <c r="P14" s="473">
        <f t="shared" si="2"/>
        <v>-1670</v>
      </c>
    </row>
    <row r="15" spans="1:18" s="117" customFormat="1" ht="18.75" hidden="1" x14ac:dyDescent="0.3">
      <c r="A15" s="715"/>
      <c r="B15" s="686"/>
      <c r="C15" s="694" t="s">
        <v>2377</v>
      </c>
      <c r="D15" s="694"/>
      <c r="E15" s="122">
        <v>700</v>
      </c>
      <c r="F15" s="116">
        <v>5300</v>
      </c>
      <c r="G15" s="116">
        <v>8000</v>
      </c>
      <c r="H15" s="122">
        <v>7.5</v>
      </c>
      <c r="I15" s="116">
        <v>5250</v>
      </c>
      <c r="J15" s="32">
        <v>5300</v>
      </c>
      <c r="K15" s="296">
        <v>3500</v>
      </c>
      <c r="L15" s="32"/>
      <c r="M15" s="32">
        <f t="shared" si="0"/>
        <v>-33.333333333333329</v>
      </c>
      <c r="N15" s="32">
        <f t="shared" si="1"/>
        <v>-33.962264150943398</v>
      </c>
      <c r="O15" s="424" t="s">
        <v>264</v>
      </c>
      <c r="P15" s="473">
        <f t="shared" si="2"/>
        <v>-1750</v>
      </c>
    </row>
    <row r="16" spans="1:18" s="117" customFormat="1" ht="37.5" hidden="1" x14ac:dyDescent="0.3">
      <c r="A16" s="715"/>
      <c r="B16" s="686"/>
      <c r="C16" s="424" t="s">
        <v>2379</v>
      </c>
      <c r="D16" s="424" t="s">
        <v>2380</v>
      </c>
      <c r="E16" s="122"/>
      <c r="F16" s="116">
        <v>7000</v>
      </c>
      <c r="G16" s="116">
        <v>14000</v>
      </c>
      <c r="H16" s="122"/>
      <c r="I16" s="116"/>
      <c r="J16" s="32"/>
      <c r="K16" s="296"/>
      <c r="L16" s="32"/>
      <c r="M16" s="32"/>
      <c r="N16" s="32"/>
      <c r="O16" s="424"/>
      <c r="P16" s="473"/>
    </row>
    <row r="17" spans="1:16" s="117" customFormat="1" ht="18.75" hidden="1" x14ac:dyDescent="0.3">
      <c r="A17" s="715"/>
      <c r="B17" s="686"/>
      <c r="C17" s="694" t="s">
        <v>2381</v>
      </c>
      <c r="D17" s="694"/>
      <c r="E17" s="116">
        <v>1500</v>
      </c>
      <c r="F17" s="116">
        <v>10000</v>
      </c>
      <c r="G17" s="116">
        <v>20000</v>
      </c>
      <c r="H17" s="122">
        <v>4</v>
      </c>
      <c r="I17" s="116">
        <v>6000</v>
      </c>
      <c r="J17" s="32">
        <v>10000</v>
      </c>
      <c r="K17" s="108">
        <v>7000</v>
      </c>
      <c r="L17" s="32"/>
      <c r="M17" s="32">
        <f t="shared" si="0"/>
        <v>16.666666666666664</v>
      </c>
      <c r="N17" s="32">
        <f t="shared" si="1"/>
        <v>-30</v>
      </c>
      <c r="O17" s="424" t="s">
        <v>264</v>
      </c>
      <c r="P17" s="473">
        <f t="shared" si="2"/>
        <v>1000</v>
      </c>
    </row>
    <row r="18" spans="1:16" s="117" customFormat="1" ht="18.75" hidden="1" x14ac:dyDescent="0.3">
      <c r="A18" s="715"/>
      <c r="B18" s="686"/>
      <c r="C18" s="694" t="s">
        <v>2382</v>
      </c>
      <c r="D18" s="694"/>
      <c r="E18" s="122">
        <v>800</v>
      </c>
      <c r="F18" s="116">
        <v>7500</v>
      </c>
      <c r="G18" s="116">
        <v>15000</v>
      </c>
      <c r="H18" s="122">
        <v>6.8</v>
      </c>
      <c r="I18" s="116">
        <v>5440</v>
      </c>
      <c r="J18" s="32">
        <v>9000</v>
      </c>
      <c r="K18" s="296">
        <v>6000</v>
      </c>
      <c r="L18" s="32"/>
      <c r="M18" s="32">
        <f t="shared" si="0"/>
        <v>10.294117647058822</v>
      </c>
      <c r="N18" s="32">
        <f t="shared" si="1"/>
        <v>-33.333333333333329</v>
      </c>
      <c r="O18" s="424" t="s">
        <v>264</v>
      </c>
      <c r="P18" s="473">
        <f t="shared" si="2"/>
        <v>560</v>
      </c>
    </row>
    <row r="19" spans="1:16" s="117" customFormat="1" ht="37.5" hidden="1" x14ac:dyDescent="0.3">
      <c r="A19" s="715"/>
      <c r="B19" s="686"/>
      <c r="C19" s="424" t="s">
        <v>2380</v>
      </c>
      <c r="D19" s="424" t="s">
        <v>2383</v>
      </c>
      <c r="E19" s="116">
        <v>1300</v>
      </c>
      <c r="F19" s="116">
        <v>7500</v>
      </c>
      <c r="G19" s="116">
        <v>15000</v>
      </c>
      <c r="H19" s="122">
        <v>4.4000000000000004</v>
      </c>
      <c r="I19" s="116">
        <v>5720.0000000000009</v>
      </c>
      <c r="J19" s="32">
        <v>9000</v>
      </c>
      <c r="K19" s="108">
        <v>6000</v>
      </c>
      <c r="L19" s="32"/>
      <c r="M19" s="32">
        <f t="shared" si="0"/>
        <v>4.8951048951048781</v>
      </c>
      <c r="N19" s="32">
        <f t="shared" si="1"/>
        <v>-33.333333333333329</v>
      </c>
      <c r="O19" s="424" t="s">
        <v>264</v>
      </c>
      <c r="P19" s="473">
        <f t="shared" si="2"/>
        <v>279.99999999999909</v>
      </c>
    </row>
    <row r="20" spans="1:16" s="117" customFormat="1" ht="18" hidden="1" customHeight="1" x14ac:dyDescent="0.3">
      <c r="A20" s="715"/>
      <c r="B20" s="686"/>
      <c r="C20" s="424" t="s">
        <v>2384</v>
      </c>
      <c r="D20" s="424" t="s">
        <v>2385</v>
      </c>
      <c r="E20" s="122">
        <v>800</v>
      </c>
      <c r="F20" s="116">
        <v>5500</v>
      </c>
      <c r="G20" s="116">
        <v>6600</v>
      </c>
      <c r="H20" s="122">
        <v>6.8</v>
      </c>
      <c r="I20" s="116">
        <v>5440</v>
      </c>
      <c r="J20" s="32">
        <v>5500</v>
      </c>
      <c r="K20" s="296">
        <v>4000</v>
      </c>
      <c r="L20" s="32"/>
      <c r="M20" s="32">
        <f t="shared" si="0"/>
        <v>-26.47058823529412</v>
      </c>
      <c r="N20" s="32">
        <f t="shared" si="1"/>
        <v>-27.27272727272727</v>
      </c>
      <c r="O20" s="424" t="s">
        <v>264</v>
      </c>
      <c r="P20" s="473">
        <f t="shared" si="2"/>
        <v>-1440</v>
      </c>
    </row>
    <row r="21" spans="1:16" s="117" customFormat="1" ht="18.75" hidden="1" x14ac:dyDescent="0.3">
      <c r="A21" s="715"/>
      <c r="B21" s="687"/>
      <c r="C21" s="424" t="s">
        <v>2385</v>
      </c>
      <c r="D21" s="424" t="s">
        <v>2386</v>
      </c>
      <c r="E21" s="122">
        <v>450</v>
      </c>
      <c r="F21" s="116">
        <v>1800</v>
      </c>
      <c r="G21" s="116">
        <v>2600</v>
      </c>
      <c r="H21" s="122">
        <v>4.0999999999999996</v>
      </c>
      <c r="I21" s="116">
        <v>1844.9999999999998</v>
      </c>
      <c r="J21" s="32">
        <v>1800</v>
      </c>
      <c r="K21" s="296">
        <v>1200</v>
      </c>
      <c r="L21" s="32"/>
      <c r="M21" s="32">
        <f t="shared" si="0"/>
        <v>-34.959349593495922</v>
      </c>
      <c r="N21" s="32">
        <f t="shared" si="1"/>
        <v>-33.333333333333329</v>
      </c>
      <c r="O21" s="424" t="s">
        <v>264</v>
      </c>
      <c r="P21" s="473">
        <f t="shared" si="2"/>
        <v>-644.99999999999977</v>
      </c>
    </row>
    <row r="22" spans="1:16" s="117" customFormat="1" ht="37.5" hidden="1" x14ac:dyDescent="0.3">
      <c r="A22" s="715">
        <v>2</v>
      </c>
      <c r="B22" s="694" t="s">
        <v>2387</v>
      </c>
      <c r="C22" s="424" t="s">
        <v>2388</v>
      </c>
      <c r="D22" s="424" t="s">
        <v>2389</v>
      </c>
      <c r="E22" s="122">
        <v>400</v>
      </c>
      <c r="F22" s="116">
        <v>1600</v>
      </c>
      <c r="G22" s="116">
        <v>3200</v>
      </c>
      <c r="H22" s="122">
        <v>2.1</v>
      </c>
      <c r="I22" s="116">
        <v>840</v>
      </c>
      <c r="J22" s="32">
        <v>1920</v>
      </c>
      <c r="K22" s="296">
        <v>1200</v>
      </c>
      <c r="L22" s="32"/>
      <c r="M22" s="32">
        <f t="shared" si="0"/>
        <v>42.857142857142854</v>
      </c>
      <c r="N22" s="32">
        <f t="shared" si="1"/>
        <v>-37.5</v>
      </c>
      <c r="O22" s="418" t="s">
        <v>271</v>
      </c>
      <c r="P22" s="473">
        <f t="shared" si="2"/>
        <v>360</v>
      </c>
    </row>
    <row r="23" spans="1:16" s="117" customFormat="1" ht="37.5" hidden="1" x14ac:dyDescent="0.3">
      <c r="A23" s="715"/>
      <c r="B23" s="694"/>
      <c r="C23" s="424" t="s">
        <v>2389</v>
      </c>
      <c r="D23" s="424" t="s">
        <v>2390</v>
      </c>
      <c r="E23" s="122">
        <v>120</v>
      </c>
      <c r="F23" s="116">
        <v>800</v>
      </c>
      <c r="G23" s="116">
        <v>1600</v>
      </c>
      <c r="H23" s="122">
        <v>6.3</v>
      </c>
      <c r="I23" s="116">
        <v>756</v>
      </c>
      <c r="J23" s="32">
        <v>960</v>
      </c>
      <c r="K23" s="296">
        <v>400</v>
      </c>
      <c r="L23" s="32"/>
      <c r="M23" s="32">
        <f t="shared" si="0"/>
        <v>-47.089947089947088</v>
      </c>
      <c r="N23" s="32">
        <f t="shared" si="1"/>
        <v>-58.333333333333336</v>
      </c>
      <c r="O23" s="418" t="s">
        <v>271</v>
      </c>
      <c r="P23" s="473">
        <f t="shared" si="2"/>
        <v>-356</v>
      </c>
    </row>
    <row r="24" spans="1:16" s="117" customFormat="1" ht="18.75" hidden="1" x14ac:dyDescent="0.3">
      <c r="A24" s="715">
        <v>3</v>
      </c>
      <c r="B24" s="694" t="s">
        <v>2391</v>
      </c>
      <c r="C24" s="424" t="s">
        <v>2392</v>
      </c>
      <c r="D24" s="424" t="s">
        <v>2393</v>
      </c>
      <c r="E24" s="122">
        <v>300</v>
      </c>
      <c r="F24" s="116">
        <v>840</v>
      </c>
      <c r="G24" s="116">
        <v>1200</v>
      </c>
      <c r="H24" s="122">
        <v>2.8</v>
      </c>
      <c r="I24" s="116">
        <v>840</v>
      </c>
      <c r="J24" s="32">
        <v>840</v>
      </c>
      <c r="K24" s="296">
        <v>500</v>
      </c>
      <c r="L24" s="32"/>
      <c r="M24" s="32">
        <f t="shared" ref="M24:M45" si="3">(K24-I24)/I24*100</f>
        <v>-40.476190476190474</v>
      </c>
      <c r="N24" s="32">
        <f t="shared" si="1"/>
        <v>-40.476190476190474</v>
      </c>
      <c r="O24" s="424"/>
      <c r="P24" s="473">
        <f t="shared" si="2"/>
        <v>-340</v>
      </c>
    </row>
    <row r="25" spans="1:16" s="117" customFormat="1" ht="18.75" hidden="1" x14ac:dyDescent="0.3">
      <c r="A25" s="715"/>
      <c r="B25" s="694"/>
      <c r="C25" s="424" t="s">
        <v>2394</v>
      </c>
      <c r="D25" s="424" t="s">
        <v>2395</v>
      </c>
      <c r="E25" s="122">
        <v>900</v>
      </c>
      <c r="F25" s="116">
        <v>1620</v>
      </c>
      <c r="G25" s="122">
        <v>1620</v>
      </c>
      <c r="H25" s="122">
        <v>1.8</v>
      </c>
      <c r="I25" s="116">
        <v>1620</v>
      </c>
      <c r="J25" s="32">
        <v>1620</v>
      </c>
      <c r="K25" s="296">
        <v>1000</v>
      </c>
      <c r="L25" s="32"/>
      <c r="M25" s="32">
        <f t="shared" si="3"/>
        <v>-38.271604938271601</v>
      </c>
      <c r="N25" s="32">
        <f t="shared" si="1"/>
        <v>-38.271604938271601</v>
      </c>
      <c r="O25" s="297" t="s">
        <v>264</v>
      </c>
      <c r="P25" s="473">
        <f t="shared" si="2"/>
        <v>-620</v>
      </c>
    </row>
    <row r="26" spans="1:16" s="117" customFormat="1" ht="18.75" hidden="1" x14ac:dyDescent="0.3">
      <c r="A26" s="715"/>
      <c r="B26" s="694"/>
      <c r="C26" s="424" t="s">
        <v>2396</v>
      </c>
      <c r="D26" s="424" t="s">
        <v>2395</v>
      </c>
      <c r="E26" s="122">
        <v>900</v>
      </c>
      <c r="F26" s="116">
        <v>1620</v>
      </c>
      <c r="G26" s="122">
        <v>1620</v>
      </c>
      <c r="H26" s="122">
        <v>1.8</v>
      </c>
      <c r="I26" s="116">
        <v>1620</v>
      </c>
      <c r="J26" s="32">
        <v>1620</v>
      </c>
      <c r="K26" s="296">
        <v>1000</v>
      </c>
      <c r="L26" s="32"/>
      <c r="M26" s="32">
        <f t="shared" si="3"/>
        <v>-38.271604938271601</v>
      </c>
      <c r="N26" s="32">
        <f t="shared" ref="N26:N47" si="4">(K26-J26)/J26*100</f>
        <v>-38.271604938271601</v>
      </c>
      <c r="O26" s="297" t="s">
        <v>264</v>
      </c>
      <c r="P26" s="473">
        <f t="shared" si="2"/>
        <v>-620</v>
      </c>
    </row>
    <row r="27" spans="1:16" s="117" customFormat="1" ht="37.5" hidden="1" x14ac:dyDescent="0.3">
      <c r="A27" s="426">
        <v>4</v>
      </c>
      <c r="B27" s="424" t="s">
        <v>2397</v>
      </c>
      <c r="C27" s="424" t="s">
        <v>10</v>
      </c>
      <c r="D27" s="424" t="s">
        <v>2288</v>
      </c>
      <c r="E27" s="122">
        <v>400</v>
      </c>
      <c r="F27" s="116">
        <v>1500</v>
      </c>
      <c r="G27" s="116">
        <v>3000</v>
      </c>
      <c r="H27" s="122">
        <v>3.2</v>
      </c>
      <c r="I27" s="116">
        <v>1280</v>
      </c>
      <c r="J27" s="32">
        <v>1800</v>
      </c>
      <c r="K27" s="296">
        <v>1200</v>
      </c>
      <c r="L27" s="32"/>
      <c r="M27" s="32">
        <f t="shared" si="3"/>
        <v>-6.25</v>
      </c>
      <c r="N27" s="32">
        <f t="shared" si="4"/>
        <v>-33.333333333333329</v>
      </c>
      <c r="O27" s="424" t="s">
        <v>264</v>
      </c>
      <c r="P27" s="473">
        <f t="shared" si="2"/>
        <v>-80</v>
      </c>
    </row>
    <row r="28" spans="1:16" s="117" customFormat="1" ht="18.75" hidden="1" x14ac:dyDescent="0.3">
      <c r="A28" s="715">
        <v>5</v>
      </c>
      <c r="B28" s="694" t="s">
        <v>2398</v>
      </c>
      <c r="C28" s="424" t="s">
        <v>508</v>
      </c>
      <c r="D28" s="424" t="s">
        <v>192</v>
      </c>
      <c r="E28" s="122">
        <v>500</v>
      </c>
      <c r="F28" s="116">
        <v>3250</v>
      </c>
      <c r="G28" s="116">
        <v>6500</v>
      </c>
      <c r="H28" s="122">
        <v>3.2</v>
      </c>
      <c r="I28" s="116">
        <v>1600</v>
      </c>
      <c r="J28" s="32">
        <v>3900</v>
      </c>
      <c r="K28" s="296">
        <v>2000</v>
      </c>
      <c r="L28" s="32"/>
      <c r="M28" s="32">
        <f t="shared" si="3"/>
        <v>25</v>
      </c>
      <c r="N28" s="32">
        <f t="shared" si="4"/>
        <v>-48.717948717948715</v>
      </c>
      <c r="O28" s="424" t="s">
        <v>264</v>
      </c>
      <c r="P28" s="473">
        <f t="shared" si="2"/>
        <v>400</v>
      </c>
    </row>
    <row r="29" spans="1:16" s="117" customFormat="1" ht="18.75" hidden="1" x14ac:dyDescent="0.3">
      <c r="A29" s="715"/>
      <c r="B29" s="694"/>
      <c r="C29" s="424" t="s">
        <v>2399</v>
      </c>
      <c r="D29" s="424" t="s">
        <v>2256</v>
      </c>
      <c r="E29" s="122">
        <v>340</v>
      </c>
      <c r="F29" s="116">
        <v>1600</v>
      </c>
      <c r="G29" s="116">
        <v>1300</v>
      </c>
      <c r="H29" s="122">
        <v>4.5999999999999996</v>
      </c>
      <c r="I29" s="116">
        <v>1563.9999999999998</v>
      </c>
      <c r="J29" s="32">
        <v>1600</v>
      </c>
      <c r="K29" s="296">
        <v>1000</v>
      </c>
      <c r="L29" s="32"/>
      <c r="M29" s="32">
        <f t="shared" si="3"/>
        <v>-36.061381074168793</v>
      </c>
      <c r="N29" s="32">
        <f t="shared" si="4"/>
        <v>-37.5</v>
      </c>
      <c r="O29" s="424" t="s">
        <v>264</v>
      </c>
      <c r="P29" s="473">
        <f t="shared" si="2"/>
        <v>-563.99999999999977</v>
      </c>
    </row>
    <row r="30" spans="1:16" s="117" customFormat="1" ht="37.5" hidden="1" x14ac:dyDescent="0.3">
      <c r="A30" s="426">
        <v>6</v>
      </c>
      <c r="B30" s="694" t="s">
        <v>2400</v>
      </c>
      <c r="C30" s="694"/>
      <c r="D30" s="694"/>
      <c r="E30" s="122">
        <v>400</v>
      </c>
      <c r="F30" s="116">
        <v>1360</v>
      </c>
      <c r="G30" s="116">
        <v>2500</v>
      </c>
      <c r="H30" s="122">
        <v>3.4</v>
      </c>
      <c r="I30" s="116">
        <v>1360</v>
      </c>
      <c r="J30" s="32">
        <v>1500</v>
      </c>
      <c r="K30" s="296">
        <v>900</v>
      </c>
      <c r="L30" s="32"/>
      <c r="M30" s="32">
        <f t="shared" si="3"/>
        <v>-33.82352941176471</v>
      </c>
      <c r="N30" s="32">
        <f t="shared" si="4"/>
        <v>-40</v>
      </c>
      <c r="O30" s="418" t="s">
        <v>271</v>
      </c>
      <c r="P30" s="473">
        <f t="shared" si="2"/>
        <v>-460</v>
      </c>
    </row>
    <row r="31" spans="1:16" s="117" customFormat="1" ht="18.75" hidden="1" x14ac:dyDescent="0.3">
      <c r="A31" s="426">
        <v>7</v>
      </c>
      <c r="B31" s="694" t="s">
        <v>2401</v>
      </c>
      <c r="C31" s="694"/>
      <c r="D31" s="694"/>
      <c r="E31" s="122">
        <v>400</v>
      </c>
      <c r="F31" s="116">
        <v>1250</v>
      </c>
      <c r="G31" s="116">
        <v>2500</v>
      </c>
      <c r="H31" s="122">
        <v>2.7</v>
      </c>
      <c r="I31" s="116">
        <v>1080</v>
      </c>
      <c r="J31" s="32">
        <v>1500</v>
      </c>
      <c r="K31" s="296">
        <v>900</v>
      </c>
      <c r="L31" s="32"/>
      <c r="M31" s="32">
        <f t="shared" si="3"/>
        <v>-16.666666666666664</v>
      </c>
      <c r="N31" s="32">
        <f t="shared" si="4"/>
        <v>-40</v>
      </c>
      <c r="O31" s="424" t="s">
        <v>264</v>
      </c>
      <c r="P31" s="473">
        <f t="shared" si="2"/>
        <v>-180</v>
      </c>
    </row>
    <row r="32" spans="1:16" s="117" customFormat="1" ht="18.75" hidden="1" x14ac:dyDescent="0.3">
      <c r="A32" s="426">
        <v>8</v>
      </c>
      <c r="B32" s="694" t="s">
        <v>2402</v>
      </c>
      <c r="C32" s="694"/>
      <c r="D32" s="694"/>
      <c r="E32" s="122">
        <v>300</v>
      </c>
      <c r="F32" s="116">
        <v>990</v>
      </c>
      <c r="G32" s="116">
        <v>1500</v>
      </c>
      <c r="H32" s="122">
        <v>3.3</v>
      </c>
      <c r="I32" s="116">
        <v>990</v>
      </c>
      <c r="J32" s="32">
        <v>990</v>
      </c>
      <c r="K32" s="296">
        <v>600</v>
      </c>
      <c r="L32" s="32"/>
      <c r="M32" s="32">
        <f t="shared" si="3"/>
        <v>-39.393939393939391</v>
      </c>
      <c r="N32" s="32">
        <f t="shared" si="4"/>
        <v>-39.393939393939391</v>
      </c>
      <c r="O32" s="424" t="s">
        <v>264</v>
      </c>
      <c r="P32" s="473">
        <f t="shared" si="2"/>
        <v>-390</v>
      </c>
    </row>
    <row r="33" spans="1:16" s="117" customFormat="1" ht="37.5" hidden="1" x14ac:dyDescent="0.3">
      <c r="A33" s="688">
        <v>9</v>
      </c>
      <c r="B33" s="688" t="s">
        <v>2403</v>
      </c>
      <c r="C33" s="424" t="s">
        <v>2404</v>
      </c>
      <c r="D33" s="424" t="s">
        <v>2405</v>
      </c>
      <c r="E33" s="122">
        <v>250</v>
      </c>
      <c r="F33" s="116">
        <v>880</v>
      </c>
      <c r="G33" s="116">
        <v>1750</v>
      </c>
      <c r="H33" s="122">
        <v>3.1</v>
      </c>
      <c r="I33" s="116">
        <v>775</v>
      </c>
      <c r="J33" s="32">
        <v>1050</v>
      </c>
      <c r="K33" s="296">
        <v>600</v>
      </c>
      <c r="L33" s="32"/>
      <c r="M33" s="32">
        <f t="shared" si="3"/>
        <v>-22.58064516129032</v>
      </c>
      <c r="N33" s="32">
        <f t="shared" si="4"/>
        <v>-42.857142857142854</v>
      </c>
      <c r="O33" s="418" t="s">
        <v>271</v>
      </c>
      <c r="P33" s="473">
        <f t="shared" si="2"/>
        <v>-175</v>
      </c>
    </row>
    <row r="34" spans="1:16" s="117" customFormat="1" ht="18.75" hidden="1" x14ac:dyDescent="0.3">
      <c r="A34" s="690"/>
      <c r="B34" s="690"/>
      <c r="C34" s="298" t="s">
        <v>2405</v>
      </c>
      <c r="D34" s="298" t="s">
        <v>2406</v>
      </c>
      <c r="E34" s="259"/>
      <c r="F34" s="260"/>
      <c r="G34" s="260"/>
      <c r="H34" s="259"/>
      <c r="I34" s="260"/>
      <c r="J34" s="221"/>
      <c r="K34" s="299">
        <v>400</v>
      </c>
      <c r="L34" s="300"/>
      <c r="M34" s="32"/>
      <c r="N34" s="32"/>
      <c r="O34" s="301" t="s">
        <v>272</v>
      </c>
      <c r="P34" s="473">
        <f t="shared" si="2"/>
        <v>400</v>
      </c>
    </row>
    <row r="35" spans="1:16" s="117" customFormat="1" ht="45.75" hidden="1" customHeight="1" x14ac:dyDescent="0.3">
      <c r="A35" s="715">
        <v>10</v>
      </c>
      <c r="B35" s="424" t="s">
        <v>2407</v>
      </c>
      <c r="C35" s="424" t="s">
        <v>2408</v>
      </c>
      <c r="D35" s="424" t="s">
        <v>2409</v>
      </c>
      <c r="E35" s="122">
        <v>350</v>
      </c>
      <c r="F35" s="116">
        <v>1050</v>
      </c>
      <c r="G35" s="116">
        <v>1500</v>
      </c>
      <c r="H35" s="122">
        <v>3</v>
      </c>
      <c r="I35" s="116">
        <v>1050</v>
      </c>
      <c r="J35" s="32">
        <v>1050</v>
      </c>
      <c r="K35" s="296">
        <v>600</v>
      </c>
      <c r="L35" s="32"/>
      <c r="M35" s="32">
        <f t="shared" si="3"/>
        <v>-42.857142857142854</v>
      </c>
      <c r="N35" s="32">
        <f t="shared" si="4"/>
        <v>-42.857142857142854</v>
      </c>
      <c r="O35" s="418" t="s">
        <v>271</v>
      </c>
      <c r="P35" s="473">
        <f t="shared" si="2"/>
        <v>-450</v>
      </c>
    </row>
    <row r="36" spans="1:16" s="117" customFormat="1" ht="18.75" hidden="1" x14ac:dyDescent="0.3">
      <c r="A36" s="715"/>
      <c r="B36" s="694" t="s">
        <v>2410</v>
      </c>
      <c r="C36" s="694"/>
      <c r="D36" s="694"/>
      <c r="E36" s="122">
        <v>200</v>
      </c>
      <c r="F36" s="116">
        <v>760</v>
      </c>
      <c r="G36" s="116">
        <v>600</v>
      </c>
      <c r="H36" s="122">
        <v>3.8</v>
      </c>
      <c r="I36" s="116">
        <v>760</v>
      </c>
      <c r="J36" s="32">
        <v>760</v>
      </c>
      <c r="K36" s="296">
        <v>400</v>
      </c>
      <c r="L36" s="32"/>
      <c r="M36" s="32">
        <f t="shared" si="3"/>
        <v>-47.368421052631575</v>
      </c>
      <c r="N36" s="32">
        <f t="shared" si="4"/>
        <v>-47.368421052631575</v>
      </c>
      <c r="O36" s="424" t="s">
        <v>264</v>
      </c>
      <c r="P36" s="473">
        <f t="shared" si="2"/>
        <v>-360</v>
      </c>
    </row>
    <row r="37" spans="1:16" s="117" customFormat="1" ht="18.75" x14ac:dyDescent="0.3">
      <c r="A37" s="426">
        <v>11</v>
      </c>
      <c r="B37" s="694" t="s">
        <v>2411</v>
      </c>
      <c r="C37" s="694"/>
      <c r="D37" s="694"/>
      <c r="E37" s="122">
        <v>300</v>
      </c>
      <c r="F37" s="116">
        <v>660</v>
      </c>
      <c r="G37" s="116">
        <v>1000</v>
      </c>
      <c r="H37" s="122">
        <v>2.2000000000000002</v>
      </c>
      <c r="I37" s="116">
        <v>660</v>
      </c>
      <c r="J37" s="32">
        <v>660</v>
      </c>
      <c r="K37" s="296">
        <v>660</v>
      </c>
      <c r="L37" s="32"/>
      <c r="M37" s="32">
        <f t="shared" si="3"/>
        <v>0</v>
      </c>
      <c r="N37" s="32">
        <f t="shared" si="4"/>
        <v>0</v>
      </c>
      <c r="O37" s="424" t="s">
        <v>264</v>
      </c>
      <c r="P37" s="473">
        <f t="shared" si="2"/>
        <v>0</v>
      </c>
    </row>
    <row r="38" spans="1:16" s="117" customFormat="1" ht="37.5" hidden="1" x14ac:dyDescent="0.3">
      <c r="A38" s="426">
        <v>12</v>
      </c>
      <c r="B38" s="424" t="s">
        <v>2412</v>
      </c>
      <c r="C38" s="424" t="s">
        <v>2413</v>
      </c>
      <c r="D38" s="424" t="s">
        <v>2414</v>
      </c>
      <c r="E38" s="122">
        <v>300</v>
      </c>
      <c r="F38" s="116">
        <v>750</v>
      </c>
      <c r="G38" s="116">
        <v>600</v>
      </c>
      <c r="H38" s="122">
        <v>2.5</v>
      </c>
      <c r="I38" s="116">
        <v>750</v>
      </c>
      <c r="J38" s="32">
        <v>750</v>
      </c>
      <c r="K38" s="296">
        <v>500</v>
      </c>
      <c r="L38" s="32"/>
      <c r="M38" s="32">
        <f t="shared" si="3"/>
        <v>-33.333333333333329</v>
      </c>
      <c r="N38" s="32">
        <f t="shared" si="4"/>
        <v>-33.333333333333329</v>
      </c>
      <c r="O38" s="418" t="s">
        <v>271</v>
      </c>
      <c r="P38" s="473">
        <f t="shared" si="2"/>
        <v>-250</v>
      </c>
    </row>
    <row r="39" spans="1:16" s="117" customFormat="1" ht="37.5" hidden="1" x14ac:dyDescent="0.3">
      <c r="A39" s="426">
        <v>13</v>
      </c>
      <c r="B39" s="424" t="s">
        <v>2415</v>
      </c>
      <c r="C39" s="424" t="s">
        <v>2416</v>
      </c>
      <c r="D39" s="424" t="s">
        <v>2417</v>
      </c>
      <c r="E39" s="122">
        <v>240</v>
      </c>
      <c r="F39" s="116">
        <v>2000</v>
      </c>
      <c r="G39" s="116">
        <v>400</v>
      </c>
      <c r="H39" s="122">
        <v>8.4</v>
      </c>
      <c r="I39" s="116">
        <v>2016</v>
      </c>
      <c r="J39" s="32">
        <v>2000</v>
      </c>
      <c r="K39" s="296">
        <v>1000</v>
      </c>
      <c r="L39" s="32"/>
      <c r="M39" s="32">
        <f t="shared" si="3"/>
        <v>-50.396825396825392</v>
      </c>
      <c r="N39" s="32">
        <f t="shared" si="4"/>
        <v>-50</v>
      </c>
      <c r="O39" s="424" t="s">
        <v>264</v>
      </c>
      <c r="P39" s="473">
        <f t="shared" si="2"/>
        <v>-1016</v>
      </c>
    </row>
    <row r="40" spans="1:16" s="117" customFormat="1" ht="18.75" hidden="1" x14ac:dyDescent="0.3">
      <c r="A40" s="426">
        <v>14</v>
      </c>
      <c r="B40" s="424" t="s">
        <v>2418</v>
      </c>
      <c r="C40" s="424" t="s">
        <v>2416</v>
      </c>
      <c r="D40" s="424" t="s">
        <v>2419</v>
      </c>
      <c r="E40" s="122">
        <v>200</v>
      </c>
      <c r="F40" s="116">
        <v>1040</v>
      </c>
      <c r="G40" s="116">
        <v>1600</v>
      </c>
      <c r="H40" s="122">
        <v>5.2</v>
      </c>
      <c r="I40" s="116">
        <v>1040</v>
      </c>
      <c r="J40" s="32">
        <v>1040</v>
      </c>
      <c r="K40" s="296">
        <v>400</v>
      </c>
      <c r="L40" s="32"/>
      <c r="M40" s="32">
        <f t="shared" si="3"/>
        <v>-61.53846153846154</v>
      </c>
      <c r="N40" s="32">
        <f t="shared" si="4"/>
        <v>-61.53846153846154</v>
      </c>
      <c r="O40" s="424" t="s">
        <v>264</v>
      </c>
      <c r="P40" s="473">
        <f t="shared" si="2"/>
        <v>-640</v>
      </c>
    </row>
    <row r="41" spans="1:16" s="117" customFormat="1" ht="37.5" hidden="1" x14ac:dyDescent="0.3">
      <c r="A41" s="426">
        <v>15</v>
      </c>
      <c r="B41" s="424" t="s">
        <v>2420</v>
      </c>
      <c r="C41" s="424" t="s">
        <v>2421</v>
      </c>
      <c r="D41" s="424" t="s">
        <v>2389</v>
      </c>
      <c r="E41" s="122">
        <v>300</v>
      </c>
      <c r="F41" s="116">
        <v>810</v>
      </c>
      <c r="G41" s="116">
        <v>1000</v>
      </c>
      <c r="H41" s="122">
        <v>2.7</v>
      </c>
      <c r="I41" s="116">
        <v>810</v>
      </c>
      <c r="J41" s="32">
        <v>810</v>
      </c>
      <c r="K41" s="296">
        <v>600</v>
      </c>
      <c r="L41" s="32"/>
      <c r="M41" s="32">
        <f t="shared" si="3"/>
        <v>-25.925925925925924</v>
      </c>
      <c r="N41" s="32">
        <f t="shared" si="4"/>
        <v>-25.925925925925924</v>
      </c>
      <c r="O41" s="418" t="s">
        <v>271</v>
      </c>
      <c r="P41" s="473">
        <f t="shared" si="2"/>
        <v>-210</v>
      </c>
    </row>
    <row r="42" spans="1:16" s="117" customFormat="1" ht="18.75" hidden="1" x14ac:dyDescent="0.3">
      <c r="A42" s="426">
        <v>16</v>
      </c>
      <c r="B42" s="694" t="s">
        <v>614</v>
      </c>
      <c r="C42" s="694"/>
      <c r="D42" s="694"/>
      <c r="E42" s="122">
        <v>110</v>
      </c>
      <c r="F42" s="116">
        <v>280</v>
      </c>
      <c r="G42" s="116">
        <v>800</v>
      </c>
      <c r="H42" s="122">
        <v>2.5</v>
      </c>
      <c r="I42" s="116">
        <v>275</v>
      </c>
      <c r="J42" s="32">
        <v>480</v>
      </c>
      <c r="K42" s="296">
        <v>200</v>
      </c>
      <c r="L42" s="32"/>
      <c r="M42" s="32">
        <f t="shared" si="3"/>
        <v>-27.27272727272727</v>
      </c>
      <c r="N42" s="32">
        <f t="shared" si="4"/>
        <v>-58.333333333333336</v>
      </c>
      <c r="O42" s="424" t="s">
        <v>264</v>
      </c>
      <c r="P42" s="473">
        <f t="shared" si="2"/>
        <v>-75</v>
      </c>
    </row>
    <row r="43" spans="1:16" s="117" customFormat="1" ht="37.5" hidden="1" x14ac:dyDescent="0.3">
      <c r="A43" s="426">
        <v>17</v>
      </c>
      <c r="B43" s="424" t="s">
        <v>2422</v>
      </c>
      <c r="C43" s="424"/>
      <c r="D43" s="424"/>
      <c r="E43" s="122">
        <v>300</v>
      </c>
      <c r="F43" s="116">
        <v>1500</v>
      </c>
      <c r="G43" s="116">
        <v>3000</v>
      </c>
      <c r="H43" s="122">
        <v>2.7</v>
      </c>
      <c r="I43" s="116">
        <v>810</v>
      </c>
      <c r="J43" s="32">
        <v>1800</v>
      </c>
      <c r="K43" s="296">
        <v>900</v>
      </c>
      <c r="L43" s="32"/>
      <c r="M43" s="32">
        <f t="shared" si="3"/>
        <v>11.111111111111111</v>
      </c>
      <c r="N43" s="32">
        <f t="shared" si="4"/>
        <v>-50</v>
      </c>
      <c r="O43" s="424" t="s">
        <v>264</v>
      </c>
      <c r="P43" s="473">
        <f t="shared" si="2"/>
        <v>90</v>
      </c>
    </row>
    <row r="44" spans="1:16" s="117" customFormat="1" ht="37.5" hidden="1" x14ac:dyDescent="0.3">
      <c r="A44" s="426">
        <v>18</v>
      </c>
      <c r="B44" s="424" t="s">
        <v>2423</v>
      </c>
      <c r="C44" s="424"/>
      <c r="D44" s="424"/>
      <c r="E44" s="122">
        <v>500</v>
      </c>
      <c r="F44" s="116">
        <v>2250</v>
      </c>
      <c r="G44" s="116">
        <v>4500</v>
      </c>
      <c r="H44" s="122">
        <v>2.2000000000000002</v>
      </c>
      <c r="I44" s="116">
        <v>1100</v>
      </c>
      <c r="J44" s="32">
        <v>2700</v>
      </c>
      <c r="K44" s="296">
        <v>1500</v>
      </c>
      <c r="L44" s="32"/>
      <c r="M44" s="32">
        <f t="shared" si="3"/>
        <v>36.363636363636367</v>
      </c>
      <c r="N44" s="32">
        <f t="shared" si="4"/>
        <v>-44.444444444444443</v>
      </c>
      <c r="O44" s="424" t="s">
        <v>264</v>
      </c>
      <c r="P44" s="473">
        <f t="shared" si="2"/>
        <v>400</v>
      </c>
    </row>
    <row r="45" spans="1:16" s="117" customFormat="1" ht="37.5" hidden="1" x14ac:dyDescent="0.3">
      <c r="A45" s="426">
        <v>19</v>
      </c>
      <c r="B45" s="424" t="s">
        <v>2424</v>
      </c>
      <c r="C45" s="424" t="s">
        <v>2425</v>
      </c>
      <c r="D45" s="424" t="s">
        <v>2426</v>
      </c>
      <c r="E45" s="122">
        <v>500</v>
      </c>
      <c r="F45" s="116">
        <v>1650</v>
      </c>
      <c r="G45" s="116">
        <v>3300</v>
      </c>
      <c r="H45" s="122">
        <v>2.2000000000000002</v>
      </c>
      <c r="I45" s="116">
        <v>1100</v>
      </c>
      <c r="J45" s="32">
        <v>1980</v>
      </c>
      <c r="K45" s="296">
        <v>1200</v>
      </c>
      <c r="L45" s="32"/>
      <c r="M45" s="32">
        <f t="shared" si="3"/>
        <v>9.0909090909090917</v>
      </c>
      <c r="N45" s="32">
        <f t="shared" si="4"/>
        <v>-39.393939393939391</v>
      </c>
      <c r="O45" s="418" t="s">
        <v>271</v>
      </c>
      <c r="P45" s="473">
        <f t="shared" si="2"/>
        <v>100</v>
      </c>
    </row>
    <row r="46" spans="1:16" s="117" customFormat="1" ht="18.75" hidden="1" x14ac:dyDescent="0.3">
      <c r="A46" s="426">
        <v>20</v>
      </c>
      <c r="B46" s="694" t="s">
        <v>2427</v>
      </c>
      <c r="C46" s="694"/>
      <c r="D46" s="694"/>
      <c r="E46" s="122"/>
      <c r="F46" s="116">
        <v>200</v>
      </c>
      <c r="G46" s="122">
        <v>400</v>
      </c>
      <c r="H46" s="122"/>
      <c r="I46" s="116"/>
      <c r="J46" s="32">
        <v>240</v>
      </c>
      <c r="K46" s="296">
        <v>200</v>
      </c>
      <c r="L46" s="32"/>
      <c r="M46" s="32"/>
      <c r="N46" s="32">
        <f t="shared" si="4"/>
        <v>-16.666666666666664</v>
      </c>
      <c r="O46" s="424" t="s">
        <v>132</v>
      </c>
      <c r="P46" s="473">
        <f t="shared" si="2"/>
        <v>200</v>
      </c>
    </row>
    <row r="47" spans="1:16" s="117" customFormat="1" ht="18.75" hidden="1" x14ac:dyDescent="0.3">
      <c r="A47" s="426">
        <v>21</v>
      </c>
      <c r="B47" s="694" t="s">
        <v>2428</v>
      </c>
      <c r="C47" s="694"/>
      <c r="D47" s="694"/>
      <c r="E47" s="122"/>
      <c r="F47" s="116">
        <v>250</v>
      </c>
      <c r="G47" s="116">
        <v>500</v>
      </c>
      <c r="H47" s="122"/>
      <c r="I47" s="116"/>
      <c r="J47" s="32">
        <v>300</v>
      </c>
      <c r="K47" s="296">
        <v>200</v>
      </c>
      <c r="L47" s="32"/>
      <c r="M47" s="32"/>
      <c r="N47" s="32">
        <f t="shared" si="4"/>
        <v>-33.333333333333329</v>
      </c>
      <c r="O47" s="424" t="s">
        <v>272</v>
      </c>
      <c r="P47" s="473">
        <f t="shared" si="2"/>
        <v>200</v>
      </c>
    </row>
    <row r="48" spans="1:16" s="223" customFormat="1" ht="18.75" hidden="1" x14ac:dyDescent="0.3">
      <c r="A48" s="111" t="s">
        <v>2230</v>
      </c>
      <c r="B48" s="427" t="s">
        <v>2231</v>
      </c>
      <c r="C48" s="427"/>
      <c r="D48" s="427"/>
      <c r="E48" s="118"/>
      <c r="F48" s="116"/>
      <c r="G48" s="116"/>
      <c r="H48" s="96"/>
      <c r="I48" s="96"/>
      <c r="J48" s="96"/>
      <c r="K48" s="96"/>
      <c r="L48" s="96"/>
      <c r="M48" s="30"/>
      <c r="N48" s="30"/>
      <c r="O48" s="433"/>
      <c r="P48" s="473"/>
    </row>
    <row r="49" spans="1:16" s="223" customFormat="1" ht="37.5" hidden="1" x14ac:dyDescent="0.3">
      <c r="A49" s="715">
        <v>1</v>
      </c>
      <c r="B49" s="694" t="s">
        <v>269</v>
      </c>
      <c r="C49" s="424" t="s">
        <v>2232</v>
      </c>
      <c r="D49" s="432" t="s">
        <v>2233</v>
      </c>
      <c r="E49" s="122">
        <v>380</v>
      </c>
      <c r="F49" s="116">
        <v>700</v>
      </c>
      <c r="G49" s="116">
        <v>1400</v>
      </c>
      <c r="H49" s="149">
        <v>1.7</v>
      </c>
      <c r="I49" s="116">
        <v>646</v>
      </c>
      <c r="J49" s="32">
        <v>840</v>
      </c>
      <c r="K49" s="296">
        <v>450</v>
      </c>
      <c r="L49" s="32"/>
      <c r="M49" s="30">
        <f t="shared" ref="M49:M112" si="5">(K49-I49)/I49*100</f>
        <v>-30.340557275541798</v>
      </c>
      <c r="N49" s="30">
        <f t="shared" ref="N49:N112" si="6">(K49-J49)/J49*100</f>
        <v>-46.428571428571431</v>
      </c>
      <c r="O49" s="433" t="s">
        <v>271</v>
      </c>
      <c r="P49" s="473">
        <f t="shared" ref="P49:P53" si="7">K49-I49</f>
        <v>-196</v>
      </c>
    </row>
    <row r="50" spans="1:16" s="223" customFormat="1" ht="37.5" hidden="1" x14ac:dyDescent="0.3">
      <c r="A50" s="715"/>
      <c r="B50" s="694"/>
      <c r="C50" s="432" t="s">
        <v>2233</v>
      </c>
      <c r="D50" s="432" t="s">
        <v>2234</v>
      </c>
      <c r="E50" s="122">
        <v>420</v>
      </c>
      <c r="F50" s="116">
        <v>1800</v>
      </c>
      <c r="G50" s="116">
        <v>1600</v>
      </c>
      <c r="H50" s="149">
        <v>4.3</v>
      </c>
      <c r="I50" s="116">
        <v>1806</v>
      </c>
      <c r="J50" s="32">
        <v>1800</v>
      </c>
      <c r="K50" s="296">
        <v>500</v>
      </c>
      <c r="L50" s="32"/>
      <c r="M50" s="30">
        <f t="shared" si="5"/>
        <v>-72.314507198228128</v>
      </c>
      <c r="N50" s="30">
        <f t="shared" si="6"/>
        <v>-72.222222222222214</v>
      </c>
      <c r="O50" s="417" t="s">
        <v>271</v>
      </c>
      <c r="P50" s="473">
        <f t="shared" si="7"/>
        <v>-1306</v>
      </c>
    </row>
    <row r="51" spans="1:16" s="223" customFormat="1" ht="37.5" hidden="1" x14ac:dyDescent="0.3">
      <c r="A51" s="715"/>
      <c r="B51" s="694"/>
      <c r="C51" s="432" t="s">
        <v>2234</v>
      </c>
      <c r="D51" s="432" t="s">
        <v>2235</v>
      </c>
      <c r="E51" s="122">
        <v>710</v>
      </c>
      <c r="F51" s="116">
        <v>2130</v>
      </c>
      <c r="G51" s="116">
        <v>4000</v>
      </c>
      <c r="H51" s="149">
        <v>3</v>
      </c>
      <c r="I51" s="116">
        <v>2130</v>
      </c>
      <c r="J51" s="32">
        <v>2400</v>
      </c>
      <c r="K51" s="296">
        <v>850</v>
      </c>
      <c r="L51" s="32"/>
      <c r="M51" s="30">
        <f t="shared" si="5"/>
        <v>-60.093896713615024</v>
      </c>
      <c r="N51" s="30">
        <f t="shared" si="6"/>
        <v>-64.583333333333343</v>
      </c>
      <c r="O51" s="433" t="s">
        <v>271</v>
      </c>
      <c r="P51" s="473">
        <f t="shared" si="7"/>
        <v>-1280</v>
      </c>
    </row>
    <row r="52" spans="1:16" s="223" customFormat="1" ht="37.5" hidden="1" x14ac:dyDescent="0.3">
      <c r="A52" s="715"/>
      <c r="B52" s="694"/>
      <c r="C52" s="432" t="s">
        <v>2235</v>
      </c>
      <c r="D52" s="424" t="s">
        <v>2236</v>
      </c>
      <c r="E52" s="116">
        <v>1100</v>
      </c>
      <c r="F52" s="116">
        <v>3300</v>
      </c>
      <c r="G52" s="116">
        <v>6600</v>
      </c>
      <c r="H52" s="149">
        <v>3</v>
      </c>
      <c r="I52" s="116">
        <v>3300</v>
      </c>
      <c r="J52" s="32">
        <v>3960</v>
      </c>
      <c r="K52" s="108">
        <v>2500</v>
      </c>
      <c r="L52" s="32"/>
      <c r="M52" s="30">
        <f t="shared" si="5"/>
        <v>-24.242424242424242</v>
      </c>
      <c r="N52" s="30">
        <f t="shared" si="6"/>
        <v>-36.868686868686865</v>
      </c>
      <c r="O52" s="417" t="s">
        <v>271</v>
      </c>
      <c r="P52" s="473">
        <f t="shared" si="7"/>
        <v>-800</v>
      </c>
    </row>
    <row r="53" spans="1:16" s="223" customFormat="1" ht="18.75" hidden="1" x14ac:dyDescent="0.3">
      <c r="A53" s="715"/>
      <c r="B53" s="694"/>
      <c r="C53" s="424" t="s">
        <v>2236</v>
      </c>
      <c r="D53" s="424" t="s">
        <v>2237</v>
      </c>
      <c r="E53" s="122">
        <v>640</v>
      </c>
      <c r="F53" s="116">
        <v>1400</v>
      </c>
      <c r="G53" s="116">
        <v>4000</v>
      </c>
      <c r="H53" s="149">
        <v>1.5</v>
      </c>
      <c r="I53" s="116">
        <v>960</v>
      </c>
      <c r="J53" s="32">
        <v>2400</v>
      </c>
      <c r="K53" s="296">
        <v>2000</v>
      </c>
      <c r="L53" s="32"/>
      <c r="M53" s="30">
        <f t="shared" si="5"/>
        <v>108.33333333333333</v>
      </c>
      <c r="N53" s="30">
        <f t="shared" si="6"/>
        <v>-16.666666666666664</v>
      </c>
      <c r="O53" s="433" t="s">
        <v>264</v>
      </c>
      <c r="P53" s="473">
        <f t="shared" si="7"/>
        <v>1040</v>
      </c>
    </row>
    <row r="54" spans="1:16" s="223" customFormat="1" ht="37.5" x14ac:dyDescent="0.3">
      <c r="A54" s="715">
        <v>2</v>
      </c>
      <c r="B54" s="694" t="s">
        <v>2238</v>
      </c>
      <c r="C54" s="424" t="s">
        <v>2239</v>
      </c>
      <c r="D54" s="424" t="s">
        <v>2240</v>
      </c>
      <c r="E54" s="122">
        <v>370</v>
      </c>
      <c r="F54" s="116">
        <v>750</v>
      </c>
      <c r="G54" s="116">
        <v>1500</v>
      </c>
      <c r="H54" s="149">
        <v>1.3</v>
      </c>
      <c r="I54" s="116">
        <v>481</v>
      </c>
      <c r="J54" s="32">
        <v>900</v>
      </c>
      <c r="K54" s="296">
        <v>900</v>
      </c>
      <c r="L54" s="32"/>
      <c r="M54" s="30">
        <f t="shared" si="5"/>
        <v>87.110187110187113</v>
      </c>
      <c r="N54" s="30">
        <f t="shared" si="6"/>
        <v>0</v>
      </c>
      <c r="O54" s="433" t="s">
        <v>271</v>
      </c>
      <c r="P54" s="473">
        <f t="shared" ref="P54:P117" si="8">K54-I54</f>
        <v>419</v>
      </c>
    </row>
    <row r="55" spans="1:16" s="223" customFormat="1" ht="37.5" x14ac:dyDescent="0.3">
      <c r="A55" s="715"/>
      <c r="B55" s="694"/>
      <c r="C55" s="424" t="s">
        <v>2240</v>
      </c>
      <c r="D55" s="424" t="s">
        <v>2241</v>
      </c>
      <c r="E55" s="122">
        <v>290</v>
      </c>
      <c r="F55" s="116">
        <v>550</v>
      </c>
      <c r="G55" s="116">
        <v>1000</v>
      </c>
      <c r="H55" s="149">
        <v>1.9</v>
      </c>
      <c r="I55" s="116">
        <v>551</v>
      </c>
      <c r="J55" s="32">
        <v>600</v>
      </c>
      <c r="K55" s="296">
        <v>600</v>
      </c>
      <c r="L55" s="32"/>
      <c r="M55" s="30">
        <f t="shared" si="5"/>
        <v>8.8929219600725951</v>
      </c>
      <c r="N55" s="30">
        <f t="shared" si="6"/>
        <v>0</v>
      </c>
      <c r="O55" s="417" t="s">
        <v>271</v>
      </c>
      <c r="P55" s="473">
        <f t="shared" si="8"/>
        <v>49</v>
      </c>
    </row>
    <row r="56" spans="1:16" s="223" customFormat="1" ht="37.5" x14ac:dyDescent="0.3">
      <c r="A56" s="715">
        <v>3</v>
      </c>
      <c r="B56" s="694" t="s">
        <v>1619</v>
      </c>
      <c r="C56" s="424" t="s">
        <v>2242</v>
      </c>
      <c r="D56" s="424" t="s">
        <v>2243</v>
      </c>
      <c r="E56" s="122">
        <v>440</v>
      </c>
      <c r="F56" s="116">
        <v>1100</v>
      </c>
      <c r="G56" s="116">
        <v>2000</v>
      </c>
      <c r="H56" s="149">
        <v>2.4</v>
      </c>
      <c r="I56" s="116">
        <v>1056</v>
      </c>
      <c r="J56" s="32">
        <v>1200</v>
      </c>
      <c r="K56" s="296">
        <v>1200</v>
      </c>
      <c r="L56" s="32"/>
      <c r="M56" s="30">
        <f t="shared" si="5"/>
        <v>13.636363636363635</v>
      </c>
      <c r="N56" s="30">
        <f t="shared" si="6"/>
        <v>0</v>
      </c>
      <c r="O56" s="417" t="s">
        <v>271</v>
      </c>
      <c r="P56" s="473">
        <f t="shared" si="8"/>
        <v>144</v>
      </c>
    </row>
    <row r="57" spans="1:16" s="223" customFormat="1" ht="37.5" x14ac:dyDescent="0.3">
      <c r="A57" s="715"/>
      <c r="B57" s="694"/>
      <c r="C57" s="424" t="s">
        <v>2243</v>
      </c>
      <c r="D57" s="424" t="s">
        <v>2244</v>
      </c>
      <c r="E57" s="122">
        <v>340</v>
      </c>
      <c r="F57" s="116">
        <v>950</v>
      </c>
      <c r="G57" s="116">
        <v>1400</v>
      </c>
      <c r="H57" s="149">
        <v>2.8</v>
      </c>
      <c r="I57" s="116">
        <v>951.99999999999989</v>
      </c>
      <c r="J57" s="32">
        <v>950</v>
      </c>
      <c r="K57" s="296">
        <v>950</v>
      </c>
      <c r="L57" s="32"/>
      <c r="M57" s="30">
        <f t="shared" si="5"/>
        <v>-0.21008403361343345</v>
      </c>
      <c r="N57" s="30">
        <f t="shared" si="6"/>
        <v>0</v>
      </c>
      <c r="O57" s="417" t="s">
        <v>271</v>
      </c>
      <c r="P57" s="473">
        <f t="shared" si="8"/>
        <v>-1.9999999999998863</v>
      </c>
    </row>
    <row r="58" spans="1:16" s="223" customFormat="1" ht="37.5" x14ac:dyDescent="0.3">
      <c r="A58" s="715">
        <v>4</v>
      </c>
      <c r="B58" s="694" t="s">
        <v>705</v>
      </c>
      <c r="C58" s="424" t="s">
        <v>2245</v>
      </c>
      <c r="D58" s="424" t="s">
        <v>2246</v>
      </c>
      <c r="E58" s="122">
        <v>690</v>
      </c>
      <c r="F58" s="116">
        <v>1300</v>
      </c>
      <c r="G58" s="116">
        <v>2000</v>
      </c>
      <c r="H58" s="149">
        <v>1.9</v>
      </c>
      <c r="I58" s="116">
        <v>1311</v>
      </c>
      <c r="J58" s="32">
        <v>1300</v>
      </c>
      <c r="K58" s="296">
        <v>1300</v>
      </c>
      <c r="L58" s="32"/>
      <c r="M58" s="30">
        <f t="shared" si="5"/>
        <v>-0.83905415713196041</v>
      </c>
      <c r="N58" s="30">
        <f t="shared" si="6"/>
        <v>0</v>
      </c>
      <c r="O58" s="417" t="s">
        <v>271</v>
      </c>
      <c r="P58" s="473">
        <f t="shared" si="8"/>
        <v>-11</v>
      </c>
    </row>
    <row r="59" spans="1:16" s="223" customFormat="1" ht="37.5" x14ac:dyDescent="0.3">
      <c r="A59" s="715"/>
      <c r="B59" s="694"/>
      <c r="C59" s="424" t="s">
        <v>2246</v>
      </c>
      <c r="D59" s="424" t="s">
        <v>2247</v>
      </c>
      <c r="E59" s="122">
        <v>340</v>
      </c>
      <c r="F59" s="116">
        <v>600</v>
      </c>
      <c r="G59" s="116">
        <v>1200</v>
      </c>
      <c r="H59" s="149">
        <v>1.2</v>
      </c>
      <c r="I59" s="116">
        <v>408</v>
      </c>
      <c r="J59" s="32">
        <v>720</v>
      </c>
      <c r="K59" s="296">
        <v>720</v>
      </c>
      <c r="L59" s="32"/>
      <c r="M59" s="30">
        <f t="shared" si="5"/>
        <v>76.470588235294116</v>
      </c>
      <c r="N59" s="30">
        <f t="shared" si="6"/>
        <v>0</v>
      </c>
      <c r="O59" s="417" t="s">
        <v>271</v>
      </c>
      <c r="P59" s="473">
        <f t="shared" si="8"/>
        <v>312</v>
      </c>
    </row>
    <row r="60" spans="1:16" s="223" customFormat="1" ht="18.75" x14ac:dyDescent="0.3">
      <c r="A60" s="715"/>
      <c r="B60" s="694"/>
      <c r="C60" s="424" t="s">
        <v>2248</v>
      </c>
      <c r="D60" s="424" t="s">
        <v>2249</v>
      </c>
      <c r="E60" s="122">
        <v>120</v>
      </c>
      <c r="F60" s="116">
        <v>280</v>
      </c>
      <c r="G60" s="116">
        <v>550</v>
      </c>
      <c r="H60" s="149">
        <v>1.2</v>
      </c>
      <c r="I60" s="116">
        <v>144</v>
      </c>
      <c r="J60" s="32">
        <v>330</v>
      </c>
      <c r="K60" s="296">
        <v>330</v>
      </c>
      <c r="L60" s="32"/>
      <c r="M60" s="30">
        <f t="shared" si="5"/>
        <v>129.16666666666669</v>
      </c>
      <c r="N60" s="30">
        <f t="shared" si="6"/>
        <v>0</v>
      </c>
      <c r="O60" s="433" t="s">
        <v>264</v>
      </c>
      <c r="P60" s="473">
        <f t="shared" si="8"/>
        <v>186</v>
      </c>
    </row>
    <row r="61" spans="1:16" s="223" customFormat="1" ht="21.75" customHeight="1" x14ac:dyDescent="0.3">
      <c r="A61" s="715"/>
      <c r="B61" s="694"/>
      <c r="C61" s="424" t="s">
        <v>2250</v>
      </c>
      <c r="D61" s="424" t="s">
        <v>2251</v>
      </c>
      <c r="E61" s="122">
        <v>340</v>
      </c>
      <c r="F61" s="116">
        <v>950</v>
      </c>
      <c r="G61" s="116">
        <v>1900</v>
      </c>
      <c r="H61" s="149">
        <v>1.2</v>
      </c>
      <c r="I61" s="116">
        <v>408</v>
      </c>
      <c r="J61" s="32">
        <v>1140</v>
      </c>
      <c r="K61" s="296">
        <v>1140</v>
      </c>
      <c r="L61" s="32"/>
      <c r="M61" s="30">
        <f t="shared" si="5"/>
        <v>179.41176470588235</v>
      </c>
      <c r="N61" s="30">
        <f t="shared" si="6"/>
        <v>0</v>
      </c>
      <c r="O61" s="433" t="s">
        <v>271</v>
      </c>
      <c r="P61" s="473">
        <f t="shared" si="8"/>
        <v>732</v>
      </c>
    </row>
    <row r="62" spans="1:16" s="223" customFormat="1" ht="37.5" x14ac:dyDescent="0.3">
      <c r="A62" s="715"/>
      <c r="B62" s="694"/>
      <c r="C62" s="424" t="s">
        <v>2251</v>
      </c>
      <c r="D62" s="424" t="s">
        <v>845</v>
      </c>
      <c r="E62" s="122">
        <v>110</v>
      </c>
      <c r="F62" s="116">
        <v>600</v>
      </c>
      <c r="G62" s="116">
        <v>1200</v>
      </c>
      <c r="H62" s="149">
        <v>1.5</v>
      </c>
      <c r="I62" s="116">
        <v>165</v>
      </c>
      <c r="J62" s="32">
        <v>720</v>
      </c>
      <c r="K62" s="296">
        <v>720</v>
      </c>
      <c r="L62" s="32"/>
      <c r="M62" s="30">
        <f t="shared" si="5"/>
        <v>336.36363636363637</v>
      </c>
      <c r="N62" s="30">
        <f t="shared" si="6"/>
        <v>0</v>
      </c>
      <c r="O62" s="433" t="s">
        <v>271</v>
      </c>
      <c r="P62" s="473">
        <f t="shared" si="8"/>
        <v>555</v>
      </c>
    </row>
    <row r="63" spans="1:16" s="223" customFormat="1" ht="18.75" customHeight="1" x14ac:dyDescent="0.3">
      <c r="A63" s="426">
        <v>5</v>
      </c>
      <c r="B63" s="694" t="s">
        <v>2252</v>
      </c>
      <c r="C63" s="694"/>
      <c r="D63" s="694"/>
      <c r="E63" s="122">
        <v>330</v>
      </c>
      <c r="F63" s="116">
        <v>750</v>
      </c>
      <c r="G63" s="116">
        <v>1500</v>
      </c>
      <c r="H63" s="149">
        <v>1.5</v>
      </c>
      <c r="I63" s="116">
        <v>495</v>
      </c>
      <c r="J63" s="32">
        <v>900</v>
      </c>
      <c r="K63" s="296">
        <v>900</v>
      </c>
      <c r="L63" s="32"/>
      <c r="M63" s="30">
        <f t="shared" si="5"/>
        <v>81.818181818181827</v>
      </c>
      <c r="N63" s="30">
        <f t="shared" si="6"/>
        <v>0</v>
      </c>
      <c r="O63" s="433" t="s">
        <v>264</v>
      </c>
      <c r="P63" s="473">
        <f t="shared" si="8"/>
        <v>405</v>
      </c>
    </row>
    <row r="64" spans="1:16" s="223" customFormat="1" ht="18.75" x14ac:dyDescent="0.3">
      <c r="A64" s="426">
        <v>6</v>
      </c>
      <c r="B64" s="694" t="s">
        <v>46</v>
      </c>
      <c r="C64" s="694"/>
      <c r="D64" s="694"/>
      <c r="E64" s="122">
        <v>90</v>
      </c>
      <c r="F64" s="116">
        <v>110</v>
      </c>
      <c r="G64" s="116">
        <v>200</v>
      </c>
      <c r="H64" s="149">
        <v>1.2</v>
      </c>
      <c r="I64" s="116">
        <v>108</v>
      </c>
      <c r="J64" s="32">
        <v>120</v>
      </c>
      <c r="K64" s="296">
        <v>120</v>
      </c>
      <c r="L64" s="32"/>
      <c r="M64" s="30">
        <f t="shared" si="5"/>
        <v>11.111111111111111</v>
      </c>
      <c r="N64" s="30">
        <f t="shared" si="6"/>
        <v>0</v>
      </c>
      <c r="O64" s="433" t="s">
        <v>264</v>
      </c>
      <c r="P64" s="473">
        <f t="shared" si="8"/>
        <v>12</v>
      </c>
    </row>
    <row r="65" spans="1:16" s="223" customFormat="1" ht="18.75" hidden="1" x14ac:dyDescent="0.3">
      <c r="A65" s="111" t="s">
        <v>2253</v>
      </c>
      <c r="B65" s="427" t="s">
        <v>2254</v>
      </c>
      <c r="C65" s="427"/>
      <c r="D65" s="427"/>
      <c r="E65" s="118"/>
      <c r="F65" s="213"/>
      <c r="G65" s="213"/>
      <c r="H65" s="290"/>
      <c r="I65" s="116"/>
      <c r="J65" s="32"/>
      <c r="K65" s="286"/>
      <c r="L65" s="32"/>
      <c r="M65" s="30"/>
      <c r="N65" s="30"/>
      <c r="O65" s="427"/>
      <c r="P65" s="473"/>
    </row>
    <row r="66" spans="1:16" s="223" customFormat="1" ht="18.75" hidden="1" x14ac:dyDescent="0.3">
      <c r="A66" s="715">
        <v>1</v>
      </c>
      <c r="B66" s="694" t="s">
        <v>2255</v>
      </c>
      <c r="C66" s="424" t="s">
        <v>2256</v>
      </c>
      <c r="D66" s="424" t="s">
        <v>2257</v>
      </c>
      <c r="E66" s="122">
        <v>200</v>
      </c>
      <c r="F66" s="116">
        <v>450</v>
      </c>
      <c r="G66" s="116">
        <v>900</v>
      </c>
      <c r="H66" s="149">
        <v>1</v>
      </c>
      <c r="I66" s="116">
        <v>200</v>
      </c>
      <c r="J66" s="32">
        <v>540</v>
      </c>
      <c r="K66" s="296">
        <v>200</v>
      </c>
      <c r="L66" s="32"/>
      <c r="M66" s="30">
        <f t="shared" si="5"/>
        <v>0</v>
      </c>
      <c r="N66" s="30">
        <f t="shared" si="6"/>
        <v>-62.962962962962962</v>
      </c>
      <c r="O66" s="424"/>
      <c r="P66" s="473">
        <f t="shared" si="8"/>
        <v>0</v>
      </c>
    </row>
    <row r="67" spans="1:16" s="223" customFormat="1" ht="18.75" hidden="1" x14ac:dyDescent="0.3">
      <c r="A67" s="715"/>
      <c r="B67" s="694"/>
      <c r="C67" s="424" t="s">
        <v>2257</v>
      </c>
      <c r="D67" s="424" t="s">
        <v>2258</v>
      </c>
      <c r="E67" s="122">
        <v>200</v>
      </c>
      <c r="F67" s="116">
        <v>620</v>
      </c>
      <c r="G67" s="116">
        <v>1100</v>
      </c>
      <c r="H67" s="149">
        <v>3.1</v>
      </c>
      <c r="I67" s="116">
        <v>620</v>
      </c>
      <c r="J67" s="32">
        <v>660</v>
      </c>
      <c r="K67" s="296">
        <v>250</v>
      </c>
      <c r="L67" s="32"/>
      <c r="M67" s="30">
        <f t="shared" si="5"/>
        <v>-59.677419354838712</v>
      </c>
      <c r="N67" s="30">
        <f t="shared" si="6"/>
        <v>-62.121212121212125</v>
      </c>
      <c r="O67" s="424" t="s">
        <v>264</v>
      </c>
      <c r="P67" s="473">
        <f t="shared" si="8"/>
        <v>-370</v>
      </c>
    </row>
    <row r="68" spans="1:16" s="223" customFormat="1" ht="18.75" hidden="1" x14ac:dyDescent="0.3">
      <c r="A68" s="715"/>
      <c r="B68" s="694"/>
      <c r="C68" s="424" t="s">
        <v>2258</v>
      </c>
      <c r="D68" s="424" t="s">
        <v>2259</v>
      </c>
      <c r="E68" s="122">
        <v>250</v>
      </c>
      <c r="F68" s="116">
        <v>450</v>
      </c>
      <c r="G68" s="116">
        <v>900</v>
      </c>
      <c r="H68" s="149">
        <v>1.3</v>
      </c>
      <c r="I68" s="116">
        <v>325</v>
      </c>
      <c r="J68" s="32">
        <v>540</v>
      </c>
      <c r="K68" s="296">
        <v>250</v>
      </c>
      <c r="L68" s="32"/>
      <c r="M68" s="30">
        <f t="shared" si="5"/>
        <v>-23.076923076923077</v>
      </c>
      <c r="N68" s="30">
        <f t="shared" si="6"/>
        <v>-53.703703703703709</v>
      </c>
      <c r="O68" s="424"/>
      <c r="P68" s="473">
        <f t="shared" si="8"/>
        <v>-75</v>
      </c>
    </row>
    <row r="69" spans="1:16" s="223" customFormat="1" ht="37.5" hidden="1" x14ac:dyDescent="0.3">
      <c r="A69" s="715"/>
      <c r="B69" s="694"/>
      <c r="C69" s="424" t="s">
        <v>2258</v>
      </c>
      <c r="D69" s="424" t="s">
        <v>2260</v>
      </c>
      <c r="E69" s="122">
        <v>200</v>
      </c>
      <c r="F69" s="116">
        <v>300</v>
      </c>
      <c r="G69" s="116">
        <v>600</v>
      </c>
      <c r="H69" s="149">
        <v>1.5</v>
      </c>
      <c r="I69" s="116">
        <v>300</v>
      </c>
      <c r="J69" s="32">
        <v>360</v>
      </c>
      <c r="K69" s="296">
        <v>200</v>
      </c>
      <c r="L69" s="32"/>
      <c r="M69" s="30">
        <f t="shared" si="5"/>
        <v>-33.333333333333329</v>
      </c>
      <c r="N69" s="30">
        <f t="shared" si="6"/>
        <v>-44.444444444444443</v>
      </c>
      <c r="O69" s="417" t="s">
        <v>271</v>
      </c>
      <c r="P69" s="473">
        <f t="shared" si="8"/>
        <v>-100</v>
      </c>
    </row>
    <row r="70" spans="1:16" s="223" customFormat="1" ht="37.5" hidden="1" x14ac:dyDescent="0.3">
      <c r="A70" s="715"/>
      <c r="B70" s="694"/>
      <c r="C70" s="424" t="s">
        <v>2258</v>
      </c>
      <c r="D70" s="424" t="s">
        <v>2261</v>
      </c>
      <c r="E70" s="122">
        <v>250</v>
      </c>
      <c r="F70" s="116">
        <v>2250</v>
      </c>
      <c r="G70" s="116">
        <v>4500</v>
      </c>
      <c r="H70" s="149">
        <v>4.2</v>
      </c>
      <c r="I70" s="116">
        <v>1050</v>
      </c>
      <c r="J70" s="32">
        <v>1500</v>
      </c>
      <c r="K70" s="296">
        <v>300</v>
      </c>
      <c r="L70" s="32"/>
      <c r="M70" s="30">
        <f t="shared" si="5"/>
        <v>-71.428571428571431</v>
      </c>
      <c r="N70" s="30">
        <f t="shared" si="6"/>
        <v>-80</v>
      </c>
      <c r="O70" s="424" t="s">
        <v>271</v>
      </c>
      <c r="P70" s="473">
        <f t="shared" si="8"/>
        <v>-750</v>
      </c>
    </row>
    <row r="71" spans="1:16" s="223" customFormat="1" ht="37.5" hidden="1" x14ac:dyDescent="0.3">
      <c r="A71" s="715"/>
      <c r="B71" s="694"/>
      <c r="C71" s="432" t="s">
        <v>2258</v>
      </c>
      <c r="D71" s="424" t="s">
        <v>2262</v>
      </c>
      <c r="E71" s="122">
        <v>200</v>
      </c>
      <c r="F71" s="116">
        <v>450</v>
      </c>
      <c r="G71" s="116">
        <v>900</v>
      </c>
      <c r="H71" s="149">
        <v>1.2</v>
      </c>
      <c r="I71" s="116">
        <v>240</v>
      </c>
      <c r="J71" s="32">
        <v>540</v>
      </c>
      <c r="K71" s="296">
        <v>200</v>
      </c>
      <c r="L71" s="32"/>
      <c r="M71" s="30">
        <f t="shared" si="5"/>
        <v>-16.666666666666664</v>
      </c>
      <c r="N71" s="30">
        <f t="shared" si="6"/>
        <v>-62.962962962962962</v>
      </c>
      <c r="O71" s="424" t="s">
        <v>271</v>
      </c>
      <c r="P71" s="473">
        <f t="shared" si="8"/>
        <v>-40</v>
      </c>
    </row>
    <row r="72" spans="1:16" s="223" customFormat="1" ht="18.75" hidden="1" customHeight="1" x14ac:dyDescent="0.3">
      <c r="A72" s="426">
        <v>2</v>
      </c>
      <c r="B72" s="694" t="s">
        <v>2263</v>
      </c>
      <c r="C72" s="694"/>
      <c r="D72" s="694"/>
      <c r="E72" s="122">
        <v>150</v>
      </c>
      <c r="F72" s="116">
        <v>150</v>
      </c>
      <c r="G72" s="116">
        <v>300</v>
      </c>
      <c r="H72" s="149">
        <v>1</v>
      </c>
      <c r="I72" s="116">
        <v>150</v>
      </c>
      <c r="J72" s="32">
        <v>180</v>
      </c>
      <c r="K72" s="296">
        <v>200</v>
      </c>
      <c r="L72" s="32"/>
      <c r="M72" s="30">
        <f t="shared" si="5"/>
        <v>33.333333333333329</v>
      </c>
      <c r="N72" s="30">
        <f t="shared" si="6"/>
        <v>11.111111111111111</v>
      </c>
      <c r="O72" s="424" t="s">
        <v>271</v>
      </c>
      <c r="P72" s="473">
        <f t="shared" si="8"/>
        <v>50</v>
      </c>
    </row>
    <row r="73" spans="1:16" s="223" customFormat="1" ht="18.75" hidden="1" customHeight="1" x14ac:dyDescent="0.3">
      <c r="A73" s="426">
        <v>3</v>
      </c>
      <c r="B73" s="694" t="s">
        <v>46</v>
      </c>
      <c r="C73" s="694"/>
      <c r="D73" s="694"/>
      <c r="E73" s="122">
        <v>50</v>
      </c>
      <c r="F73" s="116">
        <v>160</v>
      </c>
      <c r="G73" s="116">
        <v>200</v>
      </c>
      <c r="H73" s="149">
        <v>3.1</v>
      </c>
      <c r="I73" s="116">
        <v>155</v>
      </c>
      <c r="J73" s="32">
        <v>160</v>
      </c>
      <c r="K73" s="296">
        <v>100</v>
      </c>
      <c r="L73" s="32"/>
      <c r="M73" s="30">
        <f t="shared" si="5"/>
        <v>-35.483870967741936</v>
      </c>
      <c r="N73" s="30">
        <f t="shared" si="6"/>
        <v>-37.5</v>
      </c>
      <c r="O73" s="424" t="s">
        <v>264</v>
      </c>
      <c r="P73" s="473">
        <f t="shared" si="8"/>
        <v>-55</v>
      </c>
    </row>
    <row r="74" spans="1:16" s="223" customFormat="1" ht="18.75" hidden="1" x14ac:dyDescent="0.3">
      <c r="A74" s="111" t="s">
        <v>2264</v>
      </c>
      <c r="B74" s="427" t="s">
        <v>2265</v>
      </c>
      <c r="C74" s="427"/>
      <c r="D74" s="427"/>
      <c r="E74" s="118"/>
      <c r="F74" s="116"/>
      <c r="G74" s="213"/>
      <c r="H74" s="149"/>
      <c r="I74" s="116"/>
      <c r="J74" s="32"/>
      <c r="K74" s="286"/>
      <c r="L74" s="32"/>
      <c r="M74" s="30"/>
      <c r="N74" s="30"/>
      <c r="O74" s="427"/>
      <c r="P74" s="473"/>
    </row>
    <row r="75" spans="1:16" s="223" customFormat="1" ht="37.5" hidden="1" x14ac:dyDescent="0.3">
      <c r="A75" s="715">
        <v>1</v>
      </c>
      <c r="B75" s="694" t="s">
        <v>269</v>
      </c>
      <c r="C75" s="424" t="s">
        <v>2249</v>
      </c>
      <c r="D75" s="424" t="s">
        <v>2266</v>
      </c>
      <c r="E75" s="122">
        <v>200</v>
      </c>
      <c r="F75" s="116">
        <v>800</v>
      </c>
      <c r="G75" s="263">
        <v>2200</v>
      </c>
      <c r="H75" s="149">
        <v>4</v>
      </c>
      <c r="I75" s="116">
        <v>800</v>
      </c>
      <c r="J75" s="32">
        <v>1320</v>
      </c>
      <c r="K75" s="296">
        <v>600</v>
      </c>
      <c r="L75" s="32"/>
      <c r="M75" s="30">
        <f t="shared" si="5"/>
        <v>-25</v>
      </c>
      <c r="N75" s="30">
        <f t="shared" si="6"/>
        <v>-54.54545454545454</v>
      </c>
      <c r="O75" s="424" t="s">
        <v>264</v>
      </c>
      <c r="P75" s="473">
        <f t="shared" si="8"/>
        <v>-200</v>
      </c>
    </row>
    <row r="76" spans="1:16" s="223" customFormat="1" ht="18.75" hidden="1" x14ac:dyDescent="0.3">
      <c r="A76" s="715"/>
      <c r="B76" s="694"/>
      <c r="C76" s="424" t="s">
        <v>2267</v>
      </c>
      <c r="D76" s="424" t="s">
        <v>2268</v>
      </c>
      <c r="E76" s="122">
        <v>200</v>
      </c>
      <c r="F76" s="116">
        <v>860</v>
      </c>
      <c r="G76" s="263">
        <v>2000</v>
      </c>
      <c r="H76" s="149">
        <v>4.3</v>
      </c>
      <c r="I76" s="116">
        <v>860</v>
      </c>
      <c r="J76" s="32">
        <v>1200</v>
      </c>
      <c r="K76" s="296">
        <v>500</v>
      </c>
      <c r="L76" s="32"/>
      <c r="M76" s="30">
        <f t="shared" si="5"/>
        <v>-41.860465116279073</v>
      </c>
      <c r="N76" s="30">
        <f t="shared" si="6"/>
        <v>-58.333333333333336</v>
      </c>
      <c r="O76" s="424" t="s">
        <v>264</v>
      </c>
      <c r="P76" s="473">
        <f t="shared" si="8"/>
        <v>-360</v>
      </c>
    </row>
    <row r="77" spans="1:16" s="223" customFormat="1" ht="18.75" hidden="1" x14ac:dyDescent="0.3">
      <c r="A77" s="715"/>
      <c r="B77" s="694"/>
      <c r="C77" s="424" t="s">
        <v>2268</v>
      </c>
      <c r="D77" s="424" t="s">
        <v>2269</v>
      </c>
      <c r="E77" s="122">
        <v>300</v>
      </c>
      <c r="F77" s="116">
        <v>870</v>
      </c>
      <c r="G77" s="215">
        <v>750</v>
      </c>
      <c r="H77" s="149">
        <v>2.9</v>
      </c>
      <c r="I77" s="116">
        <v>870</v>
      </c>
      <c r="J77" s="32">
        <v>870</v>
      </c>
      <c r="K77" s="296">
        <v>550</v>
      </c>
      <c r="L77" s="32"/>
      <c r="M77" s="30">
        <f t="shared" si="5"/>
        <v>-36.781609195402297</v>
      </c>
      <c r="N77" s="30">
        <f t="shared" si="6"/>
        <v>-36.781609195402297</v>
      </c>
      <c r="O77" s="424" t="s">
        <v>264</v>
      </c>
      <c r="P77" s="473">
        <f t="shared" si="8"/>
        <v>-320</v>
      </c>
    </row>
    <row r="78" spans="1:16" s="223" customFormat="1" ht="18.75" hidden="1" x14ac:dyDescent="0.3">
      <c r="A78" s="715"/>
      <c r="B78" s="694"/>
      <c r="C78" s="424" t="s">
        <v>2269</v>
      </c>
      <c r="D78" s="424" t="s">
        <v>2270</v>
      </c>
      <c r="E78" s="122">
        <v>250</v>
      </c>
      <c r="F78" s="116">
        <v>850</v>
      </c>
      <c r="G78" s="215">
        <v>870</v>
      </c>
      <c r="H78" s="149">
        <v>3.4</v>
      </c>
      <c r="I78" s="116">
        <v>850</v>
      </c>
      <c r="J78" s="32">
        <v>850</v>
      </c>
      <c r="K78" s="296">
        <v>500</v>
      </c>
      <c r="L78" s="32"/>
      <c r="M78" s="30">
        <f t="shared" si="5"/>
        <v>-41.17647058823529</v>
      </c>
      <c r="N78" s="30">
        <f t="shared" si="6"/>
        <v>-41.17647058823529</v>
      </c>
      <c r="O78" s="424" t="s">
        <v>264</v>
      </c>
      <c r="P78" s="473">
        <f t="shared" si="8"/>
        <v>-350</v>
      </c>
    </row>
    <row r="79" spans="1:16" s="223" customFormat="1" ht="37.5" hidden="1" x14ac:dyDescent="0.3">
      <c r="A79" s="426">
        <v>2</v>
      </c>
      <c r="B79" s="424" t="s">
        <v>2271</v>
      </c>
      <c r="C79" s="424" t="s">
        <v>2272</v>
      </c>
      <c r="D79" s="424" t="s">
        <v>2273</v>
      </c>
      <c r="E79" s="122">
        <v>200</v>
      </c>
      <c r="F79" s="116">
        <v>920</v>
      </c>
      <c r="G79" s="215">
        <v>250</v>
      </c>
      <c r="H79" s="149">
        <v>4.5999999999999996</v>
      </c>
      <c r="I79" s="116">
        <v>919.99999999999989</v>
      </c>
      <c r="J79" s="32">
        <v>920</v>
      </c>
      <c r="K79" s="296">
        <v>600</v>
      </c>
      <c r="L79" s="32"/>
      <c r="M79" s="30">
        <f t="shared" si="5"/>
        <v>-34.782608695652165</v>
      </c>
      <c r="N79" s="30">
        <f t="shared" si="6"/>
        <v>-34.782608695652172</v>
      </c>
      <c r="O79" s="424" t="s">
        <v>264</v>
      </c>
      <c r="P79" s="473">
        <f t="shared" si="8"/>
        <v>-319.99999999999989</v>
      </c>
    </row>
    <row r="80" spans="1:16" s="223" customFormat="1" ht="18.75" hidden="1" x14ac:dyDescent="0.3">
      <c r="A80" s="715">
        <v>3</v>
      </c>
      <c r="B80" s="694" t="s">
        <v>2274</v>
      </c>
      <c r="C80" s="424" t="s">
        <v>2275</v>
      </c>
      <c r="D80" s="424" t="s">
        <v>2276</v>
      </c>
      <c r="E80" s="122">
        <v>200</v>
      </c>
      <c r="F80" s="116">
        <v>720</v>
      </c>
      <c r="G80" s="215">
        <v>750</v>
      </c>
      <c r="H80" s="149">
        <v>3.6</v>
      </c>
      <c r="I80" s="116">
        <v>720</v>
      </c>
      <c r="J80" s="32">
        <v>720</v>
      </c>
      <c r="K80" s="296">
        <v>400</v>
      </c>
      <c r="L80" s="32"/>
      <c r="M80" s="30">
        <f t="shared" si="5"/>
        <v>-44.444444444444443</v>
      </c>
      <c r="N80" s="30">
        <f t="shared" si="6"/>
        <v>-44.444444444444443</v>
      </c>
      <c r="O80" s="424"/>
      <c r="P80" s="473">
        <f t="shared" si="8"/>
        <v>-320</v>
      </c>
    </row>
    <row r="81" spans="1:16" s="223" customFormat="1" ht="18.75" hidden="1" x14ac:dyDescent="0.3">
      <c r="A81" s="715"/>
      <c r="B81" s="694"/>
      <c r="C81" s="424" t="s">
        <v>2277</v>
      </c>
      <c r="D81" s="424" t="s">
        <v>485</v>
      </c>
      <c r="E81" s="122">
        <v>300</v>
      </c>
      <c r="F81" s="116">
        <v>500</v>
      </c>
      <c r="G81" s="215">
        <v>1000</v>
      </c>
      <c r="H81" s="149">
        <v>1.8</v>
      </c>
      <c r="I81" s="116">
        <v>450</v>
      </c>
      <c r="J81" s="32">
        <v>600</v>
      </c>
      <c r="K81" s="296">
        <v>450</v>
      </c>
      <c r="L81" s="32"/>
      <c r="M81" s="30">
        <f t="shared" si="5"/>
        <v>0</v>
      </c>
      <c r="N81" s="30">
        <f t="shared" si="6"/>
        <v>-25</v>
      </c>
      <c r="O81" s="424" t="s">
        <v>264</v>
      </c>
      <c r="P81" s="473">
        <f t="shared" si="8"/>
        <v>0</v>
      </c>
    </row>
    <row r="82" spans="1:16" s="223" customFormat="1" ht="18.75" hidden="1" x14ac:dyDescent="0.3">
      <c r="A82" s="715"/>
      <c r="B82" s="694"/>
      <c r="C82" s="424" t="s">
        <v>485</v>
      </c>
      <c r="D82" s="424" t="s">
        <v>2278</v>
      </c>
      <c r="E82" s="122">
        <v>400</v>
      </c>
      <c r="F82" s="116">
        <v>630</v>
      </c>
      <c r="G82" s="215">
        <v>1250</v>
      </c>
      <c r="H82" s="149">
        <v>1.3</v>
      </c>
      <c r="I82" s="116">
        <v>390</v>
      </c>
      <c r="J82" s="32">
        <v>750</v>
      </c>
      <c r="K82" s="296">
        <v>390</v>
      </c>
      <c r="L82" s="32"/>
      <c r="M82" s="30">
        <f t="shared" si="5"/>
        <v>0</v>
      </c>
      <c r="N82" s="30">
        <f t="shared" si="6"/>
        <v>-48</v>
      </c>
      <c r="O82" s="424" t="s">
        <v>264</v>
      </c>
      <c r="P82" s="473">
        <f t="shared" si="8"/>
        <v>0</v>
      </c>
    </row>
    <row r="83" spans="1:16" s="223" customFormat="1" ht="18.75" hidden="1" x14ac:dyDescent="0.3">
      <c r="A83" s="715"/>
      <c r="B83" s="694"/>
      <c r="C83" s="424" t="s">
        <v>2278</v>
      </c>
      <c r="D83" s="424" t="s">
        <v>2279</v>
      </c>
      <c r="E83" s="122">
        <v>250</v>
      </c>
      <c r="F83" s="116">
        <v>630</v>
      </c>
      <c r="G83" s="215">
        <v>1250</v>
      </c>
      <c r="H83" s="149">
        <v>1.6</v>
      </c>
      <c r="I83" s="116">
        <v>400</v>
      </c>
      <c r="J83" s="32">
        <v>750</v>
      </c>
      <c r="K83" s="296">
        <v>300</v>
      </c>
      <c r="L83" s="32"/>
      <c r="M83" s="30">
        <f t="shared" si="5"/>
        <v>-25</v>
      </c>
      <c r="N83" s="30">
        <f t="shared" si="6"/>
        <v>-60</v>
      </c>
      <c r="O83" s="424"/>
      <c r="P83" s="473">
        <f t="shared" si="8"/>
        <v>-100</v>
      </c>
    </row>
    <row r="84" spans="1:16" s="223" customFormat="1" ht="18.75" hidden="1" x14ac:dyDescent="0.3">
      <c r="A84" s="715"/>
      <c r="B84" s="694"/>
      <c r="C84" s="424" t="s">
        <v>2279</v>
      </c>
      <c r="D84" s="424" t="s">
        <v>2280</v>
      </c>
      <c r="E84" s="122">
        <v>350</v>
      </c>
      <c r="F84" s="116">
        <v>750</v>
      </c>
      <c r="G84" s="215">
        <v>1500</v>
      </c>
      <c r="H84" s="149">
        <v>2.5</v>
      </c>
      <c r="I84" s="116">
        <v>750</v>
      </c>
      <c r="J84" s="32">
        <v>900</v>
      </c>
      <c r="K84" s="296">
        <v>500</v>
      </c>
      <c r="L84" s="32"/>
      <c r="M84" s="30">
        <f t="shared" si="5"/>
        <v>-33.333333333333329</v>
      </c>
      <c r="N84" s="30">
        <f t="shared" si="6"/>
        <v>-44.444444444444443</v>
      </c>
      <c r="O84" s="424" t="s">
        <v>264</v>
      </c>
      <c r="P84" s="473">
        <f t="shared" si="8"/>
        <v>-250</v>
      </c>
    </row>
    <row r="85" spans="1:16" s="223" customFormat="1" ht="37.5" hidden="1" x14ac:dyDescent="0.3">
      <c r="A85" s="715"/>
      <c r="B85" s="694"/>
      <c r="C85" s="424" t="s">
        <v>2280</v>
      </c>
      <c r="D85" s="424" t="s">
        <v>2281</v>
      </c>
      <c r="E85" s="122">
        <v>170</v>
      </c>
      <c r="F85" s="116">
        <v>870</v>
      </c>
      <c r="G85" s="215">
        <v>750</v>
      </c>
      <c r="H85" s="149">
        <v>5.0999999999999996</v>
      </c>
      <c r="I85" s="116">
        <v>866.99999999999989</v>
      </c>
      <c r="J85" s="32">
        <v>870</v>
      </c>
      <c r="K85" s="296">
        <v>400</v>
      </c>
      <c r="L85" s="32"/>
      <c r="M85" s="30">
        <f t="shared" si="5"/>
        <v>-53.863898500576688</v>
      </c>
      <c r="N85" s="30">
        <f t="shared" si="6"/>
        <v>-54.022988505747129</v>
      </c>
      <c r="O85" s="424" t="s">
        <v>264</v>
      </c>
      <c r="P85" s="473">
        <f t="shared" si="8"/>
        <v>-466.99999999999989</v>
      </c>
    </row>
    <row r="86" spans="1:16" s="223" customFormat="1" ht="18.75" hidden="1" x14ac:dyDescent="0.3">
      <c r="A86" s="715"/>
      <c r="B86" s="694"/>
      <c r="C86" s="424" t="s">
        <v>2275</v>
      </c>
      <c r="D86" s="424" t="s">
        <v>2282</v>
      </c>
      <c r="E86" s="122">
        <v>250</v>
      </c>
      <c r="F86" s="116">
        <v>780</v>
      </c>
      <c r="G86" s="215">
        <v>1125</v>
      </c>
      <c r="H86" s="149">
        <v>3.1</v>
      </c>
      <c r="I86" s="116">
        <v>775</v>
      </c>
      <c r="J86" s="32">
        <v>780</v>
      </c>
      <c r="K86" s="296">
        <v>450</v>
      </c>
      <c r="L86" s="32"/>
      <c r="M86" s="30">
        <f t="shared" si="5"/>
        <v>-41.935483870967744</v>
      </c>
      <c r="N86" s="30">
        <f t="shared" si="6"/>
        <v>-42.307692307692307</v>
      </c>
      <c r="O86" s="424" t="s">
        <v>264</v>
      </c>
      <c r="P86" s="473">
        <f t="shared" si="8"/>
        <v>-325</v>
      </c>
    </row>
    <row r="87" spans="1:16" s="223" customFormat="1" ht="37.5" hidden="1" x14ac:dyDescent="0.3">
      <c r="A87" s="715"/>
      <c r="B87" s="694"/>
      <c r="C87" s="424" t="s">
        <v>2283</v>
      </c>
      <c r="D87" s="424" t="s">
        <v>2284</v>
      </c>
      <c r="E87" s="122">
        <v>150</v>
      </c>
      <c r="F87" s="116">
        <v>410</v>
      </c>
      <c r="G87" s="215">
        <v>500</v>
      </c>
      <c r="H87" s="149">
        <v>2.7</v>
      </c>
      <c r="I87" s="116">
        <v>405</v>
      </c>
      <c r="J87" s="32">
        <v>410</v>
      </c>
      <c r="K87" s="296">
        <v>400</v>
      </c>
      <c r="L87" s="32"/>
      <c r="M87" s="30">
        <f t="shared" si="5"/>
        <v>-1.2345679012345678</v>
      </c>
      <c r="N87" s="30">
        <f t="shared" si="6"/>
        <v>-2.4390243902439024</v>
      </c>
      <c r="O87" s="424" t="s">
        <v>264</v>
      </c>
      <c r="P87" s="473">
        <f t="shared" si="8"/>
        <v>-5</v>
      </c>
    </row>
    <row r="88" spans="1:16" s="223" customFormat="1" ht="37.5" hidden="1" x14ac:dyDescent="0.3">
      <c r="A88" s="426">
        <v>4</v>
      </c>
      <c r="B88" s="424" t="s">
        <v>2285</v>
      </c>
      <c r="C88" s="424" t="s">
        <v>2286</v>
      </c>
      <c r="D88" s="424" t="s">
        <v>2260</v>
      </c>
      <c r="E88" s="122">
        <v>220</v>
      </c>
      <c r="F88" s="116">
        <v>690</v>
      </c>
      <c r="G88" s="215">
        <v>1250</v>
      </c>
      <c r="H88" s="149">
        <v>3.8</v>
      </c>
      <c r="I88" s="116">
        <v>684</v>
      </c>
      <c r="J88" s="32">
        <v>750</v>
      </c>
      <c r="K88" s="296">
        <v>400</v>
      </c>
      <c r="L88" s="32"/>
      <c r="M88" s="30">
        <f t="shared" si="5"/>
        <v>-41.520467836257311</v>
      </c>
      <c r="N88" s="30">
        <f t="shared" si="6"/>
        <v>-46.666666666666664</v>
      </c>
      <c r="O88" s="424" t="s">
        <v>264</v>
      </c>
      <c r="P88" s="473">
        <f t="shared" si="8"/>
        <v>-284</v>
      </c>
    </row>
    <row r="89" spans="1:16" s="223" customFormat="1" ht="18.75" hidden="1" x14ac:dyDescent="0.3">
      <c r="A89" s="426">
        <v>5</v>
      </c>
      <c r="B89" s="424" t="s">
        <v>705</v>
      </c>
      <c r="C89" s="424" t="s">
        <v>2287</v>
      </c>
      <c r="D89" s="424" t="s">
        <v>1167</v>
      </c>
      <c r="E89" s="122">
        <v>100</v>
      </c>
      <c r="F89" s="116">
        <v>190</v>
      </c>
      <c r="G89" s="215">
        <v>380</v>
      </c>
      <c r="H89" s="149">
        <v>2.6</v>
      </c>
      <c r="I89" s="116">
        <v>260</v>
      </c>
      <c r="J89" s="32">
        <v>230</v>
      </c>
      <c r="K89" s="296">
        <v>260</v>
      </c>
      <c r="L89" s="32"/>
      <c r="M89" s="30">
        <f t="shared" si="5"/>
        <v>0</v>
      </c>
      <c r="N89" s="30">
        <f t="shared" si="6"/>
        <v>13.043478260869565</v>
      </c>
      <c r="O89" s="424" t="s">
        <v>264</v>
      </c>
      <c r="P89" s="473">
        <f t="shared" si="8"/>
        <v>0</v>
      </c>
    </row>
    <row r="90" spans="1:16" s="223" customFormat="1" ht="18.75" hidden="1" x14ac:dyDescent="0.3">
      <c r="A90" s="426">
        <v>6</v>
      </c>
      <c r="B90" s="424" t="s">
        <v>848</v>
      </c>
      <c r="C90" s="424" t="s">
        <v>2249</v>
      </c>
      <c r="D90" s="424" t="s">
        <v>2288</v>
      </c>
      <c r="E90" s="122">
        <v>200</v>
      </c>
      <c r="F90" s="116">
        <v>630</v>
      </c>
      <c r="G90" s="215">
        <v>1250</v>
      </c>
      <c r="H90" s="149">
        <v>2.8</v>
      </c>
      <c r="I90" s="116">
        <v>560</v>
      </c>
      <c r="J90" s="32">
        <v>750</v>
      </c>
      <c r="K90" s="296">
        <v>500</v>
      </c>
      <c r="L90" s="32"/>
      <c r="M90" s="30">
        <f t="shared" si="5"/>
        <v>-10.714285714285714</v>
      </c>
      <c r="N90" s="30">
        <f t="shared" si="6"/>
        <v>-33.333333333333329</v>
      </c>
      <c r="O90" s="424" t="s">
        <v>264</v>
      </c>
      <c r="P90" s="473">
        <f t="shared" si="8"/>
        <v>-60</v>
      </c>
    </row>
    <row r="91" spans="1:16" s="223" customFormat="1" ht="37.5" hidden="1" x14ac:dyDescent="0.3">
      <c r="A91" s="426">
        <v>7</v>
      </c>
      <c r="B91" s="424" t="s">
        <v>228</v>
      </c>
      <c r="C91" s="424" t="s">
        <v>2289</v>
      </c>
      <c r="D91" s="424" t="s">
        <v>2290</v>
      </c>
      <c r="E91" s="122">
        <v>100</v>
      </c>
      <c r="F91" s="116">
        <v>270</v>
      </c>
      <c r="G91" s="215">
        <v>380</v>
      </c>
      <c r="H91" s="149">
        <v>2.7</v>
      </c>
      <c r="I91" s="116">
        <v>270</v>
      </c>
      <c r="J91" s="32">
        <v>270</v>
      </c>
      <c r="K91" s="296">
        <v>200</v>
      </c>
      <c r="L91" s="32"/>
      <c r="M91" s="30">
        <f t="shared" si="5"/>
        <v>-25.925925925925924</v>
      </c>
      <c r="N91" s="30">
        <f t="shared" si="6"/>
        <v>-25.925925925925924</v>
      </c>
      <c r="O91" s="424" t="s">
        <v>264</v>
      </c>
      <c r="P91" s="473">
        <f t="shared" si="8"/>
        <v>-70</v>
      </c>
    </row>
    <row r="92" spans="1:16" s="223" customFormat="1" ht="18.75" hidden="1" customHeight="1" x14ac:dyDescent="0.3">
      <c r="A92" s="426">
        <v>8</v>
      </c>
      <c r="B92" s="694" t="s">
        <v>2291</v>
      </c>
      <c r="C92" s="694"/>
      <c r="D92" s="694"/>
      <c r="E92" s="122">
        <v>100</v>
      </c>
      <c r="F92" s="116">
        <v>310</v>
      </c>
      <c r="G92" s="215">
        <v>180</v>
      </c>
      <c r="H92" s="149">
        <v>3.1</v>
      </c>
      <c r="I92" s="116">
        <v>310</v>
      </c>
      <c r="J92" s="32">
        <v>310</v>
      </c>
      <c r="K92" s="296">
        <v>200</v>
      </c>
      <c r="L92" s="32"/>
      <c r="M92" s="30">
        <f t="shared" si="5"/>
        <v>-35.483870967741936</v>
      </c>
      <c r="N92" s="30">
        <f t="shared" si="6"/>
        <v>-35.483870967741936</v>
      </c>
      <c r="O92" s="424" t="s">
        <v>264</v>
      </c>
      <c r="P92" s="473">
        <f t="shared" si="8"/>
        <v>-110</v>
      </c>
    </row>
    <row r="93" spans="1:16" s="223" customFormat="1" ht="18.75" hidden="1" x14ac:dyDescent="0.3">
      <c r="A93" s="111" t="s">
        <v>2292</v>
      </c>
      <c r="B93" s="427" t="s">
        <v>2293</v>
      </c>
      <c r="C93" s="427"/>
      <c r="D93" s="427"/>
      <c r="E93" s="118"/>
      <c r="F93" s="116"/>
      <c r="G93" s="213"/>
      <c r="H93" s="96"/>
      <c r="I93" s="96"/>
      <c r="J93" s="32"/>
      <c r="K93" s="286"/>
      <c r="L93" s="32"/>
      <c r="M93" s="30"/>
      <c r="N93" s="30"/>
      <c r="O93" s="427"/>
      <c r="P93" s="473"/>
    </row>
    <row r="94" spans="1:16" s="223" customFormat="1" ht="37.5" hidden="1" x14ac:dyDescent="0.3">
      <c r="A94" s="124">
        <v>1</v>
      </c>
      <c r="B94" s="124" t="s">
        <v>269</v>
      </c>
      <c r="C94" s="424" t="s">
        <v>2256</v>
      </c>
      <c r="D94" s="424" t="s">
        <v>2294</v>
      </c>
      <c r="E94" s="122">
        <v>250</v>
      </c>
      <c r="F94" s="116">
        <v>500</v>
      </c>
      <c r="G94" s="116">
        <v>800</v>
      </c>
      <c r="H94" s="149">
        <v>2</v>
      </c>
      <c r="I94" s="116">
        <v>500</v>
      </c>
      <c r="J94" s="32">
        <v>800</v>
      </c>
      <c r="K94" s="296">
        <v>400</v>
      </c>
      <c r="L94" s="32"/>
      <c r="M94" s="30">
        <f t="shared" si="5"/>
        <v>-20</v>
      </c>
      <c r="N94" s="30">
        <f t="shared" si="6"/>
        <v>-50</v>
      </c>
      <c r="O94" s="424" t="s">
        <v>264</v>
      </c>
      <c r="P94" s="473">
        <f t="shared" si="8"/>
        <v>-100</v>
      </c>
    </row>
    <row r="95" spans="1:16" s="223" customFormat="1" ht="37.5" hidden="1" x14ac:dyDescent="0.3">
      <c r="A95" s="124"/>
      <c r="B95" s="124"/>
      <c r="C95" s="424" t="s">
        <v>2294</v>
      </c>
      <c r="D95" s="424" t="s">
        <v>2295</v>
      </c>
      <c r="E95" s="122">
        <v>350</v>
      </c>
      <c r="F95" s="116">
        <v>880</v>
      </c>
      <c r="G95" s="116">
        <v>1300</v>
      </c>
      <c r="H95" s="149">
        <v>2.5</v>
      </c>
      <c r="I95" s="116">
        <v>875</v>
      </c>
      <c r="J95" s="32">
        <v>880</v>
      </c>
      <c r="K95" s="296">
        <v>500</v>
      </c>
      <c r="L95" s="32"/>
      <c r="M95" s="30">
        <f t="shared" si="5"/>
        <v>-42.857142857142854</v>
      </c>
      <c r="N95" s="30">
        <f t="shared" si="6"/>
        <v>-43.18181818181818</v>
      </c>
      <c r="O95" s="424" t="s">
        <v>264</v>
      </c>
      <c r="P95" s="473">
        <f t="shared" si="8"/>
        <v>-375</v>
      </c>
    </row>
    <row r="96" spans="1:16" s="223" customFormat="1" ht="37.5" hidden="1" x14ac:dyDescent="0.3">
      <c r="A96" s="124"/>
      <c r="B96" s="124"/>
      <c r="C96" s="424" t="s">
        <v>2296</v>
      </c>
      <c r="D96" s="424" t="s">
        <v>2297</v>
      </c>
      <c r="E96" s="122">
        <v>200</v>
      </c>
      <c r="F96" s="116">
        <v>650</v>
      </c>
      <c r="G96" s="116">
        <v>1300</v>
      </c>
      <c r="H96" s="149">
        <v>1.8</v>
      </c>
      <c r="I96" s="116">
        <v>360</v>
      </c>
      <c r="J96" s="32">
        <v>780</v>
      </c>
      <c r="K96" s="296">
        <v>400</v>
      </c>
      <c r="L96" s="32"/>
      <c r="M96" s="30">
        <f t="shared" si="5"/>
        <v>11.111111111111111</v>
      </c>
      <c r="N96" s="30">
        <f t="shared" si="6"/>
        <v>-48.717948717948715</v>
      </c>
      <c r="O96" s="424"/>
      <c r="P96" s="473">
        <f t="shared" si="8"/>
        <v>40</v>
      </c>
    </row>
    <row r="97" spans="1:16" s="223" customFormat="1" ht="37.5" hidden="1" x14ac:dyDescent="0.3">
      <c r="A97" s="124"/>
      <c r="B97" s="124"/>
      <c r="C97" s="424" t="s">
        <v>2295</v>
      </c>
      <c r="D97" s="424" t="s">
        <v>2298</v>
      </c>
      <c r="E97" s="122">
        <v>300</v>
      </c>
      <c r="F97" s="116">
        <v>1260</v>
      </c>
      <c r="G97" s="116">
        <v>1300</v>
      </c>
      <c r="H97" s="149">
        <v>4.2</v>
      </c>
      <c r="I97" s="116">
        <v>1260</v>
      </c>
      <c r="J97" s="32">
        <v>1260</v>
      </c>
      <c r="K97" s="296">
        <v>800</v>
      </c>
      <c r="L97" s="32"/>
      <c r="M97" s="30">
        <f t="shared" si="5"/>
        <v>-36.507936507936506</v>
      </c>
      <c r="N97" s="30">
        <f t="shared" si="6"/>
        <v>-36.507936507936506</v>
      </c>
      <c r="O97" s="424" t="s">
        <v>271</v>
      </c>
      <c r="P97" s="473">
        <f t="shared" si="8"/>
        <v>-460</v>
      </c>
    </row>
    <row r="98" spans="1:16" s="223" customFormat="1" ht="37.5" hidden="1" x14ac:dyDescent="0.3">
      <c r="A98" s="124"/>
      <c r="B98" s="124"/>
      <c r="C98" s="424" t="s">
        <v>2298</v>
      </c>
      <c r="D98" s="424" t="s">
        <v>2299</v>
      </c>
      <c r="E98" s="122">
        <v>350</v>
      </c>
      <c r="F98" s="116">
        <v>300</v>
      </c>
      <c r="G98" s="116">
        <v>500</v>
      </c>
      <c r="H98" s="149">
        <v>1.5</v>
      </c>
      <c r="I98" s="116">
        <v>300</v>
      </c>
      <c r="J98" s="32">
        <v>300</v>
      </c>
      <c r="K98" s="296">
        <v>250</v>
      </c>
      <c r="L98" s="32"/>
      <c r="M98" s="30">
        <f t="shared" si="5"/>
        <v>-16.666666666666664</v>
      </c>
      <c r="N98" s="30">
        <f t="shared" si="6"/>
        <v>-16.666666666666664</v>
      </c>
      <c r="O98" s="424" t="s">
        <v>271</v>
      </c>
      <c r="P98" s="473">
        <f t="shared" si="8"/>
        <v>-50</v>
      </c>
    </row>
    <row r="99" spans="1:16" s="223" customFormat="1" ht="37.5" hidden="1" x14ac:dyDescent="0.3">
      <c r="A99" s="715">
        <v>2</v>
      </c>
      <c r="B99" s="694" t="s">
        <v>2300</v>
      </c>
      <c r="C99" s="424" t="s">
        <v>2298</v>
      </c>
      <c r="D99" s="424" t="s">
        <v>2301</v>
      </c>
      <c r="E99" s="122">
        <v>200</v>
      </c>
      <c r="F99" s="116">
        <v>360</v>
      </c>
      <c r="G99" s="116">
        <v>500</v>
      </c>
      <c r="H99" s="149">
        <v>1.8</v>
      </c>
      <c r="I99" s="116">
        <v>360</v>
      </c>
      <c r="J99" s="32">
        <v>360</v>
      </c>
      <c r="K99" s="296">
        <v>300</v>
      </c>
      <c r="L99" s="32"/>
      <c r="M99" s="30">
        <f t="shared" si="5"/>
        <v>-16.666666666666664</v>
      </c>
      <c r="N99" s="30">
        <f t="shared" si="6"/>
        <v>-16.666666666666664</v>
      </c>
      <c r="O99" s="424" t="s">
        <v>264</v>
      </c>
      <c r="P99" s="473">
        <f t="shared" si="8"/>
        <v>-60</v>
      </c>
    </row>
    <row r="100" spans="1:16" s="223" customFormat="1" ht="37.5" hidden="1" x14ac:dyDescent="0.3">
      <c r="A100" s="715"/>
      <c r="B100" s="694"/>
      <c r="C100" s="424" t="s">
        <v>2301</v>
      </c>
      <c r="D100" s="424" t="s">
        <v>2302</v>
      </c>
      <c r="E100" s="122">
        <v>200</v>
      </c>
      <c r="F100" s="116">
        <v>540</v>
      </c>
      <c r="G100" s="116">
        <v>600</v>
      </c>
      <c r="H100" s="149">
        <v>2.7</v>
      </c>
      <c r="I100" s="116">
        <v>540</v>
      </c>
      <c r="J100" s="32">
        <v>540</v>
      </c>
      <c r="K100" s="296">
        <v>400</v>
      </c>
      <c r="L100" s="32"/>
      <c r="M100" s="30">
        <f t="shared" si="5"/>
        <v>-25.925925925925924</v>
      </c>
      <c r="N100" s="30">
        <f t="shared" si="6"/>
        <v>-25.925925925925924</v>
      </c>
      <c r="O100" s="424" t="s">
        <v>271</v>
      </c>
      <c r="P100" s="473">
        <f t="shared" si="8"/>
        <v>-140</v>
      </c>
    </row>
    <row r="101" spans="1:16" s="223" customFormat="1" ht="37.5" hidden="1" x14ac:dyDescent="0.3">
      <c r="A101" s="715"/>
      <c r="B101" s="694"/>
      <c r="C101" s="424" t="s">
        <v>2301</v>
      </c>
      <c r="D101" s="424" t="s">
        <v>2303</v>
      </c>
      <c r="E101" s="122">
        <v>200</v>
      </c>
      <c r="F101" s="116">
        <v>420</v>
      </c>
      <c r="G101" s="116">
        <v>600</v>
      </c>
      <c r="H101" s="149">
        <v>2.1</v>
      </c>
      <c r="I101" s="116">
        <v>420</v>
      </c>
      <c r="J101" s="32">
        <v>420</v>
      </c>
      <c r="K101" s="296">
        <v>300</v>
      </c>
      <c r="L101" s="32"/>
      <c r="M101" s="30">
        <f t="shared" si="5"/>
        <v>-28.571428571428569</v>
      </c>
      <c r="N101" s="30">
        <f t="shared" si="6"/>
        <v>-28.571428571428569</v>
      </c>
      <c r="O101" s="424" t="s">
        <v>264</v>
      </c>
      <c r="P101" s="473">
        <f t="shared" si="8"/>
        <v>-120</v>
      </c>
    </row>
    <row r="102" spans="1:16" s="223" customFormat="1" ht="37.5" hidden="1" customHeight="1" x14ac:dyDescent="0.3">
      <c r="A102" s="715"/>
      <c r="B102" s="694"/>
      <c r="C102" s="694" t="s">
        <v>2304</v>
      </c>
      <c r="D102" s="694"/>
      <c r="E102" s="122">
        <v>350</v>
      </c>
      <c r="F102" s="116">
        <v>1540</v>
      </c>
      <c r="G102" s="116">
        <v>1300</v>
      </c>
      <c r="H102" s="149">
        <v>4.4000000000000004</v>
      </c>
      <c r="I102" s="116">
        <v>1540.0000000000002</v>
      </c>
      <c r="J102" s="32">
        <v>1540</v>
      </c>
      <c r="K102" s="296">
        <v>1200</v>
      </c>
      <c r="L102" s="32"/>
      <c r="M102" s="30">
        <f t="shared" si="5"/>
        <v>-22.077922077922089</v>
      </c>
      <c r="N102" s="30">
        <f t="shared" si="6"/>
        <v>-22.077922077922079</v>
      </c>
      <c r="O102" s="424" t="s">
        <v>271</v>
      </c>
      <c r="P102" s="473">
        <f t="shared" si="8"/>
        <v>-340.00000000000023</v>
      </c>
    </row>
    <row r="103" spans="1:16" s="223" customFormat="1" ht="37.5" x14ac:dyDescent="0.3">
      <c r="A103" s="715"/>
      <c r="B103" s="694"/>
      <c r="C103" s="424" t="s">
        <v>2305</v>
      </c>
      <c r="D103" s="424" t="s">
        <v>2302</v>
      </c>
      <c r="E103" s="122"/>
      <c r="F103" s="116">
        <v>300</v>
      </c>
      <c r="G103" s="116">
        <v>600</v>
      </c>
      <c r="H103" s="149"/>
      <c r="I103" s="116"/>
      <c r="J103" s="32">
        <v>360</v>
      </c>
      <c r="K103" s="296">
        <v>360</v>
      </c>
      <c r="L103" s="32"/>
      <c r="M103" s="30"/>
      <c r="N103" s="30">
        <f t="shared" si="6"/>
        <v>0</v>
      </c>
      <c r="O103" s="424" t="s">
        <v>132</v>
      </c>
      <c r="P103" s="473">
        <f t="shared" si="8"/>
        <v>360</v>
      </c>
    </row>
    <row r="104" spans="1:16" s="223" customFormat="1" ht="37.5" x14ac:dyDescent="0.3">
      <c r="A104" s="715"/>
      <c r="B104" s="694"/>
      <c r="C104" s="424" t="s">
        <v>2305</v>
      </c>
      <c r="D104" s="424" t="s">
        <v>2306</v>
      </c>
      <c r="E104" s="122">
        <v>150</v>
      </c>
      <c r="F104" s="116">
        <v>250</v>
      </c>
      <c r="G104" s="116">
        <v>500</v>
      </c>
      <c r="H104" s="149">
        <v>1.6</v>
      </c>
      <c r="I104" s="116">
        <v>240</v>
      </c>
      <c r="J104" s="32">
        <v>300</v>
      </c>
      <c r="K104" s="296">
        <v>300</v>
      </c>
      <c r="L104" s="32"/>
      <c r="M104" s="30">
        <f t="shared" si="5"/>
        <v>25</v>
      </c>
      <c r="N104" s="30">
        <f t="shared" si="6"/>
        <v>0</v>
      </c>
      <c r="O104" s="424" t="s">
        <v>271</v>
      </c>
      <c r="P104" s="473">
        <f t="shared" si="8"/>
        <v>60</v>
      </c>
    </row>
    <row r="105" spans="1:16" s="223" customFormat="1" ht="37.5" x14ac:dyDescent="0.3">
      <c r="A105" s="715"/>
      <c r="B105" s="694"/>
      <c r="C105" s="424" t="s">
        <v>2305</v>
      </c>
      <c r="D105" s="424" t="s">
        <v>2256</v>
      </c>
      <c r="E105" s="122">
        <v>150</v>
      </c>
      <c r="F105" s="116">
        <v>350</v>
      </c>
      <c r="G105" s="116">
        <v>400</v>
      </c>
      <c r="H105" s="149">
        <v>2.2999999999999998</v>
      </c>
      <c r="I105" s="116">
        <v>345</v>
      </c>
      <c r="J105" s="32">
        <v>350</v>
      </c>
      <c r="K105" s="296">
        <v>350</v>
      </c>
      <c r="L105" s="32"/>
      <c r="M105" s="30">
        <f t="shared" si="5"/>
        <v>1.4492753623188406</v>
      </c>
      <c r="N105" s="30">
        <f t="shared" si="6"/>
        <v>0</v>
      </c>
      <c r="O105" s="424" t="s">
        <v>264</v>
      </c>
      <c r="P105" s="473">
        <f t="shared" si="8"/>
        <v>5</v>
      </c>
    </row>
    <row r="106" spans="1:16" s="223" customFormat="1" ht="37.5" x14ac:dyDescent="0.3">
      <c r="A106" s="715"/>
      <c r="B106" s="694"/>
      <c r="C106" s="424" t="s">
        <v>2306</v>
      </c>
      <c r="D106" s="424" t="s">
        <v>2307</v>
      </c>
      <c r="E106" s="122">
        <v>150</v>
      </c>
      <c r="F106" s="116">
        <v>510</v>
      </c>
      <c r="G106" s="116">
        <v>900</v>
      </c>
      <c r="H106" s="149">
        <v>3.4</v>
      </c>
      <c r="I106" s="116">
        <v>510</v>
      </c>
      <c r="J106" s="32">
        <v>540</v>
      </c>
      <c r="K106" s="296">
        <v>540</v>
      </c>
      <c r="L106" s="32"/>
      <c r="M106" s="30">
        <f t="shared" si="5"/>
        <v>5.8823529411764701</v>
      </c>
      <c r="N106" s="30">
        <f t="shared" si="6"/>
        <v>0</v>
      </c>
      <c r="O106" s="424" t="s">
        <v>271</v>
      </c>
      <c r="P106" s="473">
        <f t="shared" si="8"/>
        <v>30</v>
      </c>
    </row>
    <row r="107" spans="1:16" s="223" customFormat="1" ht="37.5" x14ac:dyDescent="0.3">
      <c r="A107" s="715"/>
      <c r="B107" s="694"/>
      <c r="C107" s="424" t="s">
        <v>2307</v>
      </c>
      <c r="D107" s="424" t="s">
        <v>2308</v>
      </c>
      <c r="E107" s="122">
        <v>150</v>
      </c>
      <c r="F107" s="116">
        <v>200</v>
      </c>
      <c r="G107" s="116">
        <v>400</v>
      </c>
      <c r="H107" s="149">
        <v>1</v>
      </c>
      <c r="I107" s="116">
        <v>150</v>
      </c>
      <c r="J107" s="32">
        <v>240</v>
      </c>
      <c r="K107" s="296">
        <v>240</v>
      </c>
      <c r="L107" s="32"/>
      <c r="M107" s="30">
        <f t="shared" si="5"/>
        <v>60</v>
      </c>
      <c r="N107" s="30">
        <f t="shared" si="6"/>
        <v>0</v>
      </c>
      <c r="O107" s="424" t="s">
        <v>271</v>
      </c>
      <c r="P107" s="473">
        <f t="shared" si="8"/>
        <v>90</v>
      </c>
    </row>
    <row r="108" spans="1:16" s="223" customFormat="1" ht="37.5" x14ac:dyDescent="0.3">
      <c r="A108" s="715"/>
      <c r="B108" s="694"/>
      <c r="C108" s="424" t="s">
        <v>2306</v>
      </c>
      <c r="D108" s="424" t="s">
        <v>2309</v>
      </c>
      <c r="E108" s="122">
        <v>250</v>
      </c>
      <c r="F108" s="116">
        <v>730</v>
      </c>
      <c r="G108" s="116">
        <v>1400</v>
      </c>
      <c r="H108" s="149">
        <v>2.9</v>
      </c>
      <c r="I108" s="116">
        <v>725</v>
      </c>
      <c r="J108" s="32">
        <v>750</v>
      </c>
      <c r="K108" s="296">
        <v>750</v>
      </c>
      <c r="L108" s="32"/>
      <c r="M108" s="30">
        <f t="shared" si="5"/>
        <v>3.4482758620689653</v>
      </c>
      <c r="N108" s="30">
        <f t="shared" si="6"/>
        <v>0</v>
      </c>
      <c r="O108" s="424" t="s">
        <v>271</v>
      </c>
      <c r="P108" s="473">
        <f t="shared" si="8"/>
        <v>25</v>
      </c>
    </row>
    <row r="109" spans="1:16" s="223" customFormat="1" ht="18.75" customHeight="1" x14ac:dyDescent="0.3">
      <c r="A109" s="715">
        <v>3</v>
      </c>
      <c r="B109" s="694" t="s">
        <v>228</v>
      </c>
      <c r="C109" s="694" t="s">
        <v>2310</v>
      </c>
      <c r="D109" s="694"/>
      <c r="E109" s="122">
        <v>150</v>
      </c>
      <c r="F109" s="116">
        <v>360</v>
      </c>
      <c r="G109" s="116">
        <v>600</v>
      </c>
      <c r="H109" s="149">
        <v>2.4</v>
      </c>
      <c r="I109" s="116">
        <v>360</v>
      </c>
      <c r="J109" s="32">
        <v>360</v>
      </c>
      <c r="K109" s="296">
        <v>360</v>
      </c>
      <c r="L109" s="32"/>
      <c r="M109" s="30">
        <f t="shared" si="5"/>
        <v>0</v>
      </c>
      <c r="N109" s="30">
        <f t="shared" si="6"/>
        <v>0</v>
      </c>
      <c r="O109" s="424" t="s">
        <v>271</v>
      </c>
      <c r="P109" s="473">
        <f t="shared" si="8"/>
        <v>0</v>
      </c>
    </row>
    <row r="110" spans="1:16" s="223" customFormat="1" ht="37.5" hidden="1" x14ac:dyDescent="0.3">
      <c r="A110" s="715"/>
      <c r="B110" s="694"/>
      <c r="C110" s="424" t="s">
        <v>2311</v>
      </c>
      <c r="D110" s="424" t="s">
        <v>2312</v>
      </c>
      <c r="E110" s="122">
        <v>200</v>
      </c>
      <c r="F110" s="116">
        <v>400</v>
      </c>
      <c r="G110" s="116">
        <v>600</v>
      </c>
      <c r="H110" s="149">
        <v>2</v>
      </c>
      <c r="I110" s="116">
        <v>400</v>
      </c>
      <c r="J110" s="32">
        <v>400</v>
      </c>
      <c r="K110" s="296">
        <v>300</v>
      </c>
      <c r="L110" s="32"/>
      <c r="M110" s="30">
        <f t="shared" si="5"/>
        <v>-25</v>
      </c>
      <c r="N110" s="30">
        <f t="shared" si="6"/>
        <v>-25</v>
      </c>
      <c r="O110" s="424" t="s">
        <v>264</v>
      </c>
      <c r="P110" s="473">
        <f t="shared" si="8"/>
        <v>-100</v>
      </c>
    </row>
    <row r="111" spans="1:16" s="223" customFormat="1" ht="37.5" hidden="1" x14ac:dyDescent="0.3">
      <c r="A111" s="715"/>
      <c r="B111" s="694"/>
      <c r="C111" s="424" t="s">
        <v>2311</v>
      </c>
      <c r="D111" s="424" t="s">
        <v>2313</v>
      </c>
      <c r="E111" s="122">
        <v>150</v>
      </c>
      <c r="F111" s="116">
        <v>360</v>
      </c>
      <c r="G111" s="116">
        <v>700</v>
      </c>
      <c r="H111" s="149">
        <v>2.4</v>
      </c>
      <c r="I111" s="116">
        <v>360</v>
      </c>
      <c r="J111" s="32">
        <v>420</v>
      </c>
      <c r="K111" s="296">
        <v>300</v>
      </c>
      <c r="L111" s="32"/>
      <c r="M111" s="30">
        <f t="shared" si="5"/>
        <v>-16.666666666666664</v>
      </c>
      <c r="N111" s="30">
        <f t="shared" si="6"/>
        <v>-28.571428571428569</v>
      </c>
      <c r="O111" s="424" t="s">
        <v>264</v>
      </c>
      <c r="P111" s="473">
        <f t="shared" si="8"/>
        <v>-60</v>
      </c>
    </row>
    <row r="112" spans="1:16" s="223" customFormat="1" ht="18.75" hidden="1" customHeight="1" x14ac:dyDescent="0.3">
      <c r="A112" s="426">
        <v>4</v>
      </c>
      <c r="B112" s="694" t="s">
        <v>2314</v>
      </c>
      <c r="C112" s="694"/>
      <c r="D112" s="694"/>
      <c r="E112" s="122">
        <v>150</v>
      </c>
      <c r="F112" s="116">
        <v>290</v>
      </c>
      <c r="G112" s="116">
        <v>440</v>
      </c>
      <c r="H112" s="149">
        <v>1.9</v>
      </c>
      <c r="I112" s="116">
        <v>285</v>
      </c>
      <c r="J112" s="32">
        <v>290</v>
      </c>
      <c r="K112" s="296">
        <v>250</v>
      </c>
      <c r="L112" s="32"/>
      <c r="M112" s="30">
        <f t="shared" si="5"/>
        <v>-12.280701754385964</v>
      </c>
      <c r="N112" s="30">
        <f t="shared" si="6"/>
        <v>-13.793103448275861</v>
      </c>
      <c r="O112" s="424" t="s">
        <v>264</v>
      </c>
      <c r="P112" s="473">
        <f t="shared" si="8"/>
        <v>-35</v>
      </c>
    </row>
    <row r="113" spans="1:16" s="223" customFormat="1" ht="18.75" hidden="1" x14ac:dyDescent="0.3">
      <c r="A113" s="426">
        <v>5</v>
      </c>
      <c r="B113" s="694" t="s">
        <v>614</v>
      </c>
      <c r="C113" s="694"/>
      <c r="D113" s="694"/>
      <c r="E113" s="122">
        <v>80</v>
      </c>
      <c r="F113" s="116">
        <v>130</v>
      </c>
      <c r="G113" s="116">
        <v>260</v>
      </c>
      <c r="H113" s="149">
        <v>1.6</v>
      </c>
      <c r="I113" s="116">
        <v>128</v>
      </c>
      <c r="J113" s="32">
        <v>160</v>
      </c>
      <c r="K113" s="296">
        <v>100</v>
      </c>
      <c r="L113" s="32"/>
      <c r="M113" s="30">
        <f t="shared" ref="M113" si="9">(K113-I113)/I113*100</f>
        <v>-21.875</v>
      </c>
      <c r="N113" s="30">
        <f t="shared" ref="N113:N166" si="10">(K113-J113)/J113*100</f>
        <v>-37.5</v>
      </c>
      <c r="O113" s="424" t="s">
        <v>264</v>
      </c>
      <c r="P113" s="473">
        <f t="shared" si="8"/>
        <v>-28</v>
      </c>
    </row>
    <row r="114" spans="1:16" s="223" customFormat="1" ht="18.75" hidden="1" x14ac:dyDescent="0.3">
      <c r="A114" s="111" t="s">
        <v>597</v>
      </c>
      <c r="B114" s="427" t="s">
        <v>598</v>
      </c>
      <c r="C114" s="427"/>
      <c r="D114" s="427"/>
      <c r="E114" s="118"/>
      <c r="F114" s="116"/>
      <c r="G114" s="213"/>
      <c r="H114" s="96"/>
      <c r="I114" s="96"/>
      <c r="J114" s="32"/>
      <c r="K114" s="286"/>
      <c r="L114" s="32"/>
      <c r="M114" s="30"/>
      <c r="N114" s="30"/>
      <c r="O114" s="424"/>
      <c r="P114" s="473"/>
    </row>
    <row r="115" spans="1:16" s="223" customFormat="1" ht="37.5" hidden="1" x14ac:dyDescent="0.3">
      <c r="A115" s="715">
        <v>1</v>
      </c>
      <c r="B115" s="694" t="s">
        <v>269</v>
      </c>
      <c r="C115" s="424" t="s">
        <v>599</v>
      </c>
      <c r="D115" s="424" t="s">
        <v>600</v>
      </c>
      <c r="E115" s="122">
        <v>160</v>
      </c>
      <c r="F115" s="116">
        <v>980</v>
      </c>
      <c r="G115" s="116">
        <v>1000</v>
      </c>
      <c r="H115" s="149">
        <v>6.1</v>
      </c>
      <c r="I115" s="116">
        <v>976</v>
      </c>
      <c r="J115" s="32">
        <v>500</v>
      </c>
      <c r="K115" s="296">
        <v>360</v>
      </c>
      <c r="L115" s="32"/>
      <c r="M115" s="30">
        <f t="shared" ref="M115:M166" si="11">(K115-I115)/I115*100</f>
        <v>-63.114754098360656</v>
      </c>
      <c r="N115" s="30">
        <f t="shared" si="10"/>
        <v>-28.000000000000004</v>
      </c>
      <c r="O115" s="424" t="s">
        <v>264</v>
      </c>
      <c r="P115" s="473">
        <f t="shared" si="8"/>
        <v>-616</v>
      </c>
    </row>
    <row r="116" spans="1:16" s="223" customFormat="1" ht="37.5" hidden="1" x14ac:dyDescent="0.3">
      <c r="A116" s="715"/>
      <c r="B116" s="694"/>
      <c r="C116" s="424" t="s">
        <v>601</v>
      </c>
      <c r="D116" s="424" t="s">
        <v>602</v>
      </c>
      <c r="E116" s="122">
        <v>350</v>
      </c>
      <c r="F116" s="116">
        <v>950</v>
      </c>
      <c r="G116" s="116">
        <v>1600</v>
      </c>
      <c r="H116" s="149">
        <v>2.7</v>
      </c>
      <c r="I116" s="116">
        <v>945.00000000000011</v>
      </c>
      <c r="J116" s="32">
        <v>900</v>
      </c>
      <c r="K116" s="296">
        <v>600</v>
      </c>
      <c r="L116" s="32"/>
      <c r="M116" s="30">
        <f t="shared" si="11"/>
        <v>-36.50793650793652</v>
      </c>
      <c r="N116" s="30">
        <f t="shared" si="10"/>
        <v>-33.333333333333329</v>
      </c>
      <c r="O116" s="424" t="s">
        <v>264</v>
      </c>
      <c r="P116" s="473">
        <f t="shared" si="8"/>
        <v>-345.00000000000011</v>
      </c>
    </row>
    <row r="117" spans="1:16" s="223" customFormat="1" ht="37.5" hidden="1" x14ac:dyDescent="0.3">
      <c r="A117" s="715"/>
      <c r="B117" s="694"/>
      <c r="C117" s="424" t="s">
        <v>602</v>
      </c>
      <c r="D117" s="424" t="s">
        <v>443</v>
      </c>
      <c r="E117" s="122">
        <v>200</v>
      </c>
      <c r="F117" s="116">
        <v>700</v>
      </c>
      <c r="G117" s="116">
        <v>1200</v>
      </c>
      <c r="H117" s="149">
        <v>3.5</v>
      </c>
      <c r="I117" s="116">
        <v>700</v>
      </c>
      <c r="J117" s="32">
        <v>720</v>
      </c>
      <c r="K117" s="296">
        <v>350</v>
      </c>
      <c r="L117" s="32"/>
      <c r="M117" s="30">
        <f t="shared" si="11"/>
        <v>-50</v>
      </c>
      <c r="N117" s="30">
        <f t="shared" si="10"/>
        <v>-51.388888888888886</v>
      </c>
      <c r="O117" s="424" t="s">
        <v>271</v>
      </c>
      <c r="P117" s="473">
        <f t="shared" si="8"/>
        <v>-350</v>
      </c>
    </row>
    <row r="118" spans="1:16" s="223" customFormat="1" ht="37.5" hidden="1" x14ac:dyDescent="0.3">
      <c r="A118" s="715"/>
      <c r="B118" s="694"/>
      <c r="C118" s="424" t="s">
        <v>443</v>
      </c>
      <c r="D118" s="424" t="s">
        <v>270</v>
      </c>
      <c r="E118" s="122">
        <v>200</v>
      </c>
      <c r="F118" s="116">
        <v>700</v>
      </c>
      <c r="G118" s="116">
        <v>1400</v>
      </c>
      <c r="H118" s="149">
        <v>3.5</v>
      </c>
      <c r="I118" s="116">
        <v>700</v>
      </c>
      <c r="J118" s="32">
        <v>840</v>
      </c>
      <c r="K118" s="296">
        <v>300</v>
      </c>
      <c r="L118" s="32"/>
      <c r="M118" s="30">
        <f t="shared" si="11"/>
        <v>-57.142857142857139</v>
      </c>
      <c r="N118" s="30">
        <f t="shared" si="10"/>
        <v>-64.285714285714292</v>
      </c>
      <c r="O118" s="424" t="s">
        <v>271</v>
      </c>
      <c r="P118" s="473">
        <f t="shared" ref="P118:P166" si="12">K118-I118</f>
        <v>-400</v>
      </c>
    </row>
    <row r="119" spans="1:16" s="223" customFormat="1" ht="36" hidden="1" customHeight="1" x14ac:dyDescent="0.3">
      <c r="A119" s="426">
        <v>2</v>
      </c>
      <c r="B119" s="424" t="s">
        <v>603</v>
      </c>
      <c r="C119" s="424" t="s">
        <v>10</v>
      </c>
      <c r="D119" s="424" t="s">
        <v>604</v>
      </c>
      <c r="E119" s="122">
        <v>150</v>
      </c>
      <c r="F119" s="116">
        <v>1080</v>
      </c>
      <c r="G119" s="116">
        <v>1200</v>
      </c>
      <c r="H119" s="149">
        <v>7.2</v>
      </c>
      <c r="I119" s="116">
        <v>1080</v>
      </c>
      <c r="J119" s="32">
        <v>600</v>
      </c>
      <c r="K119" s="296">
        <v>300</v>
      </c>
      <c r="L119" s="32"/>
      <c r="M119" s="30">
        <f t="shared" si="11"/>
        <v>-72.222222222222214</v>
      </c>
      <c r="N119" s="30">
        <f t="shared" si="10"/>
        <v>-50</v>
      </c>
      <c r="O119" s="694" t="s">
        <v>605</v>
      </c>
      <c r="P119" s="473">
        <f t="shared" si="12"/>
        <v>-780</v>
      </c>
    </row>
    <row r="120" spans="1:16" s="223" customFormat="1" ht="37.5" hidden="1" x14ac:dyDescent="0.3">
      <c r="A120" s="426">
        <v>3</v>
      </c>
      <c r="B120" s="424" t="s">
        <v>606</v>
      </c>
      <c r="C120" s="424" t="s">
        <v>10</v>
      </c>
      <c r="D120" s="424" t="s">
        <v>607</v>
      </c>
      <c r="E120" s="122">
        <v>150</v>
      </c>
      <c r="F120" s="116">
        <v>1080</v>
      </c>
      <c r="G120" s="116">
        <v>1200</v>
      </c>
      <c r="H120" s="149">
        <v>7.2</v>
      </c>
      <c r="I120" s="116">
        <v>1080</v>
      </c>
      <c r="J120" s="32">
        <v>600</v>
      </c>
      <c r="K120" s="296">
        <v>300</v>
      </c>
      <c r="L120" s="32"/>
      <c r="M120" s="30">
        <f t="shared" si="11"/>
        <v>-72.222222222222214</v>
      </c>
      <c r="N120" s="30">
        <f t="shared" si="10"/>
        <v>-50</v>
      </c>
      <c r="O120" s="694"/>
      <c r="P120" s="473">
        <f t="shared" si="12"/>
        <v>-780</v>
      </c>
    </row>
    <row r="121" spans="1:16" s="223" customFormat="1" ht="37.5" hidden="1" x14ac:dyDescent="0.3">
      <c r="A121" s="426">
        <v>4</v>
      </c>
      <c r="B121" s="424" t="s">
        <v>608</v>
      </c>
      <c r="C121" s="424" t="s">
        <v>10</v>
      </c>
      <c r="D121" s="424" t="s">
        <v>609</v>
      </c>
      <c r="E121" s="122">
        <v>150</v>
      </c>
      <c r="F121" s="116">
        <v>350</v>
      </c>
      <c r="G121" s="116">
        <v>600</v>
      </c>
      <c r="H121" s="149">
        <v>2.2999999999999998</v>
      </c>
      <c r="I121" s="116">
        <v>345</v>
      </c>
      <c r="J121" s="32">
        <v>360</v>
      </c>
      <c r="K121" s="296">
        <v>300</v>
      </c>
      <c r="L121" s="32"/>
      <c r="M121" s="30">
        <f t="shared" si="11"/>
        <v>-13.043478260869565</v>
      </c>
      <c r="N121" s="30">
        <f t="shared" si="10"/>
        <v>-16.666666666666664</v>
      </c>
      <c r="O121" s="694"/>
      <c r="P121" s="473">
        <f t="shared" si="12"/>
        <v>-45</v>
      </c>
    </row>
    <row r="122" spans="1:16" s="223" customFormat="1" ht="18.75" hidden="1" customHeight="1" x14ac:dyDescent="0.3">
      <c r="A122" s="426">
        <v>5</v>
      </c>
      <c r="B122" s="694" t="s">
        <v>610</v>
      </c>
      <c r="C122" s="694"/>
      <c r="D122" s="694"/>
      <c r="E122" s="122">
        <v>150</v>
      </c>
      <c r="F122" s="116">
        <v>350</v>
      </c>
      <c r="G122" s="116">
        <v>400</v>
      </c>
      <c r="H122" s="149">
        <v>2.2999999999999998</v>
      </c>
      <c r="I122" s="116">
        <v>345</v>
      </c>
      <c r="J122" s="32">
        <v>350</v>
      </c>
      <c r="K122" s="296">
        <v>250</v>
      </c>
      <c r="L122" s="32"/>
      <c r="M122" s="30">
        <f t="shared" si="11"/>
        <v>-27.536231884057973</v>
      </c>
      <c r="N122" s="30">
        <f t="shared" si="10"/>
        <v>-28.571428571428569</v>
      </c>
      <c r="O122" s="694"/>
      <c r="P122" s="473">
        <f t="shared" si="12"/>
        <v>-95</v>
      </c>
    </row>
    <row r="123" spans="1:16" s="223" customFormat="1" ht="18.75" hidden="1" customHeight="1" x14ac:dyDescent="0.3">
      <c r="A123" s="426">
        <v>6</v>
      </c>
      <c r="B123" s="694" t="s">
        <v>611</v>
      </c>
      <c r="C123" s="694"/>
      <c r="D123" s="694"/>
      <c r="E123" s="122"/>
      <c r="F123" s="116">
        <v>700</v>
      </c>
      <c r="G123" s="116">
        <v>1400</v>
      </c>
      <c r="H123" s="149"/>
      <c r="I123" s="116"/>
      <c r="J123" s="32">
        <v>500</v>
      </c>
      <c r="K123" s="296">
        <v>300</v>
      </c>
      <c r="L123" s="32"/>
      <c r="M123" s="30"/>
      <c r="N123" s="30">
        <f t="shared" si="10"/>
        <v>-40</v>
      </c>
      <c r="O123" s="424" t="s">
        <v>132</v>
      </c>
      <c r="P123" s="473">
        <f t="shared" si="12"/>
        <v>300</v>
      </c>
    </row>
    <row r="124" spans="1:16" s="223" customFormat="1" ht="18.75" hidden="1" customHeight="1" x14ac:dyDescent="0.3">
      <c r="A124" s="426">
        <v>7</v>
      </c>
      <c r="B124" s="694" t="s">
        <v>612</v>
      </c>
      <c r="C124" s="694"/>
      <c r="D124" s="694"/>
      <c r="E124" s="122"/>
      <c r="F124" s="116">
        <v>700</v>
      </c>
      <c r="G124" s="116">
        <v>1400</v>
      </c>
      <c r="H124" s="149"/>
      <c r="I124" s="116"/>
      <c r="J124" s="32">
        <v>500</v>
      </c>
      <c r="K124" s="296">
        <v>300</v>
      </c>
      <c r="L124" s="32"/>
      <c r="M124" s="30"/>
      <c r="N124" s="30">
        <f t="shared" si="10"/>
        <v>-40</v>
      </c>
      <c r="O124" s="424" t="s">
        <v>132</v>
      </c>
      <c r="P124" s="473">
        <f t="shared" si="12"/>
        <v>300</v>
      </c>
    </row>
    <row r="125" spans="1:16" s="223" customFormat="1" ht="38.450000000000003" hidden="1" customHeight="1" x14ac:dyDescent="0.3">
      <c r="A125" s="426">
        <v>8</v>
      </c>
      <c r="B125" s="694" t="s">
        <v>613</v>
      </c>
      <c r="C125" s="694"/>
      <c r="D125" s="694"/>
      <c r="E125" s="122"/>
      <c r="F125" s="116">
        <v>700</v>
      </c>
      <c r="G125" s="116">
        <v>1400</v>
      </c>
      <c r="H125" s="149"/>
      <c r="I125" s="116"/>
      <c r="J125" s="32">
        <v>500</v>
      </c>
      <c r="K125" s="296">
        <v>250</v>
      </c>
      <c r="L125" s="32"/>
      <c r="M125" s="30"/>
      <c r="N125" s="30">
        <f t="shared" si="10"/>
        <v>-50</v>
      </c>
      <c r="O125" s="424" t="s">
        <v>132</v>
      </c>
      <c r="P125" s="473">
        <f t="shared" si="12"/>
        <v>250</v>
      </c>
    </row>
    <row r="126" spans="1:16" s="223" customFormat="1" ht="18.75" hidden="1" x14ac:dyDescent="0.3">
      <c r="A126" s="426">
        <v>9</v>
      </c>
      <c r="B126" s="694" t="s">
        <v>614</v>
      </c>
      <c r="C126" s="694"/>
      <c r="D126" s="694"/>
      <c r="E126" s="122">
        <v>60</v>
      </c>
      <c r="F126" s="116">
        <v>200</v>
      </c>
      <c r="G126" s="116">
        <v>400</v>
      </c>
      <c r="H126" s="149">
        <v>1.2</v>
      </c>
      <c r="I126" s="116">
        <v>72</v>
      </c>
      <c r="J126" s="32">
        <v>150</v>
      </c>
      <c r="K126" s="296">
        <v>100</v>
      </c>
      <c r="L126" s="32"/>
      <c r="M126" s="30">
        <f t="shared" si="11"/>
        <v>38.888888888888893</v>
      </c>
      <c r="N126" s="30">
        <f t="shared" si="10"/>
        <v>-33.333333333333329</v>
      </c>
      <c r="O126" s="424" t="s">
        <v>264</v>
      </c>
      <c r="P126" s="473">
        <f t="shared" si="12"/>
        <v>28</v>
      </c>
    </row>
    <row r="127" spans="1:16" s="223" customFormat="1" ht="18.75" hidden="1" x14ac:dyDescent="0.3">
      <c r="A127" s="111" t="s">
        <v>2315</v>
      </c>
      <c r="B127" s="427" t="s">
        <v>2316</v>
      </c>
      <c r="C127" s="427"/>
      <c r="D127" s="427"/>
      <c r="E127" s="118"/>
      <c r="F127" s="116"/>
      <c r="G127" s="116"/>
      <c r="H127" s="290"/>
      <c r="I127" s="116"/>
      <c r="J127" s="32"/>
      <c r="K127" s="286"/>
      <c r="L127" s="32"/>
      <c r="M127" s="30"/>
      <c r="N127" s="30"/>
      <c r="O127" s="424" t="s">
        <v>264</v>
      </c>
      <c r="P127" s="473"/>
    </row>
    <row r="128" spans="1:16" s="223" customFormat="1" ht="37.5" hidden="1" x14ac:dyDescent="0.3">
      <c r="A128" s="715">
        <v>1</v>
      </c>
      <c r="B128" s="694" t="s">
        <v>2238</v>
      </c>
      <c r="C128" s="424" t="s">
        <v>2317</v>
      </c>
      <c r="D128" s="424" t="s">
        <v>2318</v>
      </c>
      <c r="E128" s="122">
        <v>220</v>
      </c>
      <c r="F128" s="116">
        <v>550</v>
      </c>
      <c r="G128" s="116">
        <v>1000</v>
      </c>
      <c r="H128" s="149">
        <v>2.5</v>
      </c>
      <c r="I128" s="116">
        <v>550</v>
      </c>
      <c r="J128" s="32">
        <v>600</v>
      </c>
      <c r="K128" s="296">
        <v>400</v>
      </c>
      <c r="L128" s="32"/>
      <c r="M128" s="30">
        <f t="shared" si="11"/>
        <v>-27.27272727272727</v>
      </c>
      <c r="N128" s="30">
        <f t="shared" si="10"/>
        <v>-33.333333333333329</v>
      </c>
      <c r="O128" s="424" t="s">
        <v>264</v>
      </c>
      <c r="P128" s="473">
        <f t="shared" si="12"/>
        <v>-150</v>
      </c>
    </row>
    <row r="129" spans="1:16" s="223" customFormat="1" ht="37.5" hidden="1" x14ac:dyDescent="0.3">
      <c r="A129" s="715"/>
      <c r="B129" s="694"/>
      <c r="C129" s="424" t="s">
        <v>2318</v>
      </c>
      <c r="D129" s="424" t="s">
        <v>2241</v>
      </c>
      <c r="E129" s="122">
        <v>320</v>
      </c>
      <c r="F129" s="116">
        <v>1600</v>
      </c>
      <c r="G129" s="116">
        <v>2000</v>
      </c>
      <c r="H129" s="149">
        <v>4.9000000000000004</v>
      </c>
      <c r="I129" s="116">
        <v>1568</v>
      </c>
      <c r="J129" s="32">
        <v>850</v>
      </c>
      <c r="K129" s="296">
        <v>600</v>
      </c>
      <c r="L129" s="32"/>
      <c r="M129" s="30">
        <f t="shared" si="11"/>
        <v>-61.734693877551017</v>
      </c>
      <c r="N129" s="30">
        <f t="shared" si="10"/>
        <v>-29.411764705882355</v>
      </c>
      <c r="O129" s="424" t="s">
        <v>264</v>
      </c>
      <c r="P129" s="473">
        <f t="shared" si="12"/>
        <v>-968</v>
      </c>
    </row>
    <row r="130" spans="1:16" s="223" customFormat="1" ht="23.25" hidden="1" customHeight="1" x14ac:dyDescent="0.3">
      <c r="A130" s="715">
        <v>2</v>
      </c>
      <c r="B130" s="694" t="s">
        <v>228</v>
      </c>
      <c r="C130" s="424" t="s">
        <v>2319</v>
      </c>
      <c r="D130" s="424" t="s">
        <v>2320</v>
      </c>
      <c r="E130" s="122">
        <v>120</v>
      </c>
      <c r="F130" s="116">
        <v>340</v>
      </c>
      <c r="G130" s="116">
        <v>330</v>
      </c>
      <c r="H130" s="149">
        <v>2.8</v>
      </c>
      <c r="I130" s="116">
        <v>336</v>
      </c>
      <c r="J130" s="32">
        <v>340</v>
      </c>
      <c r="K130" s="296">
        <v>220</v>
      </c>
      <c r="L130" s="32"/>
      <c r="M130" s="30">
        <f t="shared" si="11"/>
        <v>-34.523809523809526</v>
      </c>
      <c r="N130" s="30">
        <f t="shared" si="10"/>
        <v>-35.294117647058826</v>
      </c>
      <c r="O130" s="433" t="s">
        <v>271</v>
      </c>
      <c r="P130" s="473">
        <f t="shared" si="12"/>
        <v>-116</v>
      </c>
    </row>
    <row r="131" spans="1:16" s="223" customFormat="1" ht="26.25" hidden="1" customHeight="1" x14ac:dyDescent="0.3">
      <c r="A131" s="715"/>
      <c r="B131" s="694"/>
      <c r="C131" s="424" t="s">
        <v>2321</v>
      </c>
      <c r="D131" s="424" t="s">
        <v>2322</v>
      </c>
      <c r="E131" s="122"/>
      <c r="F131" s="116">
        <v>190</v>
      </c>
      <c r="G131" s="116">
        <v>380</v>
      </c>
      <c r="H131" s="149"/>
      <c r="I131" s="116"/>
      <c r="J131" s="32">
        <v>230</v>
      </c>
      <c r="K131" s="296">
        <v>220</v>
      </c>
      <c r="L131" s="32"/>
      <c r="M131" s="30"/>
      <c r="N131" s="30">
        <f t="shared" si="10"/>
        <v>-4.3478260869565215</v>
      </c>
      <c r="O131" s="433" t="s">
        <v>132</v>
      </c>
      <c r="P131" s="473">
        <f t="shared" si="12"/>
        <v>220</v>
      </c>
    </row>
    <row r="132" spans="1:16" s="223" customFormat="1" ht="37.5" hidden="1" x14ac:dyDescent="0.3">
      <c r="A132" s="715"/>
      <c r="B132" s="694"/>
      <c r="C132" s="424" t="s">
        <v>2323</v>
      </c>
      <c r="D132" s="424" t="s">
        <v>2324</v>
      </c>
      <c r="E132" s="122">
        <v>150</v>
      </c>
      <c r="F132" s="116">
        <v>380</v>
      </c>
      <c r="G132" s="116">
        <v>400</v>
      </c>
      <c r="H132" s="149">
        <v>2.5</v>
      </c>
      <c r="I132" s="116">
        <v>375</v>
      </c>
      <c r="J132" s="32">
        <v>380</v>
      </c>
      <c r="K132" s="296">
        <v>250</v>
      </c>
      <c r="L132" s="32"/>
      <c r="M132" s="30">
        <f t="shared" si="11"/>
        <v>-33.333333333333329</v>
      </c>
      <c r="N132" s="30">
        <f t="shared" si="10"/>
        <v>-34.210526315789473</v>
      </c>
      <c r="O132" s="433" t="s">
        <v>271</v>
      </c>
      <c r="P132" s="473">
        <f t="shared" si="12"/>
        <v>-125</v>
      </c>
    </row>
    <row r="133" spans="1:16" s="223" customFormat="1" ht="18.75" hidden="1" x14ac:dyDescent="0.3">
      <c r="A133" s="715"/>
      <c r="B133" s="694"/>
      <c r="C133" s="424" t="s">
        <v>2325</v>
      </c>
      <c r="D133" s="424" t="s">
        <v>2326</v>
      </c>
      <c r="E133" s="122">
        <v>150</v>
      </c>
      <c r="F133" s="116">
        <v>300</v>
      </c>
      <c r="G133" s="116">
        <v>500</v>
      </c>
      <c r="H133" s="149">
        <v>2</v>
      </c>
      <c r="I133" s="116">
        <v>300</v>
      </c>
      <c r="J133" s="32">
        <v>300</v>
      </c>
      <c r="K133" s="296">
        <v>250</v>
      </c>
      <c r="L133" s="32"/>
      <c r="M133" s="30">
        <f t="shared" si="11"/>
        <v>-16.666666666666664</v>
      </c>
      <c r="N133" s="30">
        <f t="shared" si="10"/>
        <v>-16.666666666666664</v>
      </c>
      <c r="O133" s="424" t="s">
        <v>264</v>
      </c>
      <c r="P133" s="473">
        <f t="shared" si="12"/>
        <v>-50</v>
      </c>
    </row>
    <row r="134" spans="1:16" s="223" customFormat="1" ht="18.75" hidden="1" x14ac:dyDescent="0.3">
      <c r="A134" s="715">
        <v>3</v>
      </c>
      <c r="B134" s="694" t="s">
        <v>2327</v>
      </c>
      <c r="C134" s="424" t="s">
        <v>2321</v>
      </c>
      <c r="D134" s="424" t="s">
        <v>2328</v>
      </c>
      <c r="E134" s="122">
        <v>170</v>
      </c>
      <c r="F134" s="116">
        <v>630</v>
      </c>
      <c r="G134" s="116">
        <v>520</v>
      </c>
      <c r="H134" s="149">
        <v>3.7</v>
      </c>
      <c r="I134" s="116">
        <v>629</v>
      </c>
      <c r="J134" s="32">
        <v>630</v>
      </c>
      <c r="K134" s="296">
        <v>530</v>
      </c>
      <c r="L134" s="32"/>
      <c r="M134" s="30">
        <f t="shared" si="11"/>
        <v>-15.73926868044515</v>
      </c>
      <c r="N134" s="30">
        <f t="shared" si="10"/>
        <v>-15.873015873015872</v>
      </c>
      <c r="O134" s="424" t="s">
        <v>264</v>
      </c>
      <c r="P134" s="473">
        <f t="shared" si="12"/>
        <v>-99</v>
      </c>
    </row>
    <row r="135" spans="1:16" s="223" customFormat="1" ht="18.75" x14ac:dyDescent="0.3">
      <c r="A135" s="715"/>
      <c r="B135" s="694"/>
      <c r="C135" s="424" t="s">
        <v>2328</v>
      </c>
      <c r="D135" s="424" t="s">
        <v>2329</v>
      </c>
      <c r="E135" s="122">
        <v>150</v>
      </c>
      <c r="F135" s="116">
        <v>200</v>
      </c>
      <c r="G135" s="116">
        <v>250</v>
      </c>
      <c r="H135" s="149">
        <v>1.3</v>
      </c>
      <c r="I135" s="116">
        <v>195</v>
      </c>
      <c r="J135" s="32">
        <v>200</v>
      </c>
      <c r="K135" s="296">
        <v>200</v>
      </c>
      <c r="L135" s="32"/>
      <c r="M135" s="30">
        <f t="shared" si="11"/>
        <v>2.5641025641025639</v>
      </c>
      <c r="N135" s="30">
        <f t="shared" si="10"/>
        <v>0</v>
      </c>
      <c r="O135" s="744" t="s">
        <v>271</v>
      </c>
      <c r="P135" s="473">
        <f t="shared" si="12"/>
        <v>5</v>
      </c>
    </row>
    <row r="136" spans="1:16" s="223" customFormat="1" ht="37.5" x14ac:dyDescent="0.3">
      <c r="A136" s="715"/>
      <c r="B136" s="694"/>
      <c r="C136" s="424" t="s">
        <v>2330</v>
      </c>
      <c r="D136" s="424" t="s">
        <v>2331</v>
      </c>
      <c r="E136" s="122">
        <v>150</v>
      </c>
      <c r="F136" s="116">
        <v>130</v>
      </c>
      <c r="G136" s="116">
        <v>250</v>
      </c>
      <c r="H136" s="149">
        <v>1.3</v>
      </c>
      <c r="I136" s="116">
        <v>195</v>
      </c>
      <c r="J136" s="32">
        <v>150</v>
      </c>
      <c r="K136" s="296">
        <v>150</v>
      </c>
      <c r="L136" s="32"/>
      <c r="M136" s="30">
        <f t="shared" si="11"/>
        <v>-23.076923076923077</v>
      </c>
      <c r="N136" s="30">
        <f t="shared" si="10"/>
        <v>0</v>
      </c>
      <c r="O136" s="744"/>
      <c r="P136" s="473">
        <f t="shared" si="12"/>
        <v>-45</v>
      </c>
    </row>
    <row r="137" spans="1:16" s="223" customFormat="1" ht="37.5" x14ac:dyDescent="0.3">
      <c r="A137" s="715"/>
      <c r="B137" s="694"/>
      <c r="C137" s="424" t="s">
        <v>2331</v>
      </c>
      <c r="D137" s="424" t="s">
        <v>2332</v>
      </c>
      <c r="E137" s="122"/>
      <c r="F137" s="116">
        <v>120</v>
      </c>
      <c r="G137" s="116">
        <v>150</v>
      </c>
      <c r="H137" s="149"/>
      <c r="I137" s="116"/>
      <c r="J137" s="32">
        <v>120</v>
      </c>
      <c r="K137" s="296">
        <v>120</v>
      </c>
      <c r="L137" s="32"/>
      <c r="M137" s="30"/>
      <c r="N137" s="30">
        <f t="shared" si="10"/>
        <v>0</v>
      </c>
      <c r="O137" s="433" t="s">
        <v>132</v>
      </c>
      <c r="P137" s="473">
        <f t="shared" si="12"/>
        <v>120</v>
      </c>
    </row>
    <row r="138" spans="1:16" s="223" customFormat="1" ht="18.75" hidden="1" x14ac:dyDescent="0.3">
      <c r="A138" s="715"/>
      <c r="B138" s="694"/>
      <c r="C138" s="694" t="s">
        <v>2333</v>
      </c>
      <c r="D138" s="694"/>
      <c r="E138" s="122">
        <v>80</v>
      </c>
      <c r="F138" s="116">
        <v>140</v>
      </c>
      <c r="G138" s="116">
        <v>100</v>
      </c>
      <c r="H138" s="149">
        <v>1.7</v>
      </c>
      <c r="I138" s="116">
        <v>136</v>
      </c>
      <c r="J138" s="32">
        <v>140</v>
      </c>
      <c r="K138" s="296">
        <v>120</v>
      </c>
      <c r="L138" s="32"/>
      <c r="M138" s="30">
        <f t="shared" si="11"/>
        <v>-11.76470588235294</v>
      </c>
      <c r="N138" s="30">
        <f t="shared" si="10"/>
        <v>-14.285714285714285</v>
      </c>
      <c r="O138" s="424" t="s">
        <v>264</v>
      </c>
      <c r="P138" s="473">
        <f t="shared" si="12"/>
        <v>-16</v>
      </c>
    </row>
    <row r="139" spans="1:16" s="223" customFormat="1" ht="18.75" hidden="1" x14ac:dyDescent="0.3">
      <c r="A139" s="426">
        <v>4</v>
      </c>
      <c r="B139" s="694" t="s">
        <v>614</v>
      </c>
      <c r="C139" s="694"/>
      <c r="D139" s="694"/>
      <c r="E139" s="122">
        <v>100</v>
      </c>
      <c r="F139" s="116">
        <v>140</v>
      </c>
      <c r="G139" s="116">
        <v>140</v>
      </c>
      <c r="H139" s="149">
        <v>1.4</v>
      </c>
      <c r="I139" s="116">
        <v>140</v>
      </c>
      <c r="J139" s="32">
        <v>140</v>
      </c>
      <c r="K139" s="296">
        <v>120</v>
      </c>
      <c r="L139" s="32"/>
      <c r="M139" s="30">
        <f t="shared" si="11"/>
        <v>-14.285714285714285</v>
      </c>
      <c r="N139" s="30">
        <f t="shared" si="10"/>
        <v>-14.285714285714285</v>
      </c>
      <c r="O139" s="424" t="s">
        <v>264</v>
      </c>
      <c r="P139" s="473">
        <f t="shared" si="12"/>
        <v>-20</v>
      </c>
    </row>
    <row r="140" spans="1:16" s="223" customFormat="1" ht="18.75" hidden="1" x14ac:dyDescent="0.3">
      <c r="A140" s="111" t="s">
        <v>2334</v>
      </c>
      <c r="B140" s="427" t="s">
        <v>2335</v>
      </c>
      <c r="C140" s="427"/>
      <c r="D140" s="427"/>
      <c r="E140" s="122"/>
      <c r="F140" s="116"/>
      <c r="G140" s="116"/>
      <c r="H140" s="149"/>
      <c r="I140" s="116"/>
      <c r="J140" s="32"/>
      <c r="K140" s="296"/>
      <c r="L140" s="32"/>
      <c r="M140" s="30"/>
      <c r="N140" s="30"/>
      <c r="O140" s="424"/>
      <c r="P140" s="473"/>
    </row>
    <row r="141" spans="1:16" s="223" customFormat="1" ht="18.75" hidden="1" customHeight="1" x14ac:dyDescent="0.3">
      <c r="A141" s="715">
        <v>1</v>
      </c>
      <c r="B141" s="694" t="s">
        <v>2336</v>
      </c>
      <c r="C141" s="424" t="s">
        <v>1995</v>
      </c>
      <c r="D141" s="424" t="s">
        <v>2337</v>
      </c>
      <c r="E141" s="122">
        <v>300</v>
      </c>
      <c r="F141" s="116">
        <v>960</v>
      </c>
      <c r="G141" s="116">
        <v>1750</v>
      </c>
      <c r="H141" s="149">
        <v>3.2</v>
      </c>
      <c r="I141" s="116">
        <v>960</v>
      </c>
      <c r="J141" s="32">
        <v>1050</v>
      </c>
      <c r="K141" s="296">
        <v>600</v>
      </c>
      <c r="L141" s="32"/>
      <c r="M141" s="30">
        <f t="shared" si="11"/>
        <v>-37.5</v>
      </c>
      <c r="N141" s="30">
        <f t="shared" si="10"/>
        <v>-42.857142857142854</v>
      </c>
      <c r="O141" s="424" t="s">
        <v>264</v>
      </c>
      <c r="P141" s="473">
        <f t="shared" si="12"/>
        <v>-360</v>
      </c>
    </row>
    <row r="142" spans="1:16" s="223" customFormat="1" ht="18.75" x14ac:dyDescent="0.3">
      <c r="A142" s="715"/>
      <c r="B142" s="694"/>
      <c r="C142" s="424" t="s">
        <v>2338</v>
      </c>
      <c r="D142" s="424" t="s">
        <v>2256</v>
      </c>
      <c r="E142" s="122">
        <v>100</v>
      </c>
      <c r="F142" s="116">
        <v>380</v>
      </c>
      <c r="G142" s="116">
        <v>750</v>
      </c>
      <c r="H142" s="149">
        <v>1.4</v>
      </c>
      <c r="I142" s="116">
        <v>140</v>
      </c>
      <c r="J142" s="32">
        <v>450</v>
      </c>
      <c r="K142" s="296">
        <v>450</v>
      </c>
      <c r="L142" s="32"/>
      <c r="M142" s="30">
        <f t="shared" si="11"/>
        <v>221.42857142857144</v>
      </c>
      <c r="N142" s="30">
        <f t="shared" si="10"/>
        <v>0</v>
      </c>
      <c r="O142" s="424" t="s">
        <v>264</v>
      </c>
      <c r="P142" s="473">
        <f t="shared" si="12"/>
        <v>310</v>
      </c>
    </row>
    <row r="143" spans="1:16" s="223" customFormat="1" ht="18.75" hidden="1" customHeight="1" x14ac:dyDescent="0.3">
      <c r="A143" s="715">
        <v>2</v>
      </c>
      <c r="B143" s="694" t="s">
        <v>2339</v>
      </c>
      <c r="C143" s="424" t="s">
        <v>2340</v>
      </c>
      <c r="D143" s="424" t="s">
        <v>2341</v>
      </c>
      <c r="E143" s="122">
        <v>250</v>
      </c>
      <c r="F143" s="116">
        <v>630</v>
      </c>
      <c r="G143" s="116">
        <v>1250</v>
      </c>
      <c r="H143" s="149">
        <v>2.5</v>
      </c>
      <c r="I143" s="116">
        <v>625</v>
      </c>
      <c r="J143" s="32">
        <v>750</v>
      </c>
      <c r="K143" s="296">
        <v>400</v>
      </c>
      <c r="L143" s="32"/>
      <c r="M143" s="30">
        <f t="shared" si="11"/>
        <v>-36</v>
      </c>
      <c r="N143" s="30">
        <f t="shared" si="10"/>
        <v>-46.666666666666664</v>
      </c>
      <c r="O143" s="433" t="s">
        <v>271</v>
      </c>
      <c r="P143" s="473">
        <f t="shared" si="12"/>
        <v>-225</v>
      </c>
    </row>
    <row r="144" spans="1:16" s="223" customFormat="1" ht="37.5" hidden="1" x14ac:dyDescent="0.3">
      <c r="A144" s="715"/>
      <c r="B144" s="694"/>
      <c r="C144" s="424" t="s">
        <v>2341</v>
      </c>
      <c r="D144" s="424" t="s">
        <v>599</v>
      </c>
      <c r="E144" s="122">
        <v>120</v>
      </c>
      <c r="F144" s="116">
        <v>650</v>
      </c>
      <c r="G144" s="116">
        <v>750</v>
      </c>
      <c r="H144" s="149">
        <v>5.4</v>
      </c>
      <c r="I144" s="116">
        <v>648</v>
      </c>
      <c r="J144" s="32">
        <v>650</v>
      </c>
      <c r="K144" s="296">
        <v>370</v>
      </c>
      <c r="L144" s="32"/>
      <c r="M144" s="30">
        <f t="shared" si="11"/>
        <v>-42.901234567901234</v>
      </c>
      <c r="N144" s="30">
        <f t="shared" si="10"/>
        <v>-43.07692307692308</v>
      </c>
      <c r="O144" s="433" t="s">
        <v>271</v>
      </c>
      <c r="P144" s="473">
        <f t="shared" si="12"/>
        <v>-278</v>
      </c>
    </row>
    <row r="145" spans="1:16" s="223" customFormat="1" ht="18.75" hidden="1" customHeight="1" x14ac:dyDescent="0.3">
      <c r="A145" s="715">
        <v>3</v>
      </c>
      <c r="B145" s="694" t="s">
        <v>2342</v>
      </c>
      <c r="C145" s="424" t="s">
        <v>2343</v>
      </c>
      <c r="D145" s="424" t="s">
        <v>2344</v>
      </c>
      <c r="E145" s="122">
        <v>120</v>
      </c>
      <c r="F145" s="116">
        <v>1650</v>
      </c>
      <c r="G145" s="116">
        <v>3300</v>
      </c>
      <c r="H145" s="149">
        <v>3.2</v>
      </c>
      <c r="I145" s="116">
        <v>384</v>
      </c>
      <c r="J145" s="32">
        <v>1500</v>
      </c>
      <c r="K145" s="296">
        <v>600</v>
      </c>
      <c r="L145" s="32"/>
      <c r="M145" s="30">
        <f t="shared" si="11"/>
        <v>56.25</v>
      </c>
      <c r="N145" s="30">
        <f t="shared" si="10"/>
        <v>-60</v>
      </c>
      <c r="O145" s="424" t="s">
        <v>264</v>
      </c>
      <c r="P145" s="473">
        <f t="shared" si="12"/>
        <v>216</v>
      </c>
    </row>
    <row r="146" spans="1:16" s="223" customFormat="1" ht="18.75" hidden="1" x14ac:dyDescent="0.3">
      <c r="A146" s="715"/>
      <c r="B146" s="694"/>
      <c r="C146" s="424" t="s">
        <v>2344</v>
      </c>
      <c r="D146" s="424" t="s">
        <v>2308</v>
      </c>
      <c r="E146" s="122">
        <v>100</v>
      </c>
      <c r="F146" s="116">
        <v>500</v>
      </c>
      <c r="G146" s="116">
        <v>1000</v>
      </c>
      <c r="H146" s="149">
        <v>2.8</v>
      </c>
      <c r="I146" s="116">
        <v>280</v>
      </c>
      <c r="J146" s="32">
        <v>450</v>
      </c>
      <c r="K146" s="296">
        <v>300</v>
      </c>
      <c r="L146" s="32"/>
      <c r="M146" s="30">
        <f t="shared" si="11"/>
        <v>7.1428571428571423</v>
      </c>
      <c r="N146" s="30">
        <f t="shared" si="10"/>
        <v>-33.333333333333329</v>
      </c>
      <c r="O146" s="424" t="s">
        <v>264</v>
      </c>
      <c r="P146" s="473">
        <f t="shared" si="12"/>
        <v>20</v>
      </c>
    </row>
    <row r="147" spans="1:16" s="223" customFormat="1" ht="18.75" hidden="1" x14ac:dyDescent="0.3">
      <c r="A147" s="715">
        <v>4</v>
      </c>
      <c r="B147" s="694" t="s">
        <v>2274</v>
      </c>
      <c r="C147" s="424" t="s">
        <v>599</v>
      </c>
      <c r="D147" s="424" t="s">
        <v>2345</v>
      </c>
      <c r="E147" s="122">
        <v>100</v>
      </c>
      <c r="F147" s="116">
        <v>850</v>
      </c>
      <c r="G147" s="116">
        <v>1700</v>
      </c>
      <c r="H147" s="149">
        <v>3.4</v>
      </c>
      <c r="I147" s="116">
        <v>340</v>
      </c>
      <c r="J147" s="32">
        <v>750</v>
      </c>
      <c r="K147" s="296">
        <v>350</v>
      </c>
      <c r="L147" s="32"/>
      <c r="M147" s="30">
        <f t="shared" si="11"/>
        <v>2.9411764705882351</v>
      </c>
      <c r="N147" s="30">
        <f t="shared" si="10"/>
        <v>-53.333333333333336</v>
      </c>
      <c r="O147" s="424" t="s">
        <v>264</v>
      </c>
      <c r="P147" s="473">
        <f t="shared" si="12"/>
        <v>10</v>
      </c>
    </row>
    <row r="148" spans="1:16" s="223" customFormat="1" ht="18.75" hidden="1" x14ac:dyDescent="0.3">
      <c r="A148" s="715"/>
      <c r="B148" s="694"/>
      <c r="C148" s="424" t="s">
        <v>2346</v>
      </c>
      <c r="D148" s="424" t="s">
        <v>2347</v>
      </c>
      <c r="E148" s="122">
        <v>300</v>
      </c>
      <c r="F148" s="116">
        <v>1000</v>
      </c>
      <c r="G148" s="116">
        <v>2000</v>
      </c>
      <c r="H148" s="149">
        <v>2.6</v>
      </c>
      <c r="I148" s="116">
        <v>780</v>
      </c>
      <c r="J148" s="32">
        <v>850</v>
      </c>
      <c r="K148" s="296">
        <v>500</v>
      </c>
      <c r="L148" s="32"/>
      <c r="M148" s="30">
        <f t="shared" si="11"/>
        <v>-35.897435897435898</v>
      </c>
      <c r="N148" s="30">
        <f t="shared" si="10"/>
        <v>-41.17647058823529</v>
      </c>
      <c r="O148" s="424" t="s">
        <v>264</v>
      </c>
      <c r="P148" s="473">
        <f t="shared" si="12"/>
        <v>-280</v>
      </c>
    </row>
    <row r="149" spans="1:16" s="223" customFormat="1" ht="18.75" hidden="1" x14ac:dyDescent="0.3">
      <c r="A149" s="715"/>
      <c r="B149" s="694"/>
      <c r="C149" s="424" t="s">
        <v>2347</v>
      </c>
      <c r="D149" s="424" t="s">
        <v>2348</v>
      </c>
      <c r="E149" s="122">
        <v>330</v>
      </c>
      <c r="F149" s="116">
        <v>1900</v>
      </c>
      <c r="G149" s="116">
        <v>3750</v>
      </c>
      <c r="H149" s="149">
        <v>3.5</v>
      </c>
      <c r="I149" s="116">
        <v>1155</v>
      </c>
      <c r="J149" s="32">
        <v>1300</v>
      </c>
      <c r="K149" s="296">
        <v>650</v>
      </c>
      <c r="L149" s="32"/>
      <c r="M149" s="30">
        <f t="shared" si="11"/>
        <v>-43.722943722943725</v>
      </c>
      <c r="N149" s="30">
        <f t="shared" si="10"/>
        <v>-50</v>
      </c>
      <c r="O149" s="424" t="s">
        <v>264</v>
      </c>
      <c r="P149" s="473">
        <f t="shared" si="12"/>
        <v>-505</v>
      </c>
    </row>
    <row r="150" spans="1:16" s="223" customFormat="1" ht="37.5" hidden="1" x14ac:dyDescent="0.3">
      <c r="A150" s="715">
        <v>5</v>
      </c>
      <c r="B150" s="694" t="s">
        <v>2274</v>
      </c>
      <c r="C150" s="424" t="s">
        <v>2348</v>
      </c>
      <c r="D150" s="424" t="s">
        <v>2349</v>
      </c>
      <c r="E150" s="122">
        <v>320</v>
      </c>
      <c r="F150" s="116">
        <v>1900</v>
      </c>
      <c r="G150" s="116">
        <v>3750</v>
      </c>
      <c r="H150" s="149">
        <v>2.4</v>
      </c>
      <c r="I150" s="116">
        <v>768</v>
      </c>
      <c r="J150" s="32">
        <v>1300</v>
      </c>
      <c r="K150" s="296">
        <v>500</v>
      </c>
      <c r="L150" s="32"/>
      <c r="M150" s="30">
        <f t="shared" si="11"/>
        <v>-34.895833333333329</v>
      </c>
      <c r="N150" s="30">
        <f t="shared" si="10"/>
        <v>-61.53846153846154</v>
      </c>
      <c r="O150" s="424" t="s">
        <v>264</v>
      </c>
      <c r="P150" s="473">
        <f t="shared" si="12"/>
        <v>-268</v>
      </c>
    </row>
    <row r="151" spans="1:16" s="223" customFormat="1" ht="37.5" hidden="1" x14ac:dyDescent="0.3">
      <c r="A151" s="715"/>
      <c r="B151" s="694"/>
      <c r="C151" s="424" t="s">
        <v>2349</v>
      </c>
      <c r="D151" s="424" t="s">
        <v>2350</v>
      </c>
      <c r="E151" s="122">
        <v>120</v>
      </c>
      <c r="F151" s="116">
        <v>380</v>
      </c>
      <c r="G151" s="116">
        <v>700</v>
      </c>
      <c r="H151" s="149">
        <v>3.1</v>
      </c>
      <c r="I151" s="116">
        <v>372</v>
      </c>
      <c r="J151" s="32">
        <v>420</v>
      </c>
      <c r="K151" s="296">
        <v>250</v>
      </c>
      <c r="L151" s="32"/>
      <c r="M151" s="30">
        <f t="shared" si="11"/>
        <v>-32.795698924731184</v>
      </c>
      <c r="N151" s="30">
        <f t="shared" si="10"/>
        <v>-40.476190476190474</v>
      </c>
      <c r="O151" s="424" t="s">
        <v>264</v>
      </c>
      <c r="P151" s="473">
        <f t="shared" si="12"/>
        <v>-122</v>
      </c>
    </row>
    <row r="152" spans="1:16" s="223" customFormat="1" ht="18.75" hidden="1" x14ac:dyDescent="0.3">
      <c r="A152" s="426">
        <v>6</v>
      </c>
      <c r="B152" s="424" t="s">
        <v>848</v>
      </c>
      <c r="C152" s="424" t="s">
        <v>599</v>
      </c>
      <c r="D152" s="424" t="s">
        <v>1998</v>
      </c>
      <c r="E152" s="122">
        <v>100</v>
      </c>
      <c r="F152" s="116">
        <v>430</v>
      </c>
      <c r="G152" s="116">
        <v>850</v>
      </c>
      <c r="H152" s="149">
        <v>2</v>
      </c>
      <c r="I152" s="116">
        <v>200</v>
      </c>
      <c r="J152" s="32">
        <v>510</v>
      </c>
      <c r="K152" s="296">
        <v>160</v>
      </c>
      <c r="L152" s="32"/>
      <c r="M152" s="30">
        <f t="shared" si="11"/>
        <v>-20</v>
      </c>
      <c r="N152" s="30">
        <f t="shared" si="10"/>
        <v>-68.627450980392155</v>
      </c>
      <c r="O152" s="424" t="s">
        <v>264</v>
      </c>
      <c r="P152" s="473">
        <f t="shared" si="12"/>
        <v>-40</v>
      </c>
    </row>
    <row r="153" spans="1:16" s="223" customFormat="1" ht="18.75" hidden="1" x14ac:dyDescent="0.3">
      <c r="A153" s="426">
        <v>7</v>
      </c>
      <c r="B153" s="424" t="s">
        <v>2351</v>
      </c>
      <c r="C153" s="424" t="s">
        <v>2352</v>
      </c>
      <c r="D153" s="424" t="s">
        <v>2353</v>
      </c>
      <c r="E153" s="122"/>
      <c r="F153" s="116">
        <v>290</v>
      </c>
      <c r="G153" s="116">
        <v>570</v>
      </c>
      <c r="H153" s="149"/>
      <c r="I153" s="116"/>
      <c r="J153" s="32">
        <v>340</v>
      </c>
      <c r="K153" s="296">
        <v>120</v>
      </c>
      <c r="L153" s="32"/>
      <c r="M153" s="30"/>
      <c r="N153" s="30">
        <f t="shared" si="10"/>
        <v>-64.705882352941174</v>
      </c>
      <c r="O153" s="424" t="s">
        <v>132</v>
      </c>
      <c r="P153" s="473">
        <f t="shared" si="12"/>
        <v>120</v>
      </c>
    </row>
    <row r="154" spans="1:16" s="223" customFormat="1" ht="18.75" hidden="1" x14ac:dyDescent="0.3">
      <c r="A154" s="426">
        <v>8</v>
      </c>
      <c r="B154" s="694" t="s">
        <v>614</v>
      </c>
      <c r="C154" s="694"/>
      <c r="D154" s="694"/>
      <c r="E154" s="122">
        <v>50</v>
      </c>
      <c r="F154" s="116">
        <v>210</v>
      </c>
      <c r="G154" s="116">
        <v>420</v>
      </c>
      <c r="H154" s="149">
        <v>1.9</v>
      </c>
      <c r="I154" s="116">
        <v>95</v>
      </c>
      <c r="J154" s="32">
        <v>250</v>
      </c>
      <c r="K154" s="296">
        <v>70</v>
      </c>
      <c r="L154" s="32"/>
      <c r="M154" s="30">
        <f t="shared" si="11"/>
        <v>-26.315789473684209</v>
      </c>
      <c r="N154" s="30">
        <f t="shared" si="10"/>
        <v>-72</v>
      </c>
      <c r="O154" s="424" t="s">
        <v>264</v>
      </c>
      <c r="P154" s="473">
        <f t="shared" si="12"/>
        <v>-25</v>
      </c>
    </row>
    <row r="155" spans="1:16" s="223" customFormat="1" ht="18.75" hidden="1" x14ac:dyDescent="0.3">
      <c r="A155" s="111" t="s">
        <v>2354</v>
      </c>
      <c r="B155" s="427" t="s">
        <v>2355</v>
      </c>
      <c r="C155" s="427"/>
      <c r="D155" s="427"/>
      <c r="E155" s="122"/>
      <c r="F155" s="116"/>
      <c r="G155" s="116"/>
      <c r="H155" s="149"/>
      <c r="I155" s="116"/>
      <c r="J155" s="32"/>
      <c r="K155" s="296"/>
      <c r="L155" s="32"/>
      <c r="M155" s="30"/>
      <c r="N155" s="30"/>
      <c r="O155" s="427"/>
      <c r="P155" s="473"/>
    </row>
    <row r="156" spans="1:16" s="223" customFormat="1" ht="18.75" hidden="1" x14ac:dyDescent="0.3">
      <c r="A156" s="715">
        <v>1</v>
      </c>
      <c r="B156" s="694" t="s">
        <v>2238</v>
      </c>
      <c r="C156" s="424" t="s">
        <v>2356</v>
      </c>
      <c r="D156" s="424" t="s">
        <v>2357</v>
      </c>
      <c r="E156" s="122">
        <v>340</v>
      </c>
      <c r="F156" s="116">
        <v>1500</v>
      </c>
      <c r="G156" s="116">
        <v>3000</v>
      </c>
      <c r="H156" s="149">
        <v>1.2</v>
      </c>
      <c r="I156" s="116">
        <v>408</v>
      </c>
      <c r="J156" s="32">
        <v>1500</v>
      </c>
      <c r="K156" s="296">
        <v>1000</v>
      </c>
      <c r="L156" s="32"/>
      <c r="M156" s="30">
        <f t="shared" si="11"/>
        <v>145.09803921568627</v>
      </c>
      <c r="N156" s="30">
        <f t="shared" si="10"/>
        <v>-33.333333333333329</v>
      </c>
      <c r="O156" s="424" t="s">
        <v>264</v>
      </c>
      <c r="P156" s="473">
        <f t="shared" si="12"/>
        <v>592</v>
      </c>
    </row>
    <row r="157" spans="1:16" s="223" customFormat="1" ht="18.75" hidden="1" x14ac:dyDescent="0.3">
      <c r="A157" s="715"/>
      <c r="B157" s="694"/>
      <c r="C157" s="432" t="s">
        <v>2358</v>
      </c>
      <c r="D157" s="432" t="s">
        <v>2359</v>
      </c>
      <c r="E157" s="122">
        <v>140</v>
      </c>
      <c r="F157" s="116">
        <v>500</v>
      </c>
      <c r="G157" s="116">
        <v>1000</v>
      </c>
      <c r="H157" s="149">
        <v>1.2</v>
      </c>
      <c r="I157" s="116">
        <v>168</v>
      </c>
      <c r="J157" s="32">
        <v>500</v>
      </c>
      <c r="K157" s="296">
        <v>400</v>
      </c>
      <c r="L157" s="32"/>
      <c r="M157" s="30">
        <f t="shared" si="11"/>
        <v>138.0952380952381</v>
      </c>
      <c r="N157" s="30">
        <f t="shared" si="10"/>
        <v>-20</v>
      </c>
      <c r="O157" s="432" t="s">
        <v>815</v>
      </c>
      <c r="P157" s="473">
        <f t="shared" si="12"/>
        <v>232</v>
      </c>
    </row>
    <row r="158" spans="1:16" s="223" customFormat="1" ht="18.75" hidden="1" x14ac:dyDescent="0.3">
      <c r="A158" s="715"/>
      <c r="B158" s="694"/>
      <c r="C158" s="432" t="s">
        <v>2359</v>
      </c>
      <c r="D158" s="432" t="s">
        <v>2360</v>
      </c>
      <c r="E158" s="122">
        <v>140</v>
      </c>
      <c r="F158" s="116">
        <v>500</v>
      </c>
      <c r="G158" s="116">
        <v>1000</v>
      </c>
      <c r="H158" s="149">
        <v>1.2</v>
      </c>
      <c r="I158" s="116">
        <v>168</v>
      </c>
      <c r="J158" s="32">
        <v>500</v>
      </c>
      <c r="K158" s="296">
        <v>200</v>
      </c>
      <c r="L158" s="32"/>
      <c r="M158" s="30">
        <f t="shared" si="11"/>
        <v>19.047619047619047</v>
      </c>
      <c r="N158" s="30">
        <f t="shared" si="10"/>
        <v>-60</v>
      </c>
      <c r="O158" s="432" t="s">
        <v>815</v>
      </c>
      <c r="P158" s="473">
        <f t="shared" si="12"/>
        <v>32</v>
      </c>
    </row>
    <row r="159" spans="1:16" s="223" customFormat="1" ht="24" hidden="1" customHeight="1" x14ac:dyDescent="0.3">
      <c r="A159" s="715"/>
      <c r="B159" s="694"/>
      <c r="C159" s="424" t="s">
        <v>2360</v>
      </c>
      <c r="D159" s="424" t="s">
        <v>2361</v>
      </c>
      <c r="E159" s="122">
        <v>120</v>
      </c>
      <c r="F159" s="116">
        <v>160</v>
      </c>
      <c r="G159" s="116">
        <v>320</v>
      </c>
      <c r="H159" s="149">
        <v>1.3</v>
      </c>
      <c r="I159" s="116">
        <v>156</v>
      </c>
      <c r="J159" s="32">
        <v>190</v>
      </c>
      <c r="K159" s="296">
        <v>120</v>
      </c>
      <c r="L159" s="32"/>
      <c r="M159" s="30">
        <f t="shared" si="11"/>
        <v>-23.076923076923077</v>
      </c>
      <c r="N159" s="30">
        <f t="shared" si="10"/>
        <v>-36.84210526315789</v>
      </c>
      <c r="O159" s="424" t="s">
        <v>264</v>
      </c>
      <c r="P159" s="473">
        <f t="shared" si="12"/>
        <v>-36</v>
      </c>
    </row>
    <row r="160" spans="1:16" s="223" customFormat="1" ht="25.5" hidden="1" customHeight="1" x14ac:dyDescent="0.3">
      <c r="A160" s="715"/>
      <c r="B160" s="694"/>
      <c r="C160" s="424" t="s">
        <v>2361</v>
      </c>
      <c r="D160" s="424" t="s">
        <v>2256</v>
      </c>
      <c r="E160" s="122">
        <v>130</v>
      </c>
      <c r="F160" s="116">
        <v>190</v>
      </c>
      <c r="G160" s="116">
        <v>340</v>
      </c>
      <c r="H160" s="149">
        <v>1.4</v>
      </c>
      <c r="I160" s="116">
        <v>182</v>
      </c>
      <c r="J160" s="32">
        <v>200</v>
      </c>
      <c r="K160" s="296">
        <v>130</v>
      </c>
      <c r="L160" s="32"/>
      <c r="M160" s="30">
        <f t="shared" si="11"/>
        <v>-28.571428571428569</v>
      </c>
      <c r="N160" s="30">
        <f t="shared" si="10"/>
        <v>-35</v>
      </c>
      <c r="O160" s="424" t="s">
        <v>264</v>
      </c>
      <c r="P160" s="473">
        <f t="shared" si="12"/>
        <v>-52</v>
      </c>
    </row>
    <row r="161" spans="1:16" s="223" customFormat="1" ht="37.5" hidden="1" x14ac:dyDescent="0.3">
      <c r="A161" s="715">
        <v>2</v>
      </c>
      <c r="B161" s="694" t="s">
        <v>705</v>
      </c>
      <c r="C161" s="424" t="s">
        <v>2362</v>
      </c>
      <c r="D161" s="424" t="s">
        <v>2363</v>
      </c>
      <c r="E161" s="122">
        <v>160</v>
      </c>
      <c r="F161" s="116">
        <v>200</v>
      </c>
      <c r="G161" s="116">
        <v>360</v>
      </c>
      <c r="H161" s="149">
        <v>1.2</v>
      </c>
      <c r="I161" s="116">
        <v>192</v>
      </c>
      <c r="J161" s="32">
        <v>220</v>
      </c>
      <c r="K161" s="296">
        <v>160</v>
      </c>
      <c r="L161" s="32"/>
      <c r="M161" s="30">
        <f t="shared" si="11"/>
        <v>-16.666666666666664</v>
      </c>
      <c r="N161" s="30">
        <f t="shared" si="10"/>
        <v>-27.27272727272727</v>
      </c>
      <c r="O161" s="424" t="s">
        <v>264</v>
      </c>
      <c r="P161" s="473">
        <f t="shared" si="12"/>
        <v>-32</v>
      </c>
    </row>
    <row r="162" spans="1:16" s="223" customFormat="1" ht="37.5" hidden="1" x14ac:dyDescent="0.3">
      <c r="A162" s="715"/>
      <c r="B162" s="694"/>
      <c r="C162" s="424" t="s">
        <v>2364</v>
      </c>
      <c r="D162" s="424" t="s">
        <v>2363</v>
      </c>
      <c r="E162" s="122">
        <v>110</v>
      </c>
      <c r="F162" s="116">
        <v>140</v>
      </c>
      <c r="G162" s="116">
        <v>360</v>
      </c>
      <c r="H162" s="149">
        <v>1.2</v>
      </c>
      <c r="I162" s="116">
        <v>132</v>
      </c>
      <c r="J162" s="32">
        <v>220</v>
      </c>
      <c r="K162" s="296">
        <v>110</v>
      </c>
      <c r="L162" s="32"/>
      <c r="M162" s="30">
        <f t="shared" si="11"/>
        <v>-16.666666666666664</v>
      </c>
      <c r="N162" s="30">
        <f t="shared" si="10"/>
        <v>-50</v>
      </c>
      <c r="O162" s="424" t="s">
        <v>264</v>
      </c>
      <c r="P162" s="473">
        <f t="shared" si="12"/>
        <v>-22</v>
      </c>
    </row>
    <row r="163" spans="1:16" s="223" customFormat="1" ht="18.75" hidden="1" x14ac:dyDescent="0.3">
      <c r="A163" s="715">
        <v>3</v>
      </c>
      <c r="B163" s="694" t="s">
        <v>228</v>
      </c>
      <c r="C163" s="424" t="s">
        <v>2365</v>
      </c>
      <c r="D163" s="424" t="s">
        <v>2366</v>
      </c>
      <c r="E163" s="122">
        <v>110</v>
      </c>
      <c r="F163" s="116">
        <v>140</v>
      </c>
      <c r="G163" s="116">
        <v>280</v>
      </c>
      <c r="H163" s="149">
        <v>1.2</v>
      </c>
      <c r="I163" s="116">
        <v>132</v>
      </c>
      <c r="J163" s="32">
        <v>170</v>
      </c>
      <c r="K163" s="296">
        <v>110</v>
      </c>
      <c r="L163" s="32"/>
      <c r="M163" s="30">
        <f t="shared" si="11"/>
        <v>-16.666666666666664</v>
      </c>
      <c r="N163" s="30">
        <f t="shared" si="10"/>
        <v>-35.294117647058826</v>
      </c>
      <c r="O163" s="424" t="s">
        <v>264</v>
      </c>
      <c r="P163" s="473">
        <f t="shared" si="12"/>
        <v>-22</v>
      </c>
    </row>
    <row r="164" spans="1:16" s="223" customFormat="1" ht="18.75" hidden="1" x14ac:dyDescent="0.3">
      <c r="A164" s="715"/>
      <c r="B164" s="694"/>
      <c r="C164" s="424" t="s">
        <v>2367</v>
      </c>
      <c r="D164" s="424" t="s">
        <v>2368</v>
      </c>
      <c r="E164" s="122"/>
      <c r="F164" s="116">
        <v>110</v>
      </c>
      <c r="G164" s="116">
        <v>220</v>
      </c>
      <c r="H164" s="149"/>
      <c r="I164" s="116"/>
      <c r="J164" s="32">
        <v>130</v>
      </c>
      <c r="K164" s="296">
        <v>100</v>
      </c>
      <c r="L164" s="32"/>
      <c r="M164" s="30"/>
      <c r="N164" s="30">
        <f t="shared" si="10"/>
        <v>-23.076923076923077</v>
      </c>
      <c r="O164" s="424" t="s">
        <v>2369</v>
      </c>
      <c r="P164" s="473">
        <f t="shared" si="12"/>
        <v>100</v>
      </c>
    </row>
    <row r="165" spans="1:16" s="223" customFormat="1" ht="18.75" hidden="1" x14ac:dyDescent="0.3">
      <c r="A165" s="715"/>
      <c r="B165" s="694"/>
      <c r="C165" s="424" t="s">
        <v>2370</v>
      </c>
      <c r="D165" s="424" t="s">
        <v>2371</v>
      </c>
      <c r="E165" s="122"/>
      <c r="F165" s="116">
        <v>190</v>
      </c>
      <c r="G165" s="116">
        <v>380</v>
      </c>
      <c r="H165" s="149"/>
      <c r="I165" s="116"/>
      <c r="J165" s="32">
        <v>230</v>
      </c>
      <c r="K165" s="296">
        <v>100</v>
      </c>
      <c r="L165" s="32"/>
      <c r="M165" s="30"/>
      <c r="N165" s="30">
        <f t="shared" si="10"/>
        <v>-56.521739130434781</v>
      </c>
      <c r="O165" s="424" t="s">
        <v>2369</v>
      </c>
      <c r="P165" s="473">
        <f t="shared" si="12"/>
        <v>100</v>
      </c>
    </row>
    <row r="166" spans="1:16" s="223" customFormat="1" ht="18.75" hidden="1" x14ac:dyDescent="0.3">
      <c r="A166" s="426">
        <v>4</v>
      </c>
      <c r="B166" s="694" t="s">
        <v>614</v>
      </c>
      <c r="C166" s="694"/>
      <c r="D166" s="694"/>
      <c r="E166" s="122">
        <v>60</v>
      </c>
      <c r="F166" s="116">
        <v>110</v>
      </c>
      <c r="G166" s="116">
        <v>120</v>
      </c>
      <c r="H166" s="122">
        <v>1.7</v>
      </c>
      <c r="I166" s="116">
        <v>102</v>
      </c>
      <c r="J166" s="32">
        <v>110</v>
      </c>
      <c r="K166" s="296">
        <v>60</v>
      </c>
      <c r="L166" s="32"/>
      <c r="M166" s="30">
        <f t="shared" si="11"/>
        <v>-41.17647058823529</v>
      </c>
      <c r="N166" s="30">
        <f t="shared" si="10"/>
        <v>-45.454545454545453</v>
      </c>
      <c r="O166" s="424" t="s">
        <v>264</v>
      </c>
      <c r="P166" s="473">
        <f t="shared" si="12"/>
        <v>-42</v>
      </c>
    </row>
  </sheetData>
  <autoFilter ref="A6:P166">
    <filterColumn colId="13">
      <filters>
        <filter val="0"/>
      </filters>
    </filterColumn>
  </autoFilter>
  <mergeCells count="105">
    <mergeCell ref="B166:D166"/>
    <mergeCell ref="B154:D154"/>
    <mergeCell ref="A156:A160"/>
    <mergeCell ref="B156:B160"/>
    <mergeCell ref="A161:A162"/>
    <mergeCell ref="B161:B162"/>
    <mergeCell ref="A163:A165"/>
    <mergeCell ref="B163:B165"/>
    <mergeCell ref="A145:A146"/>
    <mergeCell ref="B145:B146"/>
    <mergeCell ref="A147:A149"/>
    <mergeCell ref="B147:B149"/>
    <mergeCell ref="A150:A151"/>
    <mergeCell ref="B150:B151"/>
    <mergeCell ref="O135:O136"/>
    <mergeCell ref="C138:D138"/>
    <mergeCell ref="B139:D139"/>
    <mergeCell ref="A141:A142"/>
    <mergeCell ref="B141:B142"/>
    <mergeCell ref="A143:A144"/>
    <mergeCell ref="B143:B144"/>
    <mergeCell ref="A128:A129"/>
    <mergeCell ref="B128:B129"/>
    <mergeCell ref="A130:A133"/>
    <mergeCell ref="B130:B133"/>
    <mergeCell ref="A134:A138"/>
    <mergeCell ref="B134:B138"/>
    <mergeCell ref="O119:O122"/>
    <mergeCell ref="B122:D122"/>
    <mergeCell ref="B123:D123"/>
    <mergeCell ref="B124:D124"/>
    <mergeCell ref="B125:D125"/>
    <mergeCell ref="B126:D126"/>
    <mergeCell ref="A109:A111"/>
    <mergeCell ref="B109:B111"/>
    <mergeCell ref="C109:D109"/>
    <mergeCell ref="B112:D112"/>
    <mergeCell ref="B113:D113"/>
    <mergeCell ref="A115:A118"/>
    <mergeCell ref="B115:B118"/>
    <mergeCell ref="B64:D64"/>
    <mergeCell ref="A49:A53"/>
    <mergeCell ref="B49:B53"/>
    <mergeCell ref="A54:A55"/>
    <mergeCell ref="B54:B55"/>
    <mergeCell ref="A80:A87"/>
    <mergeCell ref="B80:B87"/>
    <mergeCell ref="B92:D92"/>
    <mergeCell ref="A99:A108"/>
    <mergeCell ref="B99:B108"/>
    <mergeCell ref="C102:D102"/>
    <mergeCell ref="A66:A71"/>
    <mergeCell ref="B66:B71"/>
    <mergeCell ref="B72:D72"/>
    <mergeCell ref="B73:D73"/>
    <mergeCell ref="A75:A78"/>
    <mergeCell ref="B75:B78"/>
    <mergeCell ref="B37:D37"/>
    <mergeCell ref="B42:D42"/>
    <mergeCell ref="B46:D46"/>
    <mergeCell ref="B47:D47"/>
    <mergeCell ref="A56:A57"/>
    <mergeCell ref="B56:B57"/>
    <mergeCell ref="A58:A62"/>
    <mergeCell ref="B58:B62"/>
    <mergeCell ref="B63:D63"/>
    <mergeCell ref="B30:D30"/>
    <mergeCell ref="B31:D31"/>
    <mergeCell ref="B32:D32"/>
    <mergeCell ref="A33:A34"/>
    <mergeCell ref="B33:B34"/>
    <mergeCell ref="A35:A36"/>
    <mergeCell ref="B36:D36"/>
    <mergeCell ref="A22:A23"/>
    <mergeCell ref="B22:B23"/>
    <mergeCell ref="A24:A26"/>
    <mergeCell ref="B24:B26"/>
    <mergeCell ref="A28:A29"/>
    <mergeCell ref="B28:B29"/>
    <mergeCell ref="A10:A21"/>
    <mergeCell ref="B10:B21"/>
    <mergeCell ref="C11:D11"/>
    <mergeCell ref="C12:D12"/>
    <mergeCell ref="C14:D14"/>
    <mergeCell ref="C15:D15"/>
    <mergeCell ref="C17:D17"/>
    <mergeCell ref="C18:D18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E8:F47">
    <cfRule type="containsText" dxfId="193" priority="72" operator="containsText" text="Hủy bỏ">
      <formula>NOT(ISERROR(SEARCH("Hủy bỏ",E8)))</formula>
    </cfRule>
  </conditionalFormatting>
  <conditionalFormatting sqref="O8:O21 O27:O29 O24 O31:O32 O36:O37 O39:O40 O42:O44 O46:O47">
    <cfRule type="containsText" dxfId="192" priority="71" operator="containsText" text="Hủy bỏ">
      <formula>NOT(ISERROR(SEARCH("Hủy bỏ",O8)))</formula>
    </cfRule>
  </conditionalFormatting>
  <conditionalFormatting sqref="G8:G10 G13:G47">
    <cfRule type="containsText" dxfId="191" priority="70" operator="containsText" text="Hủy bỏ">
      <formula>NOT(ISERROR(SEARCH("Hủy bỏ",G8)))</formula>
    </cfRule>
  </conditionalFormatting>
  <conditionalFormatting sqref="G11:G12">
    <cfRule type="containsText" dxfId="190" priority="69" operator="containsText" text="Hủy bỏ">
      <formula>NOT(ISERROR(SEARCH("Hủy bỏ",G11)))</formula>
    </cfRule>
  </conditionalFormatting>
  <conditionalFormatting sqref="H11:H45 H47">
    <cfRule type="containsText" dxfId="189" priority="68" operator="containsText" text="Hủy bỏ">
      <formula>NOT(ISERROR(SEARCH("Hủy bỏ",H11)))</formula>
    </cfRule>
  </conditionalFormatting>
  <conditionalFormatting sqref="O22">
    <cfRule type="containsText" dxfId="188" priority="67" operator="containsText" text="Hủy bỏ">
      <formula>NOT(ISERROR(SEARCH("Hủy bỏ",O22)))</formula>
    </cfRule>
  </conditionalFormatting>
  <conditionalFormatting sqref="O23">
    <cfRule type="containsText" dxfId="187" priority="66" operator="containsText" text="Hủy bỏ">
      <formula>NOT(ISERROR(SEARCH("Hủy bỏ",O23)))</formula>
    </cfRule>
  </conditionalFormatting>
  <conditionalFormatting sqref="O30">
    <cfRule type="containsText" dxfId="186" priority="65" operator="containsText" text="Hủy bỏ">
      <formula>NOT(ISERROR(SEARCH("Hủy bỏ",O30)))</formula>
    </cfRule>
  </conditionalFormatting>
  <conditionalFormatting sqref="O33:O34">
    <cfRule type="containsText" dxfId="185" priority="64" operator="containsText" text="Hủy bỏ">
      <formula>NOT(ISERROR(SEARCH("Hủy bỏ",O33)))</formula>
    </cfRule>
  </conditionalFormatting>
  <conditionalFormatting sqref="O35">
    <cfRule type="containsText" dxfId="184" priority="63" operator="containsText" text="Hủy bỏ">
      <formula>NOT(ISERROR(SEARCH("Hủy bỏ",O35)))</formula>
    </cfRule>
  </conditionalFormatting>
  <conditionalFormatting sqref="O38">
    <cfRule type="containsText" dxfId="183" priority="62" operator="containsText" text="Hủy bỏ">
      <formula>NOT(ISERROR(SEARCH("Hủy bỏ",O38)))</formula>
    </cfRule>
  </conditionalFormatting>
  <conditionalFormatting sqref="O41">
    <cfRule type="containsText" dxfId="182" priority="61" operator="containsText" text="Hủy bỏ">
      <formula>NOT(ISERROR(SEARCH("Hủy bỏ",O41)))</formula>
    </cfRule>
  </conditionalFormatting>
  <conditionalFormatting sqref="O45">
    <cfRule type="containsText" dxfId="181" priority="60" operator="containsText" text="Hủy bỏ">
      <formula>NOT(ISERROR(SEARCH("Hủy bỏ",O45)))</formula>
    </cfRule>
  </conditionalFormatting>
  <conditionalFormatting sqref="J11:J47">
    <cfRule type="containsText" dxfId="180" priority="59" operator="containsText" text="Hủy bỏ">
      <formula>NOT(ISERROR(SEARCH("Hủy bỏ",J11)))</formula>
    </cfRule>
  </conditionalFormatting>
  <conditionalFormatting sqref="K11:K47">
    <cfRule type="containsText" dxfId="179" priority="58" operator="containsText" text="Hủy bỏ">
      <formula>NOT(ISERROR(SEARCH("Hủy bỏ",K11)))</formula>
    </cfRule>
  </conditionalFormatting>
  <conditionalFormatting sqref="L11:L47">
    <cfRule type="containsText" dxfId="178" priority="57" operator="containsText" text="Hủy bỏ">
      <formula>NOT(ISERROR(SEARCH("Hủy bỏ",L11)))</formula>
    </cfRule>
  </conditionalFormatting>
  <conditionalFormatting sqref="O110">
    <cfRule type="containsText" dxfId="177" priority="38" operator="containsText" text="Hủy bỏ">
      <formula>NOT(ISERROR(SEARCH("Hủy bỏ",O110)))</formula>
    </cfRule>
  </conditionalFormatting>
  <conditionalFormatting sqref="O164">
    <cfRule type="containsText" dxfId="176" priority="37" operator="containsText" text="Hủy bỏ">
      <formula>NOT(ISERROR(SEARCH("Hủy bỏ",O164)))</formula>
    </cfRule>
  </conditionalFormatting>
  <conditionalFormatting sqref="O165">
    <cfRule type="containsText" dxfId="175" priority="36" operator="containsText" text="Hủy bỏ">
      <formula>NOT(ISERROR(SEARCH("Hủy bỏ",O165)))</formula>
    </cfRule>
  </conditionalFormatting>
  <conditionalFormatting sqref="O70">
    <cfRule type="containsText" dxfId="174" priority="35" operator="containsText" text="Hủy bỏ">
      <formula>NOT(ISERROR(SEARCH("Hủy bỏ",O70)))</formula>
    </cfRule>
  </conditionalFormatting>
  <conditionalFormatting sqref="H68:H72 H65:H66">
    <cfRule type="containsText" dxfId="173" priority="27" operator="containsText" text="Hủy bỏ">
      <formula>NOT(ISERROR(SEARCH("Hủy bỏ",H65)))</formula>
    </cfRule>
  </conditionalFormatting>
  <conditionalFormatting sqref="E65:F66 H97 F68:F156 F158:F166">
    <cfRule type="containsText" dxfId="172" priority="50" operator="containsText" text="Hủy bỏ">
      <formula>NOT(ISERROR(SEARCH("Hủy bỏ",E65)))</formula>
    </cfRule>
  </conditionalFormatting>
  <conditionalFormatting sqref="E68:E72 E116 E122:E126 E108 E110 E98 F48:F64">
    <cfRule type="containsText" dxfId="171" priority="49" operator="containsText" text="Hủy bỏ">
      <formula>NOT(ISERROR(SEARCH("Hủy bỏ",E48)))</formula>
    </cfRule>
  </conditionalFormatting>
  <conditionalFormatting sqref="E119:E121">
    <cfRule type="containsText" dxfId="170" priority="48" operator="containsText" text="Hủy bỏ">
      <formula>NOT(ISERROR(SEARCH("Hủy bỏ",E119)))</formula>
    </cfRule>
  </conditionalFormatting>
  <conditionalFormatting sqref="E145 E150:E151">
    <cfRule type="containsText" dxfId="169" priority="47" operator="containsText" text="Hủy bỏ">
      <formula>NOT(ISERROR(SEARCH("Hủy bỏ",E145)))</formula>
    </cfRule>
  </conditionalFormatting>
  <conditionalFormatting sqref="E100:E103">
    <cfRule type="containsText" dxfId="168" priority="46" operator="containsText" text="Hủy bỏ">
      <formula>NOT(ISERROR(SEARCH("Hủy bỏ",E100)))</formula>
    </cfRule>
  </conditionalFormatting>
  <conditionalFormatting sqref="E104">
    <cfRule type="containsText" dxfId="167" priority="45" operator="containsText" text="Hủy bỏ">
      <formula>NOT(ISERROR(SEARCH("Hủy bỏ",E104)))</formula>
    </cfRule>
  </conditionalFormatting>
  <conditionalFormatting sqref="E133 E135:E137 E139 E127">
    <cfRule type="containsText" dxfId="166" priority="44" operator="containsText" text="Hủy bỏ">
      <formula>NOT(ISERROR(SEARCH("Hủy bỏ",E127)))</formula>
    </cfRule>
  </conditionalFormatting>
  <conditionalFormatting sqref="E155:E156 E158:E166">
    <cfRule type="containsText" dxfId="165" priority="43" operator="containsText" text="Hủy bỏ">
      <formula>NOT(ISERROR(SEARCH("Hủy bỏ",E155)))</formula>
    </cfRule>
  </conditionalFormatting>
  <conditionalFormatting sqref="E48:E64">
    <cfRule type="containsText" dxfId="164" priority="42" operator="containsText" text="Hủy bỏ">
      <formula>NOT(ISERROR(SEARCH("Hủy bỏ",E48)))</formula>
    </cfRule>
  </conditionalFormatting>
  <conditionalFormatting sqref="O68 O71:O72 O65:O66">
    <cfRule type="containsText" dxfId="163" priority="41" operator="containsText" text="Hủy bỏ">
      <formula>NOT(ISERROR(SEARCH("Hủy bỏ",O65)))</formula>
    </cfRule>
  </conditionalFormatting>
  <conditionalFormatting sqref="O123:O125">
    <cfRule type="containsText" dxfId="162" priority="40" operator="containsText" text="Hủy bỏ">
      <formula>NOT(ISERROR(SEARCH("Hủy bỏ",O123)))</formula>
    </cfRule>
  </conditionalFormatting>
  <conditionalFormatting sqref="O119">
    <cfRule type="containsText" dxfId="161" priority="39" operator="containsText" text="Hủy bỏ">
      <formula>NOT(ISERROR(SEARCH("Hủy bỏ",O119)))</formula>
    </cfRule>
  </conditionalFormatting>
  <conditionalFormatting sqref="E97">
    <cfRule type="containsText" dxfId="160" priority="34" operator="containsText" text="Hủy bỏ">
      <formula>NOT(ISERROR(SEARCH("Hủy bỏ",E97)))</formula>
    </cfRule>
  </conditionalFormatting>
  <conditionalFormatting sqref="G98 G110 G108 G116 G68:G72 G122:G126 G65:G66">
    <cfRule type="containsText" dxfId="159" priority="33" operator="containsText" text="Hủy bỏ">
      <formula>NOT(ISERROR(SEARCH("Hủy bỏ",G65)))</formula>
    </cfRule>
  </conditionalFormatting>
  <conditionalFormatting sqref="G119:G121">
    <cfRule type="containsText" dxfId="158" priority="32" operator="containsText" text="Hủy bỏ">
      <formula>NOT(ISERROR(SEARCH("Hủy bỏ",G119)))</formula>
    </cfRule>
  </conditionalFormatting>
  <conditionalFormatting sqref="G151 G145">
    <cfRule type="containsText" dxfId="157" priority="31" operator="containsText" text="Hủy bỏ">
      <formula>NOT(ISERROR(SEARCH("Hủy bỏ",G145)))</formula>
    </cfRule>
  </conditionalFormatting>
  <conditionalFormatting sqref="G100:G103">
    <cfRule type="containsText" dxfId="156" priority="30" operator="containsText" text="Hủy bỏ">
      <formula>NOT(ISERROR(SEARCH("Hủy bỏ",G100)))</formula>
    </cfRule>
  </conditionalFormatting>
  <conditionalFormatting sqref="G104">
    <cfRule type="containsText" dxfId="155" priority="29" operator="containsText" text="Hủy bỏ">
      <formula>NOT(ISERROR(SEARCH("Hủy bỏ",G104)))</formula>
    </cfRule>
  </conditionalFormatting>
  <conditionalFormatting sqref="G155:G156 G158:G166">
    <cfRule type="containsText" dxfId="154" priority="28" operator="containsText" text="Hủy bỏ">
      <formula>NOT(ISERROR(SEARCH("Hủy bỏ",G155)))</formula>
    </cfRule>
  </conditionalFormatting>
  <conditionalFormatting sqref="H74">
    <cfRule type="containsText" dxfId="153" priority="26" operator="containsText" text="Hủy bỏ">
      <formula>NOT(ISERROR(SEARCH("Hủy bỏ",H74)))</formula>
    </cfRule>
  </conditionalFormatting>
  <conditionalFormatting sqref="H49:H64">
    <cfRule type="containsText" dxfId="152" priority="25" operator="containsText" text="Hủy bỏ">
      <formula>NOT(ISERROR(SEARCH("Hủy bỏ",H49)))</formula>
    </cfRule>
  </conditionalFormatting>
  <conditionalFormatting sqref="H107:H108 H98 H110 H100:H103">
    <cfRule type="containsText" dxfId="151" priority="24" operator="containsText" text="Hủy bỏ">
      <formula>NOT(ISERROR(SEARCH("Hủy bỏ",H98)))</formula>
    </cfRule>
  </conditionalFormatting>
  <conditionalFormatting sqref="H123:H126 H116 H119 H121 H145">
    <cfRule type="containsText" dxfId="150" priority="23" operator="containsText" text="Hủy bỏ">
      <formula>NOT(ISERROR(SEARCH("Hủy bỏ",H116)))</formula>
    </cfRule>
  </conditionalFormatting>
  <conditionalFormatting sqref="H150:H151">
    <cfRule type="containsText" dxfId="149" priority="22" operator="containsText" text="Hủy bỏ">
      <formula>NOT(ISERROR(SEARCH("Hủy bỏ",H150)))</formula>
    </cfRule>
  </conditionalFormatting>
  <conditionalFormatting sqref="H133 H135 H139 H127 H137">
    <cfRule type="containsText" dxfId="148" priority="21" operator="containsText" text="Hủy bỏ">
      <formula>NOT(ISERROR(SEARCH("Hủy bỏ",H127)))</formula>
    </cfRule>
  </conditionalFormatting>
  <conditionalFormatting sqref="H166">
    <cfRule type="containsText" dxfId="147" priority="20" operator="containsText" text="Hủy bỏ">
      <formula>NOT(ISERROR(SEARCH("Hủy bỏ",H166)))</formula>
    </cfRule>
  </conditionalFormatting>
  <conditionalFormatting sqref="H155">
    <cfRule type="containsText" dxfId="146" priority="19" operator="containsText" text="Hủy bỏ">
      <formula>NOT(ISERROR(SEARCH("Hủy bỏ",H155)))</formula>
    </cfRule>
  </conditionalFormatting>
  <conditionalFormatting sqref="H156 H158:H165">
    <cfRule type="containsText" dxfId="145" priority="18" operator="containsText" text="Hủy bỏ">
      <formula>NOT(ISERROR(SEARCH("Hủy bỏ",H156)))</formula>
    </cfRule>
  </conditionalFormatting>
  <conditionalFormatting sqref="H122">
    <cfRule type="containsText" dxfId="144" priority="17" operator="containsText" text="Hủy bỏ">
      <formula>NOT(ISERROR(SEARCH("Hủy bỏ",H122)))</formula>
    </cfRule>
  </conditionalFormatting>
  <conditionalFormatting sqref="H120">
    <cfRule type="containsText" dxfId="143" priority="16" operator="containsText" text="Hủy bỏ">
      <formula>NOT(ISERROR(SEARCH("Hủy bỏ",H120)))</formula>
    </cfRule>
  </conditionalFormatting>
  <conditionalFormatting sqref="H136">
    <cfRule type="containsText" dxfId="142" priority="15" operator="containsText" text="Hủy bỏ">
      <formula>NOT(ISERROR(SEARCH("Hủy bỏ",H136)))</formula>
    </cfRule>
  </conditionalFormatting>
  <conditionalFormatting sqref="K65:K66">
    <cfRule type="containsText" dxfId="141" priority="14" operator="containsText" text="Hủy bỏ">
      <formula>NOT(ISERROR(SEARCH("Hủy bỏ",K65)))</formula>
    </cfRule>
  </conditionalFormatting>
  <conditionalFormatting sqref="K68:K72 K116 K122:K126 K108 K110 K98">
    <cfRule type="containsText" dxfId="140" priority="13" operator="containsText" text="Hủy bỏ">
      <formula>NOT(ISERROR(SEARCH("Hủy bỏ",K68)))</formula>
    </cfRule>
  </conditionalFormatting>
  <conditionalFormatting sqref="K119:K121">
    <cfRule type="containsText" dxfId="139" priority="12" operator="containsText" text="Hủy bỏ">
      <formula>NOT(ISERROR(SEARCH("Hủy bỏ",K119)))</formula>
    </cfRule>
  </conditionalFormatting>
  <conditionalFormatting sqref="K145 K150:K151">
    <cfRule type="containsText" dxfId="138" priority="11" operator="containsText" text="Hủy bỏ">
      <formula>NOT(ISERROR(SEARCH("Hủy bỏ",K145)))</formula>
    </cfRule>
  </conditionalFormatting>
  <conditionalFormatting sqref="K100:K103">
    <cfRule type="containsText" dxfId="137" priority="10" operator="containsText" text="Hủy bỏ">
      <formula>NOT(ISERROR(SEARCH("Hủy bỏ",K100)))</formula>
    </cfRule>
  </conditionalFormatting>
  <conditionalFormatting sqref="K104">
    <cfRule type="containsText" dxfId="136" priority="9" operator="containsText" text="Hủy bỏ">
      <formula>NOT(ISERROR(SEARCH("Hủy bỏ",K104)))</formula>
    </cfRule>
  </conditionalFormatting>
  <conditionalFormatting sqref="K133 K135:K137 K139 K127">
    <cfRule type="containsText" dxfId="135" priority="8" operator="containsText" text="Hủy bỏ">
      <formula>NOT(ISERROR(SEARCH("Hủy bỏ",K127)))</formula>
    </cfRule>
  </conditionalFormatting>
  <conditionalFormatting sqref="K155:K166">
    <cfRule type="containsText" dxfId="134" priority="7" operator="containsText" text="Hủy bỏ">
      <formula>NOT(ISERROR(SEARCH("Hủy bỏ",K155)))</formula>
    </cfRule>
  </conditionalFormatting>
  <conditionalFormatting sqref="K49:K64">
    <cfRule type="containsText" dxfId="133" priority="6" operator="containsText" text="Hủy bỏ">
      <formula>NOT(ISERROR(SEARCH("Hủy bỏ",K49)))</formula>
    </cfRule>
  </conditionalFormatting>
  <conditionalFormatting sqref="K97">
    <cfRule type="containsText" dxfId="132" priority="5" operator="containsText" text="Hủy bỏ">
      <formula>NOT(ISERROR(SEARCH("Hủy bỏ",K97)))</formula>
    </cfRule>
  </conditionalFormatting>
  <conditionalFormatting sqref="F157">
    <cfRule type="containsText" dxfId="131" priority="4" operator="containsText" text="Hủy bỏ">
      <formula>NOT(ISERROR(SEARCH("Hủy bỏ",F157)))</formula>
    </cfRule>
  </conditionalFormatting>
  <conditionalFormatting sqref="E157">
    <cfRule type="containsText" dxfId="130" priority="3" operator="containsText" text="Hủy bỏ">
      <formula>NOT(ISERROR(SEARCH("Hủy bỏ",E157)))</formula>
    </cfRule>
  </conditionalFormatting>
  <conditionalFormatting sqref="G157">
    <cfRule type="containsText" dxfId="129" priority="2" operator="containsText" text="Hủy bỏ">
      <formula>NOT(ISERROR(SEARCH("Hủy bỏ",G157)))</formula>
    </cfRule>
  </conditionalFormatting>
  <conditionalFormatting sqref="H157">
    <cfRule type="containsText" dxfId="128" priority="1" operator="containsText" text="Hủy bỏ">
      <formula>NOT(ISERROR(SEARCH("Hủy bỏ",H157)))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2"/>
  <sheetViews>
    <sheetView topLeftCell="A217" zoomScale="70" zoomScaleNormal="70" workbookViewId="0">
      <selection activeCell="K10" sqref="K10:K282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customWidth="1"/>
    <col min="8" max="8" width="10.42578125" style="73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5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5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5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5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5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5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5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5" s="323" customFormat="1" hidden="1" x14ac:dyDescent="0.25">
      <c r="A8" s="316" t="s">
        <v>2430</v>
      </c>
      <c r="B8" s="317" t="s">
        <v>2431</v>
      </c>
      <c r="C8" s="318"/>
      <c r="D8" s="318"/>
      <c r="E8" s="319"/>
      <c r="F8" s="320"/>
      <c r="G8" s="45"/>
      <c r="H8" s="321"/>
      <c r="I8" s="45"/>
      <c r="J8" s="45"/>
      <c r="K8" s="32"/>
      <c r="L8" s="32"/>
      <c r="M8" s="32"/>
      <c r="N8" s="32"/>
      <c r="O8" s="322"/>
    </row>
    <row r="9" spans="1:15" s="197" customFormat="1" hidden="1" x14ac:dyDescent="0.25">
      <c r="A9" s="345" t="s">
        <v>2432</v>
      </c>
      <c r="B9" s="882" t="s">
        <v>2677</v>
      </c>
      <c r="C9" s="882"/>
      <c r="D9" s="882"/>
      <c r="E9" s="30"/>
      <c r="F9" s="82"/>
      <c r="G9" s="82"/>
      <c r="H9" s="331"/>
      <c r="I9" s="82"/>
      <c r="J9" s="82"/>
      <c r="K9" s="32"/>
      <c r="L9" s="32"/>
      <c r="M9" s="32"/>
      <c r="N9" s="32"/>
      <c r="O9" s="346"/>
    </row>
    <row r="10" spans="1:15" s="329" customFormat="1" ht="33" hidden="1" customHeight="1" x14ac:dyDescent="0.25">
      <c r="A10" s="347">
        <v>1</v>
      </c>
      <c r="B10" s="258" t="s">
        <v>2678</v>
      </c>
      <c r="C10" s="348" t="s">
        <v>2679</v>
      </c>
      <c r="D10" s="348" t="s">
        <v>2680</v>
      </c>
      <c r="E10" s="339">
        <v>2300</v>
      </c>
      <c r="F10" s="59">
        <v>3000</v>
      </c>
      <c r="G10" s="593">
        <v>9000</v>
      </c>
      <c r="H10" s="336">
        <v>1.7</v>
      </c>
      <c r="I10" s="328">
        <v>3910</v>
      </c>
      <c r="J10" s="59">
        <v>3000</v>
      </c>
      <c r="K10" s="59">
        <v>2800</v>
      </c>
      <c r="L10" s="300">
        <v>6800</v>
      </c>
      <c r="M10" s="32">
        <f>(L10-I10)/I10*100</f>
        <v>73.91304347826086</v>
      </c>
      <c r="N10" s="32">
        <f>(L10-K10)/K10*100</f>
        <v>142.85714285714286</v>
      </c>
      <c r="O10" s="349" t="s">
        <v>264</v>
      </c>
    </row>
    <row r="11" spans="1:15" s="329" customFormat="1" hidden="1" x14ac:dyDescent="0.25">
      <c r="A11" s="879">
        <v>2</v>
      </c>
      <c r="B11" s="880" t="s">
        <v>2681</v>
      </c>
      <c r="C11" s="348" t="s">
        <v>2679</v>
      </c>
      <c r="D11" s="348" t="s">
        <v>2682</v>
      </c>
      <c r="E11" s="339">
        <v>3000</v>
      </c>
      <c r="F11" s="59">
        <v>4500</v>
      </c>
      <c r="G11" s="593">
        <v>8000</v>
      </c>
      <c r="H11" s="336">
        <v>3</v>
      </c>
      <c r="I11" s="328">
        <v>9000</v>
      </c>
      <c r="J11" s="59">
        <v>4500</v>
      </c>
      <c r="K11" s="59">
        <v>2700</v>
      </c>
      <c r="L11" s="300">
        <v>6700</v>
      </c>
      <c r="M11" s="32">
        <f t="shared" ref="M11:M17" si="0">(L11-I11)/I11*100</f>
        <v>-25.555555555555554</v>
      </c>
      <c r="N11" s="32">
        <f t="shared" ref="N11:N17" si="1">(L11-K11)/K11*100</f>
        <v>148.14814814814815</v>
      </c>
      <c r="O11" s="349" t="s">
        <v>264</v>
      </c>
    </row>
    <row r="12" spans="1:15" s="197" customFormat="1" ht="18" hidden="1" customHeight="1" x14ac:dyDescent="0.25">
      <c r="A12" s="879"/>
      <c r="B12" s="880"/>
      <c r="C12" s="446" t="s">
        <v>2682</v>
      </c>
      <c r="D12" s="446" t="s">
        <v>2683</v>
      </c>
      <c r="E12" s="332">
        <v>2300</v>
      </c>
      <c r="F12" s="32">
        <v>2800</v>
      </c>
      <c r="G12" s="594">
        <v>7200</v>
      </c>
      <c r="H12" s="331">
        <v>1.6</v>
      </c>
      <c r="I12" s="82">
        <v>3680</v>
      </c>
      <c r="J12" s="32">
        <v>2800</v>
      </c>
      <c r="K12" s="32">
        <v>2800</v>
      </c>
      <c r="L12" s="300">
        <v>6000</v>
      </c>
      <c r="M12" s="32">
        <f t="shared" si="0"/>
        <v>63.04347826086957</v>
      </c>
      <c r="N12" s="32">
        <f t="shared" si="1"/>
        <v>114.28571428571428</v>
      </c>
      <c r="O12" s="346"/>
    </row>
    <row r="13" spans="1:15" s="197" customFormat="1" ht="18" hidden="1" customHeight="1" x14ac:dyDescent="0.25">
      <c r="A13" s="879"/>
      <c r="B13" s="880"/>
      <c r="C13" s="446" t="s">
        <v>2683</v>
      </c>
      <c r="D13" s="446" t="s">
        <v>2561</v>
      </c>
      <c r="E13" s="332">
        <v>1900</v>
      </c>
      <c r="F13" s="32">
        <v>3000</v>
      </c>
      <c r="G13" s="594">
        <v>6000</v>
      </c>
      <c r="H13" s="331">
        <v>1.4</v>
      </c>
      <c r="I13" s="82">
        <v>2660</v>
      </c>
      <c r="J13" s="32">
        <v>3000</v>
      </c>
      <c r="K13" s="32">
        <v>3000</v>
      </c>
      <c r="L13" s="300">
        <v>4500</v>
      </c>
      <c r="M13" s="32">
        <f t="shared" si="0"/>
        <v>69.172932330827066</v>
      </c>
      <c r="N13" s="32">
        <f t="shared" si="1"/>
        <v>50</v>
      </c>
      <c r="O13" s="346"/>
    </row>
    <row r="14" spans="1:15" s="197" customFormat="1" hidden="1" x14ac:dyDescent="0.25">
      <c r="A14" s="879">
        <v>3</v>
      </c>
      <c r="B14" s="880" t="s">
        <v>28</v>
      </c>
      <c r="C14" s="446" t="s">
        <v>2680</v>
      </c>
      <c r="D14" s="446" t="s">
        <v>2684</v>
      </c>
      <c r="E14" s="332">
        <v>2300</v>
      </c>
      <c r="F14" s="32">
        <v>2500</v>
      </c>
      <c r="G14" s="594">
        <v>7500</v>
      </c>
      <c r="H14" s="331">
        <v>3.8</v>
      </c>
      <c r="I14" s="82">
        <v>8740</v>
      </c>
      <c r="J14" s="32">
        <v>2500</v>
      </c>
      <c r="K14" s="32">
        <v>2500</v>
      </c>
      <c r="L14" s="300">
        <v>5500</v>
      </c>
      <c r="M14" s="32">
        <f t="shared" si="0"/>
        <v>-37.070938215102977</v>
      </c>
      <c r="N14" s="32">
        <f t="shared" si="1"/>
        <v>120</v>
      </c>
      <c r="O14" s="346"/>
    </row>
    <row r="15" spans="1:15" s="329" customFormat="1" ht="31.5" hidden="1" x14ac:dyDescent="0.25">
      <c r="A15" s="879"/>
      <c r="B15" s="880"/>
      <c r="C15" s="348" t="s">
        <v>2684</v>
      </c>
      <c r="D15" s="348" t="s">
        <v>2685</v>
      </c>
      <c r="E15" s="339">
        <v>1700</v>
      </c>
      <c r="F15" s="59">
        <v>2500</v>
      </c>
      <c r="G15" s="593">
        <v>6000</v>
      </c>
      <c r="H15" s="336">
        <v>1.7</v>
      </c>
      <c r="I15" s="328">
        <v>2890</v>
      </c>
      <c r="J15" s="59">
        <v>2500</v>
      </c>
      <c r="K15" s="59">
        <v>2500</v>
      </c>
      <c r="L15" s="59">
        <v>4000</v>
      </c>
      <c r="M15" s="32">
        <f t="shared" si="0"/>
        <v>38.408304498269899</v>
      </c>
      <c r="N15" s="32">
        <f t="shared" si="1"/>
        <v>60</v>
      </c>
      <c r="O15" s="349" t="s">
        <v>2686</v>
      </c>
    </row>
    <row r="16" spans="1:15" s="329" customFormat="1" ht="31.5" hidden="1" x14ac:dyDescent="0.25">
      <c r="A16" s="879"/>
      <c r="B16" s="880"/>
      <c r="C16" s="348" t="s">
        <v>2685</v>
      </c>
      <c r="D16" s="348" t="s">
        <v>2687</v>
      </c>
      <c r="E16" s="339">
        <v>1200</v>
      </c>
      <c r="F16" s="60">
        <v>2000</v>
      </c>
      <c r="G16" s="593">
        <v>5000</v>
      </c>
      <c r="H16" s="336">
        <v>1.2</v>
      </c>
      <c r="I16" s="328">
        <v>1440</v>
      </c>
      <c r="J16" s="59">
        <v>2000</v>
      </c>
      <c r="K16" s="59">
        <v>2000</v>
      </c>
      <c r="L16" s="59">
        <v>3000</v>
      </c>
      <c r="M16" s="32">
        <f t="shared" si="0"/>
        <v>108.33333333333333</v>
      </c>
      <c r="N16" s="32">
        <f t="shared" si="1"/>
        <v>50</v>
      </c>
      <c r="O16" s="349" t="s">
        <v>2686</v>
      </c>
    </row>
    <row r="17" spans="1:15" s="197" customFormat="1" ht="31.5" hidden="1" x14ac:dyDescent="0.25">
      <c r="A17" s="879"/>
      <c r="B17" s="880"/>
      <c r="C17" s="446" t="s">
        <v>2687</v>
      </c>
      <c r="D17" s="446" t="s">
        <v>2688</v>
      </c>
      <c r="E17" s="332">
        <v>530</v>
      </c>
      <c r="F17" s="30">
        <v>1500</v>
      </c>
      <c r="G17" s="594">
        <v>3500</v>
      </c>
      <c r="H17" s="331">
        <v>1.3</v>
      </c>
      <c r="I17" s="82">
        <v>689</v>
      </c>
      <c r="J17" s="32">
        <v>1500</v>
      </c>
      <c r="K17" s="32">
        <v>1500</v>
      </c>
      <c r="L17" s="59">
        <v>2000</v>
      </c>
      <c r="M17" s="32">
        <f t="shared" si="0"/>
        <v>190.27576197387518</v>
      </c>
      <c r="N17" s="32">
        <f t="shared" si="1"/>
        <v>33.333333333333329</v>
      </c>
      <c r="O17" s="349" t="s">
        <v>2686</v>
      </c>
    </row>
    <row r="18" spans="1:15" s="329" customFormat="1" ht="31.5" hidden="1" x14ac:dyDescent="0.25">
      <c r="A18" s="879">
        <v>4</v>
      </c>
      <c r="B18" s="880" t="s">
        <v>2689</v>
      </c>
      <c r="C18" s="348" t="s">
        <v>2690</v>
      </c>
      <c r="D18" s="348" t="s">
        <v>2691</v>
      </c>
      <c r="E18" s="339">
        <v>2100</v>
      </c>
      <c r="F18" s="59">
        <v>2800</v>
      </c>
      <c r="G18" s="328">
        <v>2285.7142857142858</v>
      </c>
      <c r="H18" s="336">
        <v>1.7</v>
      </c>
      <c r="I18" s="328">
        <v>3570</v>
      </c>
      <c r="J18" s="59">
        <v>2800</v>
      </c>
      <c r="K18" s="59">
        <v>2700</v>
      </c>
      <c r="L18" s="59"/>
      <c r="M18" s="32">
        <f t="shared" ref="M18:M34" si="2">(K18-I18)/I18*100</f>
        <v>-24.369747899159663</v>
      </c>
      <c r="N18" s="32">
        <f t="shared" ref="N18:N34" si="3">(K18-J18)/J18*100</f>
        <v>-3.5714285714285712</v>
      </c>
      <c r="O18" s="349" t="s">
        <v>264</v>
      </c>
    </row>
    <row r="19" spans="1:15" s="197" customFormat="1" ht="31.5" x14ac:dyDescent="0.25">
      <c r="A19" s="879"/>
      <c r="B19" s="880"/>
      <c r="C19" s="446" t="s">
        <v>2692</v>
      </c>
      <c r="D19" s="446" t="s">
        <v>2693</v>
      </c>
      <c r="E19" s="332">
        <v>1200</v>
      </c>
      <c r="F19" s="32">
        <v>1500</v>
      </c>
      <c r="G19" s="82">
        <v>2140</v>
      </c>
      <c r="H19" s="331">
        <v>1.2</v>
      </c>
      <c r="I19" s="82">
        <v>1440</v>
      </c>
      <c r="J19" s="32">
        <v>1500</v>
      </c>
      <c r="K19" s="32">
        <v>1500</v>
      </c>
      <c r="L19" s="59"/>
      <c r="M19" s="32">
        <f t="shared" si="2"/>
        <v>4.1666666666666661</v>
      </c>
      <c r="N19" s="32">
        <f t="shared" si="3"/>
        <v>0</v>
      </c>
      <c r="O19" s="346"/>
    </row>
    <row r="20" spans="1:15" s="329" customFormat="1" ht="31.5" x14ac:dyDescent="0.25">
      <c r="A20" s="879"/>
      <c r="B20" s="880"/>
      <c r="C20" s="348" t="s">
        <v>2694</v>
      </c>
      <c r="D20" s="348" t="s">
        <v>2695</v>
      </c>
      <c r="E20" s="339">
        <v>680</v>
      </c>
      <c r="F20" s="59">
        <v>900</v>
      </c>
      <c r="G20" s="328">
        <v>1290</v>
      </c>
      <c r="H20" s="336">
        <v>1.8</v>
      </c>
      <c r="I20" s="328">
        <v>1224</v>
      </c>
      <c r="J20" s="59">
        <v>900</v>
      </c>
      <c r="K20" s="59">
        <v>900</v>
      </c>
      <c r="L20" s="59"/>
      <c r="M20" s="32">
        <f t="shared" si="2"/>
        <v>-26.47058823529412</v>
      </c>
      <c r="N20" s="32">
        <f t="shared" si="3"/>
        <v>0</v>
      </c>
      <c r="O20" s="349" t="s">
        <v>2686</v>
      </c>
    </row>
    <row r="21" spans="1:15" s="329" customFormat="1" ht="31.5" x14ac:dyDescent="0.25">
      <c r="A21" s="879"/>
      <c r="B21" s="880"/>
      <c r="C21" s="348" t="s">
        <v>2695</v>
      </c>
      <c r="D21" s="348" t="s">
        <v>2696</v>
      </c>
      <c r="E21" s="339">
        <v>380</v>
      </c>
      <c r="F21" s="59">
        <v>600</v>
      </c>
      <c r="G21" s="328">
        <v>860</v>
      </c>
      <c r="H21" s="336">
        <v>2.2000000000000002</v>
      </c>
      <c r="I21" s="328">
        <v>836.00000000000011</v>
      </c>
      <c r="J21" s="59">
        <v>600</v>
      </c>
      <c r="K21" s="59">
        <v>600</v>
      </c>
      <c r="L21" s="59"/>
      <c r="M21" s="32">
        <f t="shared" si="2"/>
        <v>-28.229665071770345</v>
      </c>
      <c r="N21" s="32">
        <f t="shared" si="3"/>
        <v>0</v>
      </c>
      <c r="O21" s="349" t="s">
        <v>2686</v>
      </c>
    </row>
    <row r="22" spans="1:15" s="329" customFormat="1" ht="47.25" hidden="1" x14ac:dyDescent="0.25">
      <c r="A22" s="879">
        <v>5</v>
      </c>
      <c r="B22" s="881" t="s">
        <v>2697</v>
      </c>
      <c r="C22" s="350" t="s">
        <v>2698</v>
      </c>
      <c r="D22" s="350" t="s">
        <v>2699</v>
      </c>
      <c r="E22" s="339">
        <v>560</v>
      </c>
      <c r="F22" s="59">
        <v>800</v>
      </c>
      <c r="G22" s="328">
        <v>1140</v>
      </c>
      <c r="H22" s="336">
        <v>1.2</v>
      </c>
      <c r="I22" s="328">
        <v>672</v>
      </c>
      <c r="J22" s="59">
        <v>800</v>
      </c>
      <c r="K22" s="59">
        <v>1000</v>
      </c>
      <c r="L22" s="59"/>
      <c r="M22" s="32">
        <f t="shared" si="2"/>
        <v>48.80952380952381</v>
      </c>
      <c r="N22" s="32">
        <f t="shared" si="3"/>
        <v>25</v>
      </c>
      <c r="O22" s="340" t="s">
        <v>2700</v>
      </c>
    </row>
    <row r="23" spans="1:15" s="329" customFormat="1" x14ac:dyDescent="0.25">
      <c r="A23" s="879"/>
      <c r="B23" s="881"/>
      <c r="C23" s="350" t="s">
        <v>2699</v>
      </c>
      <c r="D23" s="350" t="s">
        <v>2701</v>
      </c>
      <c r="E23" s="339">
        <v>360</v>
      </c>
      <c r="F23" s="59">
        <v>500</v>
      </c>
      <c r="G23" s="328">
        <v>710</v>
      </c>
      <c r="H23" s="336">
        <v>1.3</v>
      </c>
      <c r="I23" s="328">
        <v>468</v>
      </c>
      <c r="J23" s="59">
        <v>500</v>
      </c>
      <c r="K23" s="59">
        <v>500</v>
      </c>
      <c r="L23" s="59"/>
      <c r="M23" s="32">
        <f t="shared" si="2"/>
        <v>6.8376068376068382</v>
      </c>
      <c r="N23" s="32">
        <f t="shared" si="3"/>
        <v>0</v>
      </c>
      <c r="O23" s="349" t="s">
        <v>2686</v>
      </c>
    </row>
    <row r="24" spans="1:15" s="197" customFormat="1" ht="31.5" x14ac:dyDescent="0.25">
      <c r="A24" s="443">
        <v>6</v>
      </c>
      <c r="B24" s="444" t="s">
        <v>2702</v>
      </c>
      <c r="C24" s="446" t="s">
        <v>2703</v>
      </c>
      <c r="D24" s="446" t="s">
        <v>2561</v>
      </c>
      <c r="E24" s="332">
        <v>350</v>
      </c>
      <c r="F24" s="32">
        <v>450</v>
      </c>
      <c r="G24" s="82">
        <v>640</v>
      </c>
      <c r="H24" s="331">
        <v>1.2</v>
      </c>
      <c r="I24" s="82">
        <v>420</v>
      </c>
      <c r="J24" s="32">
        <v>450</v>
      </c>
      <c r="K24" s="32">
        <v>450</v>
      </c>
      <c r="L24" s="59"/>
      <c r="M24" s="32">
        <f t="shared" si="2"/>
        <v>7.1428571428571423</v>
      </c>
      <c r="N24" s="32">
        <f t="shared" si="3"/>
        <v>0</v>
      </c>
      <c r="O24" s="346"/>
    </row>
    <row r="25" spans="1:15" s="197" customFormat="1" ht="31.5" x14ac:dyDescent="0.25">
      <c r="A25" s="879">
        <v>7</v>
      </c>
      <c r="B25" s="880" t="s">
        <v>2704</v>
      </c>
      <c r="C25" s="446" t="s">
        <v>2705</v>
      </c>
      <c r="D25" s="446" t="s">
        <v>2706</v>
      </c>
      <c r="E25" s="332">
        <v>760</v>
      </c>
      <c r="F25" s="32">
        <v>900</v>
      </c>
      <c r="G25" s="82">
        <v>1290</v>
      </c>
      <c r="H25" s="331">
        <v>1.3</v>
      </c>
      <c r="I25" s="82">
        <v>988</v>
      </c>
      <c r="J25" s="32">
        <v>900</v>
      </c>
      <c r="K25" s="32">
        <v>900</v>
      </c>
      <c r="L25" s="59"/>
      <c r="M25" s="32">
        <f t="shared" si="2"/>
        <v>-8.9068825910931171</v>
      </c>
      <c r="N25" s="32">
        <f t="shared" si="3"/>
        <v>0</v>
      </c>
      <c r="O25" s="346"/>
    </row>
    <row r="26" spans="1:15" s="197" customFormat="1" ht="31.5" x14ac:dyDescent="0.25">
      <c r="A26" s="879"/>
      <c r="B26" s="880"/>
      <c r="C26" s="446" t="s">
        <v>2706</v>
      </c>
      <c r="D26" s="446" t="s">
        <v>2707</v>
      </c>
      <c r="E26" s="332">
        <v>530</v>
      </c>
      <c r="F26" s="32">
        <v>700</v>
      </c>
      <c r="G26" s="82">
        <v>642.85714285714289</v>
      </c>
      <c r="H26" s="331">
        <v>1.3</v>
      </c>
      <c r="I26" s="82">
        <v>689</v>
      </c>
      <c r="J26" s="32">
        <v>700</v>
      </c>
      <c r="K26" s="32">
        <v>700</v>
      </c>
      <c r="L26" s="59"/>
      <c r="M26" s="32">
        <f t="shared" si="2"/>
        <v>1.5965166908563133</v>
      </c>
      <c r="N26" s="32">
        <f t="shared" si="3"/>
        <v>0</v>
      </c>
      <c r="O26" s="346"/>
    </row>
    <row r="27" spans="1:15" s="197" customFormat="1" ht="31.5" x14ac:dyDescent="0.25">
      <c r="A27" s="879"/>
      <c r="B27" s="880"/>
      <c r="C27" s="446" t="s">
        <v>2707</v>
      </c>
      <c r="D27" s="446" t="s">
        <v>2708</v>
      </c>
      <c r="E27" s="332">
        <v>420</v>
      </c>
      <c r="F27" s="32">
        <v>550</v>
      </c>
      <c r="G27" s="82">
        <v>790</v>
      </c>
      <c r="H27" s="331">
        <v>1.3</v>
      </c>
      <c r="I27" s="82">
        <v>546</v>
      </c>
      <c r="J27" s="32">
        <v>550</v>
      </c>
      <c r="K27" s="32">
        <v>550</v>
      </c>
      <c r="L27" s="59"/>
      <c r="M27" s="32">
        <f t="shared" si="2"/>
        <v>0.73260073260073255</v>
      </c>
      <c r="N27" s="32">
        <f t="shared" si="3"/>
        <v>0</v>
      </c>
      <c r="O27" s="346"/>
    </row>
    <row r="28" spans="1:15" s="197" customFormat="1" ht="31.5" x14ac:dyDescent="0.25">
      <c r="A28" s="879">
        <v>8</v>
      </c>
      <c r="B28" s="884" t="s">
        <v>138</v>
      </c>
      <c r="C28" s="446" t="s">
        <v>2709</v>
      </c>
      <c r="D28" s="446" t="s">
        <v>2710</v>
      </c>
      <c r="E28" s="332">
        <v>780</v>
      </c>
      <c r="F28" s="30">
        <v>1500</v>
      </c>
      <c r="G28" s="82">
        <v>2140</v>
      </c>
      <c r="H28" s="331">
        <v>1.3</v>
      </c>
      <c r="I28" s="82">
        <v>1014</v>
      </c>
      <c r="J28" s="32">
        <v>1500</v>
      </c>
      <c r="K28" s="32">
        <v>1500</v>
      </c>
      <c r="L28" s="59"/>
      <c r="M28" s="32">
        <f t="shared" si="2"/>
        <v>47.928994082840234</v>
      </c>
      <c r="N28" s="32">
        <f t="shared" si="3"/>
        <v>0</v>
      </c>
      <c r="O28" s="346"/>
    </row>
    <row r="29" spans="1:15" s="197" customFormat="1" x14ac:dyDescent="0.25">
      <c r="A29" s="879"/>
      <c r="B29" s="884"/>
      <c r="C29" s="446" t="s">
        <v>2710</v>
      </c>
      <c r="D29" s="446" t="s">
        <v>2711</v>
      </c>
      <c r="E29" s="332">
        <v>490</v>
      </c>
      <c r="F29" s="30">
        <v>1000</v>
      </c>
      <c r="G29" s="82">
        <v>1430</v>
      </c>
      <c r="H29" s="331">
        <v>1.4</v>
      </c>
      <c r="I29" s="82">
        <v>686</v>
      </c>
      <c r="J29" s="32">
        <v>1000</v>
      </c>
      <c r="K29" s="32">
        <v>1000</v>
      </c>
      <c r="L29" s="59"/>
      <c r="M29" s="32">
        <f t="shared" si="2"/>
        <v>45.772594752186592</v>
      </c>
      <c r="N29" s="32">
        <f t="shared" si="3"/>
        <v>0</v>
      </c>
      <c r="O29" s="346"/>
    </row>
    <row r="30" spans="1:15" s="197" customFormat="1" ht="31.5" x14ac:dyDescent="0.25">
      <c r="A30" s="879"/>
      <c r="B30" s="884"/>
      <c r="C30" s="446" t="s">
        <v>2711</v>
      </c>
      <c r="D30" s="446" t="s">
        <v>2712</v>
      </c>
      <c r="E30" s="332">
        <v>350</v>
      </c>
      <c r="F30" s="30">
        <v>550</v>
      </c>
      <c r="G30" s="82">
        <v>790</v>
      </c>
      <c r="H30" s="331">
        <v>1.2</v>
      </c>
      <c r="I30" s="82">
        <v>420</v>
      </c>
      <c r="J30" s="32">
        <v>550</v>
      </c>
      <c r="K30" s="32">
        <v>550</v>
      </c>
      <c r="L30" s="59"/>
      <c r="M30" s="32">
        <f t="shared" si="2"/>
        <v>30.952380952380953</v>
      </c>
      <c r="N30" s="32">
        <f t="shared" si="3"/>
        <v>0</v>
      </c>
      <c r="O30" s="346"/>
    </row>
    <row r="31" spans="1:15" s="197" customFormat="1" ht="31.5" x14ac:dyDescent="0.25">
      <c r="A31" s="879"/>
      <c r="B31" s="884"/>
      <c r="C31" s="446" t="s">
        <v>2712</v>
      </c>
      <c r="D31" s="446" t="s">
        <v>2713</v>
      </c>
      <c r="E31" s="332">
        <v>310</v>
      </c>
      <c r="F31" s="32">
        <v>400</v>
      </c>
      <c r="G31" s="82">
        <v>570</v>
      </c>
      <c r="H31" s="331">
        <v>1.4</v>
      </c>
      <c r="I31" s="82">
        <v>434</v>
      </c>
      <c r="J31" s="32">
        <v>400</v>
      </c>
      <c r="K31" s="32">
        <v>400</v>
      </c>
      <c r="L31" s="59"/>
      <c r="M31" s="32">
        <f t="shared" si="2"/>
        <v>-7.8341013824884786</v>
      </c>
      <c r="N31" s="32">
        <f t="shared" si="3"/>
        <v>0</v>
      </c>
      <c r="O31" s="346"/>
    </row>
    <row r="32" spans="1:15" s="197" customFormat="1" ht="31.5" x14ac:dyDescent="0.25">
      <c r="A32" s="879">
        <v>9</v>
      </c>
      <c r="B32" s="880" t="s">
        <v>2714</v>
      </c>
      <c r="C32" s="446" t="s">
        <v>2715</v>
      </c>
      <c r="D32" s="446" t="s">
        <v>2716</v>
      </c>
      <c r="E32" s="332">
        <v>2000</v>
      </c>
      <c r="F32" s="32">
        <v>2600</v>
      </c>
      <c r="G32" s="82">
        <v>3710</v>
      </c>
      <c r="H32" s="331">
        <v>1.1000000000000001</v>
      </c>
      <c r="I32" s="82">
        <v>2200</v>
      </c>
      <c r="J32" s="32">
        <v>2600</v>
      </c>
      <c r="K32" s="32">
        <v>2600</v>
      </c>
      <c r="L32" s="59"/>
      <c r="M32" s="32">
        <f t="shared" si="2"/>
        <v>18.181818181818183</v>
      </c>
      <c r="N32" s="32">
        <f t="shared" si="3"/>
        <v>0</v>
      </c>
      <c r="O32" s="346"/>
    </row>
    <row r="33" spans="1:15" s="329" customFormat="1" x14ac:dyDescent="0.25">
      <c r="A33" s="879"/>
      <c r="B33" s="880"/>
      <c r="C33" s="348" t="s">
        <v>2716</v>
      </c>
      <c r="D33" s="348" t="s">
        <v>2717</v>
      </c>
      <c r="E33" s="339">
        <v>1500</v>
      </c>
      <c r="F33" s="59">
        <v>2100</v>
      </c>
      <c r="G33" s="328">
        <v>1714.2857142857144</v>
      </c>
      <c r="H33" s="336">
        <v>1.4</v>
      </c>
      <c r="I33" s="328">
        <v>2100</v>
      </c>
      <c r="J33" s="59">
        <v>2100</v>
      </c>
      <c r="K33" s="59">
        <v>2100</v>
      </c>
      <c r="L33" s="59"/>
      <c r="M33" s="32">
        <f t="shared" si="2"/>
        <v>0</v>
      </c>
      <c r="N33" s="32">
        <f t="shared" si="3"/>
        <v>0</v>
      </c>
      <c r="O33" s="349"/>
    </row>
    <row r="34" spans="1:15" s="329" customFormat="1" x14ac:dyDescent="0.25">
      <c r="A34" s="879"/>
      <c r="B34" s="880"/>
      <c r="C34" s="348" t="s">
        <v>2717</v>
      </c>
      <c r="D34" s="348" t="s">
        <v>2718</v>
      </c>
      <c r="E34" s="339">
        <v>990</v>
      </c>
      <c r="F34" s="59">
        <v>1500</v>
      </c>
      <c r="G34" s="328">
        <v>2140</v>
      </c>
      <c r="H34" s="336">
        <v>1.4</v>
      </c>
      <c r="I34" s="328">
        <v>1386</v>
      </c>
      <c r="J34" s="59">
        <v>1500</v>
      </c>
      <c r="K34" s="59">
        <v>1500</v>
      </c>
      <c r="L34" s="59"/>
      <c r="M34" s="32">
        <f t="shared" si="2"/>
        <v>8.2251082251082259</v>
      </c>
      <c r="N34" s="32">
        <f t="shared" si="3"/>
        <v>0</v>
      </c>
      <c r="O34" s="349"/>
    </row>
    <row r="35" spans="1:15" s="329" customFormat="1" ht="31.5" hidden="1" x14ac:dyDescent="0.25">
      <c r="A35" s="347">
        <v>10</v>
      </c>
      <c r="B35" s="258" t="s">
        <v>2719</v>
      </c>
      <c r="C35" s="348" t="s">
        <v>2715</v>
      </c>
      <c r="D35" s="348" t="s">
        <v>2720</v>
      </c>
      <c r="E35" s="339">
        <v>730</v>
      </c>
      <c r="F35" s="60">
        <v>1400</v>
      </c>
      <c r="G35" s="328">
        <v>857.14285714285722</v>
      </c>
      <c r="H35" s="336">
        <v>1.4</v>
      </c>
      <c r="I35" s="328">
        <v>1021.9999999999999</v>
      </c>
      <c r="J35" s="59">
        <v>1400</v>
      </c>
      <c r="K35" s="59">
        <v>1500</v>
      </c>
      <c r="L35" s="59"/>
      <c r="M35" s="32">
        <f t="shared" ref="M35:M87" si="4">(K35-I35)/I35*100</f>
        <v>46.7710371819961</v>
      </c>
      <c r="N35" s="32">
        <f t="shared" ref="N35:N98" si="5">(K35-J35)/J35*100</f>
        <v>7.1428571428571423</v>
      </c>
      <c r="O35" s="349" t="s">
        <v>264</v>
      </c>
    </row>
    <row r="36" spans="1:15" s="329" customFormat="1" ht="31.5" hidden="1" x14ac:dyDescent="0.25">
      <c r="A36" s="879">
        <v>11</v>
      </c>
      <c r="B36" s="883" t="s">
        <v>2721</v>
      </c>
      <c r="C36" s="348" t="s">
        <v>2722</v>
      </c>
      <c r="D36" s="348" t="s">
        <v>2723</v>
      </c>
      <c r="E36" s="339">
        <v>2200</v>
      </c>
      <c r="F36" s="59">
        <v>2600</v>
      </c>
      <c r="G36" s="328">
        <v>3710</v>
      </c>
      <c r="H36" s="336">
        <v>3.7</v>
      </c>
      <c r="I36" s="328">
        <v>8140</v>
      </c>
      <c r="J36" s="59">
        <v>2600</v>
      </c>
      <c r="K36" s="59">
        <v>2800</v>
      </c>
      <c r="L36" s="59"/>
      <c r="M36" s="32">
        <f t="shared" si="4"/>
        <v>-65.601965601965603</v>
      </c>
      <c r="N36" s="32">
        <f t="shared" si="5"/>
        <v>7.6923076923076925</v>
      </c>
      <c r="O36" s="349" t="s">
        <v>264</v>
      </c>
    </row>
    <row r="37" spans="1:15" s="197" customFormat="1" ht="31.5" x14ac:dyDescent="0.25">
      <c r="A37" s="879"/>
      <c r="B37" s="883"/>
      <c r="C37" s="446" t="s">
        <v>2723</v>
      </c>
      <c r="D37" s="446" t="s">
        <v>2724</v>
      </c>
      <c r="E37" s="332">
        <v>1200</v>
      </c>
      <c r="F37" s="32">
        <v>1400</v>
      </c>
      <c r="G37" s="82">
        <v>1428.5714285714287</v>
      </c>
      <c r="H37" s="331">
        <v>1.3</v>
      </c>
      <c r="I37" s="82">
        <v>1560</v>
      </c>
      <c r="J37" s="32">
        <v>1400</v>
      </c>
      <c r="K37" s="32">
        <v>1400</v>
      </c>
      <c r="L37" s="59"/>
      <c r="M37" s="32">
        <f t="shared" si="4"/>
        <v>-10.256410256410255</v>
      </c>
      <c r="N37" s="32">
        <f t="shared" si="5"/>
        <v>0</v>
      </c>
      <c r="O37" s="346"/>
    </row>
    <row r="38" spans="1:15" s="197" customFormat="1" ht="31.5" x14ac:dyDescent="0.25">
      <c r="A38" s="879"/>
      <c r="B38" s="883"/>
      <c r="C38" s="446" t="s">
        <v>2724</v>
      </c>
      <c r="D38" s="446" t="s">
        <v>2725</v>
      </c>
      <c r="E38" s="332">
        <v>550</v>
      </c>
      <c r="F38" s="30">
        <v>900</v>
      </c>
      <c r="G38" s="82">
        <v>1290</v>
      </c>
      <c r="H38" s="331">
        <v>1.8</v>
      </c>
      <c r="I38" s="82">
        <v>990</v>
      </c>
      <c r="J38" s="32">
        <v>900</v>
      </c>
      <c r="K38" s="32">
        <v>900</v>
      </c>
      <c r="L38" s="59"/>
      <c r="M38" s="32">
        <f t="shared" si="4"/>
        <v>-9.0909090909090917</v>
      </c>
      <c r="N38" s="32">
        <f t="shared" si="5"/>
        <v>0</v>
      </c>
      <c r="O38" s="346"/>
    </row>
    <row r="39" spans="1:15" s="197" customFormat="1" ht="31.5" x14ac:dyDescent="0.25">
      <c r="A39" s="447">
        <v>12</v>
      </c>
      <c r="B39" s="444" t="s">
        <v>2726</v>
      </c>
      <c r="C39" s="446" t="s">
        <v>2727</v>
      </c>
      <c r="D39" s="446" t="s">
        <v>2728</v>
      </c>
      <c r="E39" s="332">
        <v>420</v>
      </c>
      <c r="F39" s="30">
        <v>650</v>
      </c>
      <c r="G39" s="82">
        <v>930</v>
      </c>
      <c r="H39" s="331">
        <v>1.3</v>
      </c>
      <c r="I39" s="82">
        <v>546</v>
      </c>
      <c r="J39" s="32">
        <v>650</v>
      </c>
      <c r="K39" s="32">
        <v>650</v>
      </c>
      <c r="L39" s="59"/>
      <c r="M39" s="32">
        <f t="shared" si="4"/>
        <v>19.047619047619047</v>
      </c>
      <c r="N39" s="32">
        <f t="shared" si="5"/>
        <v>0</v>
      </c>
      <c r="O39" s="346"/>
    </row>
    <row r="40" spans="1:15" s="197" customFormat="1" ht="31.5" x14ac:dyDescent="0.25">
      <c r="A40" s="447">
        <v>13</v>
      </c>
      <c r="B40" s="444" t="s">
        <v>1392</v>
      </c>
      <c r="C40" s="446" t="s">
        <v>2729</v>
      </c>
      <c r="D40" s="446" t="s">
        <v>2730</v>
      </c>
      <c r="E40" s="332">
        <v>450</v>
      </c>
      <c r="F40" s="30">
        <v>700</v>
      </c>
      <c r="G40" s="82">
        <v>700</v>
      </c>
      <c r="H40" s="331">
        <v>2.2000000000000002</v>
      </c>
      <c r="I40" s="82">
        <v>990.00000000000011</v>
      </c>
      <c r="J40" s="32">
        <v>700</v>
      </c>
      <c r="K40" s="32">
        <v>700</v>
      </c>
      <c r="L40" s="59"/>
      <c r="M40" s="32">
        <f t="shared" si="4"/>
        <v>-29.292929292929298</v>
      </c>
      <c r="N40" s="32">
        <f t="shared" si="5"/>
        <v>0</v>
      </c>
      <c r="O40" s="346"/>
    </row>
    <row r="41" spans="1:15" s="329" customFormat="1" ht="31.5" hidden="1" x14ac:dyDescent="0.25">
      <c r="A41" s="347">
        <v>14</v>
      </c>
      <c r="B41" s="258" t="s">
        <v>2731</v>
      </c>
      <c r="C41" s="348" t="s">
        <v>2732</v>
      </c>
      <c r="D41" s="348" t="s">
        <v>2733</v>
      </c>
      <c r="E41" s="339">
        <v>1600</v>
      </c>
      <c r="F41" s="59">
        <v>2600</v>
      </c>
      <c r="G41" s="328">
        <v>2600</v>
      </c>
      <c r="H41" s="336">
        <v>5</v>
      </c>
      <c r="I41" s="328">
        <v>8000</v>
      </c>
      <c r="J41" s="59">
        <v>2600</v>
      </c>
      <c r="K41" s="59">
        <v>2800</v>
      </c>
      <c r="L41" s="59"/>
      <c r="M41" s="32">
        <f t="shared" si="4"/>
        <v>-65</v>
      </c>
      <c r="N41" s="32">
        <f t="shared" si="5"/>
        <v>7.6923076923076925</v>
      </c>
      <c r="O41" s="349" t="s">
        <v>264</v>
      </c>
    </row>
    <row r="42" spans="1:15" s="329" customFormat="1" ht="31.5" hidden="1" x14ac:dyDescent="0.25">
      <c r="A42" s="879">
        <v>15</v>
      </c>
      <c r="B42" s="883" t="s">
        <v>2734</v>
      </c>
      <c r="C42" s="348" t="s">
        <v>2735</v>
      </c>
      <c r="D42" s="348" t="s">
        <v>2736</v>
      </c>
      <c r="E42" s="339">
        <v>1200</v>
      </c>
      <c r="F42" s="60">
        <v>3000</v>
      </c>
      <c r="G42" s="328">
        <v>4290</v>
      </c>
      <c r="H42" s="336">
        <v>1.5</v>
      </c>
      <c r="I42" s="328">
        <v>1800</v>
      </c>
      <c r="J42" s="59">
        <v>3000</v>
      </c>
      <c r="K42" s="59">
        <v>2400</v>
      </c>
      <c r="L42" s="59"/>
      <c r="M42" s="32">
        <f t="shared" si="4"/>
        <v>33.333333333333329</v>
      </c>
      <c r="N42" s="32">
        <f t="shared" si="5"/>
        <v>-20</v>
      </c>
      <c r="O42" s="349" t="s">
        <v>264</v>
      </c>
    </row>
    <row r="43" spans="1:15" s="329" customFormat="1" ht="31.5" hidden="1" x14ac:dyDescent="0.25">
      <c r="A43" s="879"/>
      <c r="B43" s="883"/>
      <c r="C43" s="348" t="s">
        <v>2736</v>
      </c>
      <c r="D43" s="348" t="s">
        <v>2737</v>
      </c>
      <c r="E43" s="339">
        <v>470</v>
      </c>
      <c r="F43" s="60">
        <v>1000</v>
      </c>
      <c r="G43" s="328">
        <v>500</v>
      </c>
      <c r="H43" s="336">
        <v>1.2</v>
      </c>
      <c r="I43" s="328">
        <v>564</v>
      </c>
      <c r="J43" s="59">
        <v>1000</v>
      </c>
      <c r="K43" s="59">
        <v>1500</v>
      </c>
      <c r="L43" s="59"/>
      <c r="M43" s="32">
        <f t="shared" si="4"/>
        <v>165.95744680851064</v>
      </c>
      <c r="N43" s="32">
        <f t="shared" si="5"/>
        <v>50</v>
      </c>
      <c r="O43" s="349" t="s">
        <v>264</v>
      </c>
    </row>
    <row r="44" spans="1:15" s="197" customFormat="1" ht="31.5" x14ac:dyDescent="0.25">
      <c r="A44" s="443">
        <v>16</v>
      </c>
      <c r="B44" s="444" t="s">
        <v>2738</v>
      </c>
      <c r="C44" s="446" t="s">
        <v>2735</v>
      </c>
      <c r="D44" s="446" t="s">
        <v>2739</v>
      </c>
      <c r="E44" s="332">
        <v>820</v>
      </c>
      <c r="F44" s="30">
        <v>1400</v>
      </c>
      <c r="G44" s="82">
        <v>857.14285714285722</v>
      </c>
      <c r="H44" s="331">
        <v>1.7</v>
      </c>
      <c r="I44" s="82">
        <v>1394</v>
      </c>
      <c r="J44" s="32">
        <v>1400</v>
      </c>
      <c r="K44" s="32">
        <v>1400</v>
      </c>
      <c r="L44" s="59"/>
      <c r="M44" s="32">
        <f t="shared" si="4"/>
        <v>0.43041606886657102</v>
      </c>
      <c r="N44" s="32">
        <f t="shared" si="5"/>
        <v>0</v>
      </c>
      <c r="O44" s="346" t="s">
        <v>264</v>
      </c>
    </row>
    <row r="45" spans="1:15" s="197" customFormat="1" ht="31.5" x14ac:dyDescent="0.25">
      <c r="A45" s="443">
        <v>17</v>
      </c>
      <c r="B45" s="444" t="s">
        <v>2740</v>
      </c>
      <c r="C45" s="446" t="s">
        <v>2741</v>
      </c>
      <c r="D45" s="446" t="s">
        <v>2739</v>
      </c>
      <c r="E45" s="332">
        <v>650</v>
      </c>
      <c r="F45" s="30">
        <v>1000</v>
      </c>
      <c r="G45" s="82">
        <v>1430</v>
      </c>
      <c r="H45" s="331">
        <v>4.5999999999999996</v>
      </c>
      <c r="I45" s="82">
        <v>2989.9999999999995</v>
      </c>
      <c r="J45" s="32">
        <v>1000</v>
      </c>
      <c r="K45" s="32">
        <v>1000</v>
      </c>
      <c r="L45" s="59"/>
      <c r="M45" s="32">
        <f t="shared" si="4"/>
        <v>-66.555183946488299</v>
      </c>
      <c r="N45" s="32">
        <f t="shared" si="5"/>
        <v>0</v>
      </c>
      <c r="O45" s="346" t="s">
        <v>264</v>
      </c>
    </row>
    <row r="46" spans="1:15" s="329" customFormat="1" hidden="1" x14ac:dyDescent="0.25">
      <c r="A46" s="879">
        <v>18</v>
      </c>
      <c r="B46" s="880" t="s">
        <v>2742</v>
      </c>
      <c r="C46" s="348" t="s">
        <v>2743</v>
      </c>
      <c r="D46" s="348" t="s">
        <v>2744</v>
      </c>
      <c r="E46" s="339">
        <v>1700</v>
      </c>
      <c r="F46" s="59">
        <v>2200</v>
      </c>
      <c r="G46" s="328">
        <v>3140</v>
      </c>
      <c r="H46" s="336">
        <v>2.2000000000000002</v>
      </c>
      <c r="I46" s="328">
        <v>3740.0000000000005</v>
      </c>
      <c r="J46" s="59">
        <v>2200</v>
      </c>
      <c r="K46" s="59">
        <v>2700</v>
      </c>
      <c r="L46" s="59"/>
      <c r="M46" s="32">
        <f t="shared" si="4"/>
        <v>-27.807486631016054</v>
      </c>
      <c r="N46" s="32">
        <f t="shared" si="5"/>
        <v>22.727272727272727</v>
      </c>
      <c r="O46" s="349" t="s">
        <v>264</v>
      </c>
    </row>
    <row r="47" spans="1:15" s="329" customFormat="1" hidden="1" x14ac:dyDescent="0.25">
      <c r="A47" s="879"/>
      <c r="B47" s="880"/>
      <c r="C47" s="348" t="s">
        <v>2744</v>
      </c>
      <c r="D47" s="348" t="s">
        <v>2745</v>
      </c>
      <c r="E47" s="339">
        <v>970</v>
      </c>
      <c r="F47" s="60">
        <v>2000</v>
      </c>
      <c r="G47" s="328">
        <v>2860</v>
      </c>
      <c r="H47" s="336">
        <v>1.9</v>
      </c>
      <c r="I47" s="328">
        <v>1843</v>
      </c>
      <c r="J47" s="59">
        <v>2000</v>
      </c>
      <c r="K47" s="59">
        <v>2500</v>
      </c>
      <c r="L47" s="59"/>
      <c r="M47" s="32">
        <f t="shared" si="4"/>
        <v>35.648399348887679</v>
      </c>
      <c r="N47" s="32">
        <f t="shared" si="5"/>
        <v>25</v>
      </c>
      <c r="O47" s="349" t="s">
        <v>264</v>
      </c>
    </row>
    <row r="48" spans="1:15" s="329" customFormat="1" hidden="1" x14ac:dyDescent="0.25">
      <c r="A48" s="879">
        <v>19</v>
      </c>
      <c r="B48" s="351" t="s">
        <v>2746</v>
      </c>
      <c r="C48" s="348" t="s">
        <v>2747</v>
      </c>
      <c r="D48" s="348" t="s">
        <v>2748</v>
      </c>
      <c r="E48" s="339">
        <v>510</v>
      </c>
      <c r="F48" s="60">
        <v>1000</v>
      </c>
      <c r="G48" s="328">
        <v>1430</v>
      </c>
      <c r="H48" s="336">
        <v>1.6</v>
      </c>
      <c r="I48" s="328">
        <v>816</v>
      </c>
      <c r="J48" s="59">
        <v>1000</v>
      </c>
      <c r="K48" s="59">
        <v>1500</v>
      </c>
      <c r="L48" s="59"/>
      <c r="M48" s="32">
        <f t="shared" si="4"/>
        <v>83.82352941176471</v>
      </c>
      <c r="N48" s="32">
        <f t="shared" si="5"/>
        <v>50</v>
      </c>
      <c r="O48" s="349" t="s">
        <v>264</v>
      </c>
    </row>
    <row r="49" spans="1:15" s="329" customFormat="1" ht="31.5" x14ac:dyDescent="0.25">
      <c r="A49" s="879"/>
      <c r="B49" s="885" t="s">
        <v>2749</v>
      </c>
      <c r="C49" s="348" t="s">
        <v>2748</v>
      </c>
      <c r="D49" s="348" t="s">
        <v>2750</v>
      </c>
      <c r="E49" s="339">
        <v>500</v>
      </c>
      <c r="F49" s="60">
        <v>1500</v>
      </c>
      <c r="G49" s="328">
        <v>2140</v>
      </c>
      <c r="H49" s="336">
        <v>3.3</v>
      </c>
      <c r="I49" s="328">
        <v>1650</v>
      </c>
      <c r="J49" s="59">
        <v>1500</v>
      </c>
      <c r="K49" s="59">
        <v>1500</v>
      </c>
      <c r="L49" s="59"/>
      <c r="M49" s="32">
        <f t="shared" si="4"/>
        <v>-9.0909090909090917</v>
      </c>
      <c r="N49" s="32">
        <f t="shared" si="5"/>
        <v>0</v>
      </c>
      <c r="O49" s="349" t="s">
        <v>2686</v>
      </c>
    </row>
    <row r="50" spans="1:15" s="197" customFormat="1" ht="33" customHeight="1" x14ac:dyDescent="0.25">
      <c r="A50" s="879">
        <v>20</v>
      </c>
      <c r="B50" s="885"/>
      <c r="C50" s="348" t="s">
        <v>2750</v>
      </c>
      <c r="D50" s="446" t="s">
        <v>2751</v>
      </c>
      <c r="E50" s="332">
        <v>600</v>
      </c>
      <c r="F50" s="30">
        <v>1800</v>
      </c>
      <c r="G50" s="82">
        <v>2571</v>
      </c>
      <c r="H50" s="331">
        <v>1.3</v>
      </c>
      <c r="I50" s="82">
        <v>780</v>
      </c>
      <c r="J50" s="32">
        <v>1800</v>
      </c>
      <c r="K50" s="32">
        <v>1800</v>
      </c>
      <c r="L50" s="59"/>
      <c r="M50" s="32">
        <f t="shared" si="4"/>
        <v>130.76923076923077</v>
      </c>
      <c r="N50" s="32">
        <f t="shared" si="5"/>
        <v>0</v>
      </c>
      <c r="O50" s="349" t="s">
        <v>2686</v>
      </c>
    </row>
    <row r="51" spans="1:15" s="329" customFormat="1" ht="47.25" hidden="1" x14ac:dyDescent="0.25">
      <c r="A51" s="879"/>
      <c r="B51" s="886"/>
      <c r="C51" s="348" t="s">
        <v>2751</v>
      </c>
      <c r="D51" s="348" t="s">
        <v>2752</v>
      </c>
      <c r="E51" s="339">
        <v>390</v>
      </c>
      <c r="F51" s="60">
        <v>1000</v>
      </c>
      <c r="G51" s="328">
        <v>1430</v>
      </c>
      <c r="H51" s="336">
        <v>1.9</v>
      </c>
      <c r="I51" s="328">
        <v>741</v>
      </c>
      <c r="J51" s="59">
        <v>1000</v>
      </c>
      <c r="K51" s="59">
        <v>1200</v>
      </c>
      <c r="L51" s="59"/>
      <c r="M51" s="32">
        <f t="shared" si="4"/>
        <v>61.943319838056674</v>
      </c>
      <c r="N51" s="32">
        <f t="shared" si="5"/>
        <v>20</v>
      </c>
      <c r="O51" s="340" t="s">
        <v>2700</v>
      </c>
    </row>
    <row r="52" spans="1:15" s="197" customFormat="1" ht="31.5" x14ac:dyDescent="0.25">
      <c r="A52" s="443">
        <v>21</v>
      </c>
      <c r="B52" s="444" t="s">
        <v>2753</v>
      </c>
      <c r="C52" s="446" t="s">
        <v>2745</v>
      </c>
      <c r="D52" s="446" t="s">
        <v>2754</v>
      </c>
      <c r="E52" s="332">
        <v>370</v>
      </c>
      <c r="F52" s="32">
        <v>500</v>
      </c>
      <c r="G52" s="82">
        <v>710</v>
      </c>
      <c r="H52" s="331">
        <v>2</v>
      </c>
      <c r="I52" s="82">
        <v>740</v>
      </c>
      <c r="J52" s="32">
        <v>500</v>
      </c>
      <c r="K52" s="32">
        <v>500</v>
      </c>
      <c r="L52" s="59"/>
      <c r="M52" s="32">
        <f t="shared" si="4"/>
        <v>-32.432432432432435</v>
      </c>
      <c r="N52" s="32">
        <f t="shared" si="5"/>
        <v>0</v>
      </c>
      <c r="O52" s="346"/>
    </row>
    <row r="53" spans="1:15" s="197" customFormat="1" x14ac:dyDescent="0.25">
      <c r="A53" s="879">
        <v>22</v>
      </c>
      <c r="B53" s="444" t="s">
        <v>2755</v>
      </c>
      <c r="C53" s="446" t="s">
        <v>2756</v>
      </c>
      <c r="D53" s="446" t="s">
        <v>2757</v>
      </c>
      <c r="E53" s="332">
        <v>410</v>
      </c>
      <c r="F53" s="30">
        <v>800</v>
      </c>
      <c r="G53" s="82">
        <v>1140</v>
      </c>
      <c r="H53" s="331">
        <v>1.9</v>
      </c>
      <c r="I53" s="82">
        <v>779</v>
      </c>
      <c r="J53" s="32">
        <v>800</v>
      </c>
      <c r="K53" s="32">
        <v>800</v>
      </c>
      <c r="L53" s="59"/>
      <c r="M53" s="32">
        <f t="shared" si="4"/>
        <v>2.6957637997432604</v>
      </c>
      <c r="N53" s="32">
        <f t="shared" si="5"/>
        <v>0</v>
      </c>
      <c r="O53" s="346"/>
    </row>
    <row r="54" spans="1:15" s="329" customFormat="1" ht="31.5" hidden="1" x14ac:dyDescent="0.25">
      <c r="A54" s="879"/>
      <c r="B54" s="258" t="s">
        <v>2758</v>
      </c>
      <c r="C54" s="348" t="s">
        <v>2756</v>
      </c>
      <c r="D54" s="348" t="s">
        <v>2759</v>
      </c>
      <c r="E54" s="339">
        <v>270</v>
      </c>
      <c r="F54" s="60">
        <v>700</v>
      </c>
      <c r="G54" s="328">
        <v>285.71428571428572</v>
      </c>
      <c r="H54" s="336">
        <v>1.8</v>
      </c>
      <c r="I54" s="328">
        <v>486</v>
      </c>
      <c r="J54" s="59">
        <v>700</v>
      </c>
      <c r="K54" s="59">
        <v>1000</v>
      </c>
      <c r="L54" s="59"/>
      <c r="M54" s="32">
        <f t="shared" si="4"/>
        <v>105.76131687242798</v>
      </c>
      <c r="N54" s="32">
        <f t="shared" si="5"/>
        <v>42.857142857142854</v>
      </c>
      <c r="O54" s="349" t="s">
        <v>264</v>
      </c>
    </row>
    <row r="55" spans="1:15" s="197" customFormat="1" ht="31.5" x14ac:dyDescent="0.25">
      <c r="A55" s="443">
        <v>23</v>
      </c>
      <c r="B55" s="444" t="s">
        <v>2760</v>
      </c>
      <c r="C55" s="446" t="s">
        <v>2761</v>
      </c>
      <c r="D55" s="446" t="s">
        <v>2762</v>
      </c>
      <c r="E55" s="332">
        <v>940</v>
      </c>
      <c r="F55" s="30">
        <v>2200</v>
      </c>
      <c r="G55" s="82">
        <v>3140</v>
      </c>
      <c r="H55" s="331">
        <v>2.4</v>
      </c>
      <c r="I55" s="82">
        <v>2256</v>
      </c>
      <c r="J55" s="32">
        <v>2200</v>
      </c>
      <c r="K55" s="32">
        <v>2200</v>
      </c>
      <c r="L55" s="59"/>
      <c r="M55" s="32">
        <f t="shared" si="4"/>
        <v>-2.4822695035460995</v>
      </c>
      <c r="N55" s="32">
        <f t="shared" si="5"/>
        <v>0</v>
      </c>
      <c r="O55" s="346"/>
    </row>
    <row r="56" spans="1:15" s="329" customFormat="1" ht="31.5" hidden="1" x14ac:dyDescent="0.25">
      <c r="A56" s="347">
        <v>24</v>
      </c>
      <c r="B56" s="258" t="s">
        <v>2763</v>
      </c>
      <c r="C56" s="348" t="s">
        <v>2764</v>
      </c>
      <c r="D56" s="348" t="s">
        <v>2748</v>
      </c>
      <c r="E56" s="339">
        <v>810</v>
      </c>
      <c r="F56" s="60">
        <v>2000</v>
      </c>
      <c r="G56" s="328">
        <v>2860</v>
      </c>
      <c r="H56" s="336">
        <v>1.8</v>
      </c>
      <c r="I56" s="328">
        <v>1458</v>
      </c>
      <c r="J56" s="59">
        <v>2000</v>
      </c>
      <c r="K56" s="59">
        <v>1400</v>
      </c>
      <c r="L56" s="59"/>
      <c r="M56" s="32">
        <f t="shared" si="4"/>
        <v>-3.9780521262002746</v>
      </c>
      <c r="N56" s="32">
        <f t="shared" si="5"/>
        <v>-30</v>
      </c>
      <c r="O56" s="349" t="s">
        <v>264</v>
      </c>
    </row>
    <row r="57" spans="1:15" s="197" customFormat="1" ht="31.5" x14ac:dyDescent="0.25">
      <c r="A57" s="443">
        <v>25</v>
      </c>
      <c r="B57" s="444" t="s">
        <v>2765</v>
      </c>
      <c r="C57" s="446" t="s">
        <v>2766</v>
      </c>
      <c r="D57" s="446" t="s">
        <v>2716</v>
      </c>
      <c r="E57" s="332">
        <v>460</v>
      </c>
      <c r="F57" s="30">
        <v>1000</v>
      </c>
      <c r="G57" s="82">
        <v>1430</v>
      </c>
      <c r="H57" s="331">
        <v>1.2</v>
      </c>
      <c r="I57" s="82">
        <v>552</v>
      </c>
      <c r="J57" s="32">
        <v>1000</v>
      </c>
      <c r="K57" s="32">
        <v>1000</v>
      </c>
      <c r="L57" s="59"/>
      <c r="M57" s="32">
        <f t="shared" si="4"/>
        <v>81.159420289855078</v>
      </c>
      <c r="N57" s="32">
        <f t="shared" si="5"/>
        <v>0</v>
      </c>
      <c r="O57" s="346"/>
    </row>
    <row r="58" spans="1:15" s="329" customFormat="1" ht="47.25" hidden="1" x14ac:dyDescent="0.25">
      <c r="A58" s="879">
        <v>26</v>
      </c>
      <c r="B58" s="880" t="s">
        <v>2767</v>
      </c>
      <c r="C58" s="348" t="s">
        <v>2768</v>
      </c>
      <c r="D58" s="348" t="s">
        <v>2769</v>
      </c>
      <c r="E58" s="339">
        <v>1300</v>
      </c>
      <c r="F58" s="59">
        <v>1400</v>
      </c>
      <c r="G58" s="328">
        <v>1428.5714285714287</v>
      </c>
      <c r="H58" s="336">
        <v>1.4</v>
      </c>
      <c r="I58" s="328">
        <v>1819.9999999999998</v>
      </c>
      <c r="J58" s="59">
        <v>1400</v>
      </c>
      <c r="K58" s="59">
        <v>1800</v>
      </c>
      <c r="L58" s="59"/>
      <c r="M58" s="32">
        <f t="shared" si="4"/>
        <v>-1.0989010989010866</v>
      </c>
      <c r="N58" s="32">
        <f t="shared" si="5"/>
        <v>28.571428571428569</v>
      </c>
      <c r="O58" s="340" t="s">
        <v>2770</v>
      </c>
    </row>
    <row r="59" spans="1:15" s="197" customFormat="1" ht="31.5" x14ac:dyDescent="0.25">
      <c r="A59" s="879"/>
      <c r="B59" s="880"/>
      <c r="C59" s="348" t="s">
        <v>2769</v>
      </c>
      <c r="D59" s="446" t="s">
        <v>2771</v>
      </c>
      <c r="E59" s="332">
        <v>780</v>
      </c>
      <c r="F59" s="30">
        <v>1400</v>
      </c>
      <c r="G59" s="82">
        <v>1000.0000000000001</v>
      </c>
      <c r="H59" s="331">
        <v>1.1000000000000001</v>
      </c>
      <c r="I59" s="82">
        <v>858.00000000000011</v>
      </c>
      <c r="J59" s="32">
        <v>1400</v>
      </c>
      <c r="K59" s="32">
        <v>1400</v>
      </c>
      <c r="L59" s="59"/>
      <c r="M59" s="32">
        <f t="shared" si="4"/>
        <v>63.17016317016315</v>
      </c>
      <c r="N59" s="32">
        <f t="shared" si="5"/>
        <v>0</v>
      </c>
      <c r="O59" s="346"/>
    </row>
    <row r="60" spans="1:15" s="197" customFormat="1" ht="31.5" x14ac:dyDescent="0.25">
      <c r="A60" s="879"/>
      <c r="B60" s="880"/>
      <c r="C60" s="446" t="s">
        <v>2771</v>
      </c>
      <c r="D60" s="446" t="s">
        <v>2737</v>
      </c>
      <c r="E60" s="332">
        <v>600</v>
      </c>
      <c r="F60" s="30">
        <v>1000</v>
      </c>
      <c r="G60" s="82">
        <v>1430</v>
      </c>
      <c r="H60" s="331">
        <v>1.3</v>
      </c>
      <c r="I60" s="82">
        <v>780</v>
      </c>
      <c r="J60" s="32">
        <v>1000</v>
      </c>
      <c r="K60" s="32">
        <v>1000</v>
      </c>
      <c r="L60" s="59"/>
      <c r="M60" s="32">
        <f t="shared" si="4"/>
        <v>28.205128205128204</v>
      </c>
      <c r="N60" s="32">
        <f t="shared" si="5"/>
        <v>0</v>
      </c>
      <c r="O60" s="346"/>
    </row>
    <row r="61" spans="1:15" s="329" customFormat="1" hidden="1" x14ac:dyDescent="0.25">
      <c r="A61" s="879">
        <v>27</v>
      </c>
      <c r="B61" s="880" t="s">
        <v>2772</v>
      </c>
      <c r="C61" s="348" t="s">
        <v>2773</v>
      </c>
      <c r="D61" s="348" t="s">
        <v>2774</v>
      </c>
      <c r="E61" s="339">
        <v>540</v>
      </c>
      <c r="F61" s="60">
        <v>1000</v>
      </c>
      <c r="G61" s="328">
        <v>1430</v>
      </c>
      <c r="H61" s="336">
        <v>1.9</v>
      </c>
      <c r="I61" s="328">
        <v>1026</v>
      </c>
      <c r="J61" s="59">
        <v>1000</v>
      </c>
      <c r="K61" s="59">
        <v>1700</v>
      </c>
      <c r="L61" s="59"/>
      <c r="M61" s="32">
        <f t="shared" si="4"/>
        <v>65.692007797270961</v>
      </c>
      <c r="N61" s="32">
        <f t="shared" si="5"/>
        <v>70</v>
      </c>
      <c r="O61" s="349" t="s">
        <v>264</v>
      </c>
    </row>
    <row r="62" spans="1:15" s="329" customFormat="1" ht="31.5" hidden="1" x14ac:dyDescent="0.25">
      <c r="A62" s="879"/>
      <c r="B62" s="880"/>
      <c r="C62" s="348" t="s">
        <v>2774</v>
      </c>
      <c r="D62" s="348" t="s">
        <v>2775</v>
      </c>
      <c r="E62" s="339">
        <v>490</v>
      </c>
      <c r="F62" s="60">
        <v>700</v>
      </c>
      <c r="G62" s="328">
        <v>500.00000000000006</v>
      </c>
      <c r="H62" s="336">
        <v>1.4</v>
      </c>
      <c r="I62" s="328">
        <v>686</v>
      </c>
      <c r="J62" s="59">
        <v>700</v>
      </c>
      <c r="K62" s="59">
        <v>1000</v>
      </c>
      <c r="L62" s="59"/>
      <c r="M62" s="32">
        <f t="shared" si="4"/>
        <v>45.772594752186592</v>
      </c>
      <c r="N62" s="32">
        <f t="shared" si="5"/>
        <v>42.857142857142854</v>
      </c>
      <c r="O62" s="349" t="s">
        <v>264</v>
      </c>
    </row>
    <row r="63" spans="1:15" s="329" customFormat="1" ht="31.5" hidden="1" x14ac:dyDescent="0.25">
      <c r="A63" s="879"/>
      <c r="B63" s="880"/>
      <c r="C63" s="348" t="s">
        <v>2775</v>
      </c>
      <c r="D63" s="348" t="s">
        <v>2776</v>
      </c>
      <c r="E63" s="339">
        <v>370</v>
      </c>
      <c r="F63" s="59">
        <v>600</v>
      </c>
      <c r="G63" s="328">
        <v>860</v>
      </c>
      <c r="H63" s="336">
        <v>2.4</v>
      </c>
      <c r="I63" s="328">
        <v>888</v>
      </c>
      <c r="J63" s="59">
        <v>600</v>
      </c>
      <c r="K63" s="59">
        <v>800</v>
      </c>
      <c r="L63" s="59"/>
      <c r="M63" s="32">
        <f t="shared" si="4"/>
        <v>-9.9099099099099099</v>
      </c>
      <c r="N63" s="32">
        <f t="shared" si="5"/>
        <v>33.333333333333329</v>
      </c>
      <c r="O63" s="349" t="s">
        <v>264</v>
      </c>
    </row>
    <row r="64" spans="1:15" s="329" customFormat="1" ht="31.5" hidden="1" x14ac:dyDescent="0.25">
      <c r="A64" s="347">
        <v>28</v>
      </c>
      <c r="B64" s="258" t="s">
        <v>2777</v>
      </c>
      <c r="C64" s="348" t="s">
        <v>2778</v>
      </c>
      <c r="D64" s="348" t="s">
        <v>2745</v>
      </c>
      <c r="E64" s="339">
        <v>1000</v>
      </c>
      <c r="F64" s="59">
        <v>1400</v>
      </c>
      <c r="G64" s="328">
        <v>1400</v>
      </c>
      <c r="H64" s="336">
        <v>1.9</v>
      </c>
      <c r="I64" s="328">
        <v>1900</v>
      </c>
      <c r="J64" s="59">
        <v>1400</v>
      </c>
      <c r="K64" s="59">
        <v>2200</v>
      </c>
      <c r="L64" s="59"/>
      <c r="M64" s="32">
        <f t="shared" si="4"/>
        <v>15.789473684210526</v>
      </c>
      <c r="N64" s="32">
        <f t="shared" si="5"/>
        <v>57.142857142857139</v>
      </c>
      <c r="O64" s="349" t="s">
        <v>264</v>
      </c>
    </row>
    <row r="65" spans="1:15" s="329" customFormat="1" hidden="1" x14ac:dyDescent="0.25">
      <c r="A65" s="347">
        <v>29</v>
      </c>
      <c r="B65" s="352" t="s">
        <v>2779</v>
      </c>
      <c r="C65" s="350" t="s">
        <v>2780</v>
      </c>
      <c r="D65" s="350" t="s">
        <v>1501</v>
      </c>
      <c r="E65" s="339">
        <v>350</v>
      </c>
      <c r="F65" s="59">
        <v>700</v>
      </c>
      <c r="G65" s="328">
        <v>357.14285714285717</v>
      </c>
      <c r="H65" s="336">
        <v>2</v>
      </c>
      <c r="I65" s="328">
        <v>700</v>
      </c>
      <c r="J65" s="59">
        <v>700</v>
      </c>
      <c r="K65" s="59">
        <v>800</v>
      </c>
      <c r="L65" s="59"/>
      <c r="M65" s="32">
        <f t="shared" si="4"/>
        <v>14.285714285714285</v>
      </c>
      <c r="N65" s="32">
        <f t="shared" si="5"/>
        <v>14.285714285714285</v>
      </c>
      <c r="O65" s="349" t="s">
        <v>264</v>
      </c>
    </row>
    <row r="66" spans="1:15" s="197" customFormat="1" x14ac:dyDescent="0.25">
      <c r="A66" s="443">
        <v>30</v>
      </c>
      <c r="B66" s="444" t="s">
        <v>26</v>
      </c>
      <c r="C66" s="446" t="s">
        <v>2781</v>
      </c>
      <c r="D66" s="446" t="s">
        <v>2782</v>
      </c>
      <c r="E66" s="332">
        <v>440</v>
      </c>
      <c r="F66" s="30">
        <v>800</v>
      </c>
      <c r="G66" s="82">
        <v>1140</v>
      </c>
      <c r="H66" s="331">
        <v>1.4</v>
      </c>
      <c r="I66" s="82">
        <v>616</v>
      </c>
      <c r="J66" s="32">
        <v>800</v>
      </c>
      <c r="K66" s="32">
        <v>800</v>
      </c>
      <c r="L66" s="59"/>
      <c r="M66" s="32">
        <f t="shared" si="4"/>
        <v>29.870129870129869</v>
      </c>
      <c r="N66" s="32">
        <f t="shared" si="5"/>
        <v>0</v>
      </c>
      <c r="O66" s="346"/>
    </row>
    <row r="67" spans="1:15" s="197" customFormat="1" ht="31.5" x14ac:dyDescent="0.25">
      <c r="A67" s="443">
        <v>31</v>
      </c>
      <c r="B67" s="444" t="s">
        <v>2783</v>
      </c>
      <c r="C67" s="446" t="s">
        <v>2784</v>
      </c>
      <c r="D67" s="446" t="s">
        <v>2785</v>
      </c>
      <c r="E67" s="332">
        <v>440</v>
      </c>
      <c r="F67" s="30">
        <v>800</v>
      </c>
      <c r="G67" s="82">
        <v>1140</v>
      </c>
      <c r="H67" s="331">
        <v>1.4</v>
      </c>
      <c r="I67" s="82">
        <v>616</v>
      </c>
      <c r="J67" s="32">
        <v>800</v>
      </c>
      <c r="K67" s="32">
        <v>800</v>
      </c>
      <c r="L67" s="59"/>
      <c r="M67" s="32">
        <f t="shared" si="4"/>
        <v>29.870129870129869</v>
      </c>
      <c r="N67" s="32">
        <f t="shared" si="5"/>
        <v>0</v>
      </c>
      <c r="O67" s="346"/>
    </row>
    <row r="68" spans="1:15" s="329" customFormat="1" ht="31.5" hidden="1" x14ac:dyDescent="0.25">
      <c r="A68" s="879">
        <v>32</v>
      </c>
      <c r="B68" s="883" t="s">
        <v>2786</v>
      </c>
      <c r="C68" s="436" t="s">
        <v>2787</v>
      </c>
      <c r="D68" s="436" t="s">
        <v>2788</v>
      </c>
      <c r="E68" s="339">
        <v>460</v>
      </c>
      <c r="F68" s="60">
        <v>800</v>
      </c>
      <c r="G68" s="328">
        <v>1140</v>
      </c>
      <c r="H68" s="336">
        <v>1.2</v>
      </c>
      <c r="I68" s="328">
        <v>552</v>
      </c>
      <c r="J68" s="59">
        <v>800</v>
      </c>
      <c r="K68" s="59">
        <v>600</v>
      </c>
      <c r="L68" s="59"/>
      <c r="M68" s="32">
        <f t="shared" si="4"/>
        <v>8.695652173913043</v>
      </c>
      <c r="N68" s="32">
        <f t="shared" si="5"/>
        <v>-25</v>
      </c>
      <c r="O68" s="349" t="s">
        <v>264</v>
      </c>
    </row>
    <row r="69" spans="1:15" s="197" customFormat="1" ht="31.5" x14ac:dyDescent="0.25">
      <c r="A69" s="879"/>
      <c r="B69" s="883"/>
      <c r="C69" s="404" t="s">
        <v>2788</v>
      </c>
      <c r="D69" s="446" t="s">
        <v>2789</v>
      </c>
      <c r="E69" s="332">
        <v>550</v>
      </c>
      <c r="F69" s="30">
        <v>800</v>
      </c>
      <c r="G69" s="82">
        <v>1140</v>
      </c>
      <c r="H69" s="331">
        <v>3.8</v>
      </c>
      <c r="I69" s="82">
        <v>2090</v>
      </c>
      <c r="J69" s="32">
        <v>800</v>
      </c>
      <c r="K69" s="32">
        <v>800</v>
      </c>
      <c r="L69" s="59"/>
      <c r="M69" s="32">
        <f t="shared" si="4"/>
        <v>-61.722488038277511</v>
      </c>
      <c r="N69" s="32">
        <f t="shared" si="5"/>
        <v>0</v>
      </c>
      <c r="O69" s="346"/>
    </row>
    <row r="70" spans="1:15" s="197" customFormat="1" ht="31.5" x14ac:dyDescent="0.25">
      <c r="A70" s="879"/>
      <c r="B70" s="883"/>
      <c r="C70" s="446" t="s">
        <v>2789</v>
      </c>
      <c r="D70" s="446" t="s">
        <v>2790</v>
      </c>
      <c r="E70" s="332">
        <v>590</v>
      </c>
      <c r="F70" s="30">
        <v>800</v>
      </c>
      <c r="G70" s="82">
        <v>1140</v>
      </c>
      <c r="H70" s="331">
        <v>1.3</v>
      </c>
      <c r="I70" s="82">
        <v>767</v>
      </c>
      <c r="J70" s="32">
        <v>800</v>
      </c>
      <c r="K70" s="32">
        <v>800</v>
      </c>
      <c r="L70" s="59"/>
      <c r="M70" s="32">
        <f t="shared" si="4"/>
        <v>4.3024771838331155</v>
      </c>
      <c r="N70" s="32">
        <f t="shared" si="5"/>
        <v>0</v>
      </c>
      <c r="O70" s="346"/>
    </row>
    <row r="71" spans="1:15" s="197" customFormat="1" x14ac:dyDescent="0.25">
      <c r="A71" s="879"/>
      <c r="B71" s="883"/>
      <c r="C71" s="446" t="s">
        <v>2790</v>
      </c>
      <c r="D71" s="446" t="s">
        <v>2791</v>
      </c>
      <c r="E71" s="332">
        <v>400</v>
      </c>
      <c r="F71" s="30">
        <v>700</v>
      </c>
      <c r="G71" s="82">
        <v>500.00000000000006</v>
      </c>
      <c r="H71" s="331">
        <v>1.2</v>
      </c>
      <c r="I71" s="82">
        <v>480</v>
      </c>
      <c r="J71" s="32">
        <v>700</v>
      </c>
      <c r="K71" s="32">
        <v>700</v>
      </c>
      <c r="L71" s="59"/>
      <c r="M71" s="32">
        <f t="shared" si="4"/>
        <v>45.833333333333329</v>
      </c>
      <c r="N71" s="32">
        <f t="shared" si="5"/>
        <v>0</v>
      </c>
      <c r="O71" s="346"/>
    </row>
    <row r="72" spans="1:15" s="197" customFormat="1" x14ac:dyDescent="0.25">
      <c r="A72" s="879"/>
      <c r="B72" s="883"/>
      <c r="C72" s="446" t="s">
        <v>2791</v>
      </c>
      <c r="D72" s="446" t="s">
        <v>2792</v>
      </c>
      <c r="E72" s="332"/>
      <c r="F72" s="30">
        <v>800</v>
      </c>
      <c r="G72" s="82">
        <v>1140</v>
      </c>
      <c r="H72" s="331"/>
      <c r="I72" s="82"/>
      <c r="J72" s="32">
        <v>800</v>
      </c>
      <c r="K72" s="32">
        <v>800</v>
      </c>
      <c r="L72" s="59"/>
      <c r="M72" s="32"/>
      <c r="N72" s="32">
        <f t="shared" si="5"/>
        <v>0</v>
      </c>
      <c r="O72" s="346"/>
    </row>
    <row r="73" spans="1:15" s="329" customFormat="1" ht="31.5" hidden="1" x14ac:dyDescent="0.25">
      <c r="A73" s="879"/>
      <c r="B73" s="883"/>
      <c r="C73" s="348" t="s">
        <v>2793</v>
      </c>
      <c r="D73" s="348" t="s">
        <v>2794</v>
      </c>
      <c r="E73" s="339">
        <v>790</v>
      </c>
      <c r="F73" s="60">
        <v>1300</v>
      </c>
      <c r="G73" s="328">
        <v>1860</v>
      </c>
      <c r="H73" s="336">
        <v>1.6</v>
      </c>
      <c r="I73" s="328">
        <v>1264</v>
      </c>
      <c r="J73" s="59">
        <v>1300</v>
      </c>
      <c r="K73" s="59">
        <v>1800</v>
      </c>
      <c r="L73" s="59"/>
      <c r="M73" s="32">
        <f t="shared" si="4"/>
        <v>42.405063291139236</v>
      </c>
      <c r="N73" s="32">
        <f t="shared" si="5"/>
        <v>38.461538461538467</v>
      </c>
      <c r="O73" s="349" t="s">
        <v>264</v>
      </c>
    </row>
    <row r="74" spans="1:15" s="329" customFormat="1" ht="31.5" hidden="1" x14ac:dyDescent="0.25">
      <c r="A74" s="879"/>
      <c r="B74" s="883"/>
      <c r="C74" s="348" t="s">
        <v>2794</v>
      </c>
      <c r="D74" s="348" t="s">
        <v>2795</v>
      </c>
      <c r="E74" s="339">
        <v>420</v>
      </c>
      <c r="F74" s="60">
        <v>700</v>
      </c>
      <c r="G74" s="328">
        <v>571.42857142857144</v>
      </c>
      <c r="H74" s="336">
        <v>1.2</v>
      </c>
      <c r="I74" s="328">
        <v>504</v>
      </c>
      <c r="J74" s="59">
        <v>700</v>
      </c>
      <c r="K74" s="59">
        <v>1100</v>
      </c>
      <c r="L74" s="59"/>
      <c r="M74" s="32">
        <f t="shared" si="4"/>
        <v>118.25396825396825</v>
      </c>
      <c r="N74" s="32">
        <f t="shared" si="5"/>
        <v>57.142857142857139</v>
      </c>
      <c r="O74" s="349" t="s">
        <v>264</v>
      </c>
    </row>
    <row r="75" spans="1:15" s="197" customFormat="1" ht="47.25" x14ac:dyDescent="0.25">
      <c r="A75" s="443">
        <v>33</v>
      </c>
      <c r="B75" s="444" t="s">
        <v>2796</v>
      </c>
      <c r="C75" s="446" t="s">
        <v>2797</v>
      </c>
      <c r="D75" s="446" t="s">
        <v>2798</v>
      </c>
      <c r="E75" s="332">
        <v>430</v>
      </c>
      <c r="F75" s="32">
        <v>700</v>
      </c>
      <c r="G75" s="82">
        <v>700</v>
      </c>
      <c r="H75" s="331">
        <v>2.1</v>
      </c>
      <c r="I75" s="82">
        <v>903</v>
      </c>
      <c r="J75" s="32">
        <v>700</v>
      </c>
      <c r="K75" s="32">
        <v>700</v>
      </c>
      <c r="L75" s="59"/>
      <c r="M75" s="32">
        <f t="shared" si="4"/>
        <v>-22.480620155038761</v>
      </c>
      <c r="N75" s="32">
        <f t="shared" si="5"/>
        <v>0</v>
      </c>
      <c r="O75" s="346"/>
    </row>
    <row r="76" spans="1:15" s="329" customFormat="1" ht="47.25" hidden="1" x14ac:dyDescent="0.25">
      <c r="A76" s="879">
        <v>34</v>
      </c>
      <c r="B76" s="880" t="s">
        <v>2799</v>
      </c>
      <c r="C76" s="348" t="s">
        <v>2800</v>
      </c>
      <c r="D76" s="348" t="s">
        <v>2801</v>
      </c>
      <c r="E76" s="339">
        <v>450</v>
      </c>
      <c r="F76" s="59">
        <v>550</v>
      </c>
      <c r="G76" s="328">
        <v>790</v>
      </c>
      <c r="H76" s="336">
        <v>2.2999999999999998</v>
      </c>
      <c r="I76" s="328">
        <v>1035</v>
      </c>
      <c r="J76" s="59">
        <v>550</v>
      </c>
      <c r="K76" s="59">
        <v>700</v>
      </c>
      <c r="L76" s="59"/>
      <c r="M76" s="32">
        <f t="shared" si="4"/>
        <v>-32.367149758454104</v>
      </c>
      <c r="N76" s="32">
        <f t="shared" si="5"/>
        <v>27.27272727272727</v>
      </c>
      <c r="O76" s="340" t="s">
        <v>2802</v>
      </c>
    </row>
    <row r="77" spans="1:15" s="329" customFormat="1" ht="47.25" hidden="1" x14ac:dyDescent="0.25">
      <c r="A77" s="879"/>
      <c r="B77" s="880"/>
      <c r="C77" s="348" t="s">
        <v>2801</v>
      </c>
      <c r="D77" s="348" t="s">
        <v>2803</v>
      </c>
      <c r="E77" s="339">
        <v>390</v>
      </c>
      <c r="F77" s="59">
        <v>400</v>
      </c>
      <c r="G77" s="328">
        <v>570</v>
      </c>
      <c r="H77" s="336">
        <v>1.8</v>
      </c>
      <c r="I77" s="328">
        <v>702</v>
      </c>
      <c r="J77" s="59">
        <v>400</v>
      </c>
      <c r="K77" s="59">
        <v>600</v>
      </c>
      <c r="L77" s="59"/>
      <c r="M77" s="32">
        <f t="shared" si="4"/>
        <v>-14.529914529914532</v>
      </c>
      <c r="N77" s="32">
        <f t="shared" si="5"/>
        <v>50</v>
      </c>
      <c r="O77" s="340" t="s">
        <v>2700</v>
      </c>
    </row>
    <row r="78" spans="1:15" s="329" customFormat="1" hidden="1" x14ac:dyDescent="0.25">
      <c r="A78" s="879">
        <v>35</v>
      </c>
      <c r="B78" s="880" t="s">
        <v>2804</v>
      </c>
      <c r="C78" s="348" t="s">
        <v>2805</v>
      </c>
      <c r="D78" s="436" t="s">
        <v>2737</v>
      </c>
      <c r="E78" s="339">
        <v>470</v>
      </c>
      <c r="F78" s="60">
        <v>800</v>
      </c>
      <c r="G78" s="328">
        <v>1140</v>
      </c>
      <c r="H78" s="336">
        <v>1.5</v>
      </c>
      <c r="I78" s="328">
        <v>705</v>
      </c>
      <c r="J78" s="59">
        <v>800</v>
      </c>
      <c r="K78" s="59">
        <v>1100</v>
      </c>
      <c r="L78" s="59"/>
      <c r="M78" s="32">
        <f t="shared" si="4"/>
        <v>56.028368794326241</v>
      </c>
      <c r="N78" s="32">
        <f t="shared" si="5"/>
        <v>37.5</v>
      </c>
      <c r="O78" s="349" t="s">
        <v>264</v>
      </c>
    </row>
    <row r="79" spans="1:15" s="197" customFormat="1" x14ac:dyDescent="0.25">
      <c r="A79" s="879"/>
      <c r="B79" s="880"/>
      <c r="C79" s="404" t="s">
        <v>2737</v>
      </c>
      <c r="D79" s="446" t="s">
        <v>2806</v>
      </c>
      <c r="E79" s="332">
        <v>470</v>
      </c>
      <c r="F79" s="30">
        <v>700</v>
      </c>
      <c r="G79" s="82">
        <v>571.42857142857144</v>
      </c>
      <c r="H79" s="331">
        <v>1.5</v>
      </c>
      <c r="I79" s="82">
        <v>705</v>
      </c>
      <c r="J79" s="32">
        <v>700</v>
      </c>
      <c r="K79" s="32">
        <v>700</v>
      </c>
      <c r="L79" s="59"/>
      <c r="M79" s="32">
        <f t="shared" si="4"/>
        <v>-0.70921985815602839</v>
      </c>
      <c r="N79" s="32">
        <f t="shared" si="5"/>
        <v>0</v>
      </c>
      <c r="O79" s="346"/>
    </row>
    <row r="80" spans="1:15" s="329" customFormat="1" hidden="1" x14ac:dyDescent="0.25">
      <c r="A80" s="879">
        <v>36</v>
      </c>
      <c r="B80" s="884" t="s">
        <v>2807</v>
      </c>
      <c r="C80" s="348" t="s">
        <v>2808</v>
      </c>
      <c r="D80" s="348" t="s">
        <v>2809</v>
      </c>
      <c r="E80" s="339">
        <v>510</v>
      </c>
      <c r="F80" s="60">
        <v>1000</v>
      </c>
      <c r="G80" s="328">
        <v>1430</v>
      </c>
      <c r="H80" s="336">
        <v>3.2</v>
      </c>
      <c r="I80" s="328">
        <v>1632</v>
      </c>
      <c r="J80" s="59">
        <v>1000</v>
      </c>
      <c r="K80" s="59">
        <v>1500</v>
      </c>
      <c r="L80" s="59"/>
      <c r="M80" s="32">
        <f t="shared" si="4"/>
        <v>-8.0882352941176467</v>
      </c>
      <c r="N80" s="32">
        <f t="shared" si="5"/>
        <v>50</v>
      </c>
      <c r="O80" s="349" t="s">
        <v>264</v>
      </c>
    </row>
    <row r="81" spans="1:15" s="329" customFormat="1" hidden="1" x14ac:dyDescent="0.25">
      <c r="A81" s="879"/>
      <c r="B81" s="884"/>
      <c r="C81" s="348" t="s">
        <v>2810</v>
      </c>
      <c r="D81" s="348" t="s">
        <v>2811</v>
      </c>
      <c r="E81" s="339"/>
      <c r="F81" s="60"/>
      <c r="G81" s="328"/>
      <c r="H81" s="336"/>
      <c r="I81" s="328"/>
      <c r="J81" s="59">
        <v>900</v>
      </c>
      <c r="K81" s="59">
        <v>1200</v>
      </c>
      <c r="L81" s="59"/>
      <c r="M81" s="32"/>
      <c r="N81" s="32">
        <f t="shared" si="5"/>
        <v>33.333333333333329</v>
      </c>
      <c r="O81" s="349" t="s">
        <v>132</v>
      </c>
    </row>
    <row r="82" spans="1:15" s="197" customFormat="1" ht="31.5" x14ac:dyDescent="0.25">
      <c r="A82" s="443">
        <v>37</v>
      </c>
      <c r="B82" s="447" t="s">
        <v>2812</v>
      </c>
      <c r="C82" s="445" t="s">
        <v>2813</v>
      </c>
      <c r="D82" s="445" t="s">
        <v>2814</v>
      </c>
      <c r="E82" s="332">
        <v>520</v>
      </c>
      <c r="F82" s="30">
        <v>900</v>
      </c>
      <c r="G82" s="82">
        <v>1290</v>
      </c>
      <c r="H82" s="331">
        <v>1.6</v>
      </c>
      <c r="I82" s="82">
        <v>832</v>
      </c>
      <c r="J82" s="32">
        <v>900</v>
      </c>
      <c r="K82" s="32">
        <v>900</v>
      </c>
      <c r="L82" s="59"/>
      <c r="M82" s="32">
        <f t="shared" si="4"/>
        <v>8.1730769230769234</v>
      </c>
      <c r="N82" s="32">
        <f t="shared" si="5"/>
        <v>0</v>
      </c>
      <c r="O82" s="346" t="s">
        <v>2815</v>
      </c>
    </row>
    <row r="83" spans="1:15" s="197" customFormat="1" x14ac:dyDescent="0.25">
      <c r="A83" s="443">
        <v>38</v>
      </c>
      <c r="B83" s="447" t="s">
        <v>2816</v>
      </c>
      <c r="C83" s="445" t="s">
        <v>2817</v>
      </c>
      <c r="D83" s="445" t="s">
        <v>2818</v>
      </c>
      <c r="E83" s="332">
        <v>600</v>
      </c>
      <c r="F83" s="32">
        <v>600</v>
      </c>
      <c r="G83" s="82">
        <v>860</v>
      </c>
      <c r="H83" s="331"/>
      <c r="I83" s="82"/>
      <c r="J83" s="32">
        <v>600</v>
      </c>
      <c r="K83" s="32">
        <v>600</v>
      </c>
      <c r="L83" s="59"/>
      <c r="M83" s="32"/>
      <c r="N83" s="32">
        <f t="shared" si="5"/>
        <v>0</v>
      </c>
    </row>
    <row r="84" spans="1:15" s="197" customFormat="1" x14ac:dyDescent="0.25">
      <c r="A84" s="443">
        <v>39</v>
      </c>
      <c r="B84" s="447" t="s">
        <v>1394</v>
      </c>
      <c r="C84" s="445" t="s">
        <v>2737</v>
      </c>
      <c r="D84" s="445" t="s">
        <v>2819</v>
      </c>
      <c r="E84" s="332">
        <v>490</v>
      </c>
      <c r="F84" s="30">
        <v>800</v>
      </c>
      <c r="G84" s="82">
        <v>1140</v>
      </c>
      <c r="H84" s="331">
        <v>1.4</v>
      </c>
      <c r="I84" s="82">
        <v>686</v>
      </c>
      <c r="J84" s="32">
        <v>800</v>
      </c>
      <c r="K84" s="32">
        <v>800</v>
      </c>
      <c r="L84" s="59"/>
      <c r="M84" s="32">
        <f t="shared" si="4"/>
        <v>16.618075801749271</v>
      </c>
      <c r="N84" s="32">
        <f t="shared" si="5"/>
        <v>0</v>
      </c>
      <c r="O84" s="346"/>
    </row>
    <row r="85" spans="1:15" s="197" customFormat="1" x14ac:dyDescent="0.25">
      <c r="A85" s="443">
        <v>40</v>
      </c>
      <c r="B85" s="447" t="s">
        <v>154</v>
      </c>
      <c r="C85" s="404" t="s">
        <v>2820</v>
      </c>
      <c r="D85" s="445" t="s">
        <v>2819</v>
      </c>
      <c r="E85" s="332">
        <v>490</v>
      </c>
      <c r="F85" s="30">
        <v>800</v>
      </c>
      <c r="G85" s="82">
        <v>1140</v>
      </c>
      <c r="H85" s="331">
        <v>1.4</v>
      </c>
      <c r="I85" s="82">
        <v>686</v>
      </c>
      <c r="J85" s="32">
        <v>800</v>
      </c>
      <c r="K85" s="32">
        <v>800</v>
      </c>
      <c r="L85" s="59"/>
      <c r="M85" s="32">
        <f t="shared" si="4"/>
        <v>16.618075801749271</v>
      </c>
      <c r="N85" s="32">
        <f t="shared" si="5"/>
        <v>0</v>
      </c>
      <c r="O85" s="346"/>
    </row>
    <row r="86" spans="1:15" s="197" customFormat="1" x14ac:dyDescent="0.25">
      <c r="A86" s="443">
        <v>41</v>
      </c>
      <c r="B86" s="447" t="s">
        <v>215</v>
      </c>
      <c r="C86" s="404" t="s">
        <v>2820</v>
      </c>
      <c r="D86" s="445" t="s">
        <v>2819</v>
      </c>
      <c r="E86" s="332">
        <v>490</v>
      </c>
      <c r="F86" s="30">
        <v>800</v>
      </c>
      <c r="G86" s="82">
        <v>1140</v>
      </c>
      <c r="H86" s="331">
        <v>1.4</v>
      </c>
      <c r="I86" s="82">
        <v>686</v>
      </c>
      <c r="J86" s="32">
        <v>800</v>
      </c>
      <c r="K86" s="32">
        <v>800</v>
      </c>
      <c r="L86" s="59"/>
      <c r="M86" s="32">
        <f t="shared" si="4"/>
        <v>16.618075801749271</v>
      </c>
      <c r="N86" s="32">
        <f t="shared" si="5"/>
        <v>0</v>
      </c>
      <c r="O86" s="346"/>
    </row>
    <row r="87" spans="1:15" s="197" customFormat="1" x14ac:dyDescent="0.25">
      <c r="A87" s="443">
        <v>42</v>
      </c>
      <c r="B87" s="447" t="s">
        <v>1398</v>
      </c>
      <c r="C87" s="445" t="s">
        <v>1394</v>
      </c>
      <c r="D87" s="445" t="s">
        <v>215</v>
      </c>
      <c r="E87" s="332">
        <v>490</v>
      </c>
      <c r="F87" s="30">
        <v>800</v>
      </c>
      <c r="G87" s="82">
        <v>1140</v>
      </c>
      <c r="H87" s="331">
        <v>1.4</v>
      </c>
      <c r="I87" s="82">
        <v>686</v>
      </c>
      <c r="J87" s="32">
        <v>800</v>
      </c>
      <c r="K87" s="32">
        <v>800</v>
      </c>
      <c r="L87" s="59"/>
      <c r="M87" s="32">
        <f t="shared" si="4"/>
        <v>16.618075801749271</v>
      </c>
      <c r="N87" s="32">
        <f t="shared" si="5"/>
        <v>0</v>
      </c>
      <c r="O87" s="346"/>
    </row>
    <row r="88" spans="1:15" s="329" customFormat="1" hidden="1" x14ac:dyDescent="0.25">
      <c r="A88" s="347">
        <v>43</v>
      </c>
      <c r="B88" s="353" t="s">
        <v>2821</v>
      </c>
      <c r="C88" s="436" t="s">
        <v>114</v>
      </c>
      <c r="D88" s="436" t="s">
        <v>2822</v>
      </c>
      <c r="E88" s="60"/>
      <c r="F88" s="60">
        <v>700</v>
      </c>
      <c r="G88" s="328">
        <v>700</v>
      </c>
      <c r="H88" s="336"/>
      <c r="I88" s="328"/>
      <c r="J88" s="59">
        <v>700</v>
      </c>
      <c r="K88" s="59">
        <v>1600</v>
      </c>
      <c r="L88" s="59"/>
      <c r="M88" s="32"/>
      <c r="N88" s="32">
        <f t="shared" si="5"/>
        <v>128.57142857142858</v>
      </c>
      <c r="O88" s="349" t="s">
        <v>272</v>
      </c>
    </row>
    <row r="89" spans="1:15" s="329" customFormat="1" hidden="1" x14ac:dyDescent="0.25">
      <c r="A89" s="347">
        <v>44</v>
      </c>
      <c r="B89" s="353" t="s">
        <v>114</v>
      </c>
      <c r="C89" s="436" t="s">
        <v>2745</v>
      </c>
      <c r="D89" s="436" t="s">
        <v>2737</v>
      </c>
      <c r="E89" s="60"/>
      <c r="F89" s="60">
        <v>800</v>
      </c>
      <c r="G89" s="328">
        <v>1140</v>
      </c>
      <c r="H89" s="336"/>
      <c r="I89" s="328"/>
      <c r="J89" s="59">
        <v>800</v>
      </c>
      <c r="K89" s="59">
        <v>1600</v>
      </c>
      <c r="L89" s="59"/>
      <c r="M89" s="32"/>
      <c r="N89" s="32">
        <f t="shared" si="5"/>
        <v>100</v>
      </c>
      <c r="O89" s="349" t="s">
        <v>272</v>
      </c>
    </row>
    <row r="90" spans="1:15" s="329" customFormat="1" hidden="1" x14ac:dyDescent="0.25">
      <c r="A90" s="347">
        <v>45</v>
      </c>
      <c r="B90" s="353" t="s">
        <v>2823</v>
      </c>
      <c r="C90" s="436" t="s">
        <v>2824</v>
      </c>
      <c r="D90" s="436" t="s">
        <v>184</v>
      </c>
      <c r="E90" s="60"/>
      <c r="F90" s="60">
        <v>800</v>
      </c>
      <c r="G90" s="328">
        <v>1140</v>
      </c>
      <c r="H90" s="336"/>
      <c r="I90" s="328"/>
      <c r="J90" s="59">
        <v>800</v>
      </c>
      <c r="K90" s="59">
        <v>1200</v>
      </c>
      <c r="L90" s="59"/>
      <c r="M90" s="32"/>
      <c r="N90" s="32">
        <f t="shared" si="5"/>
        <v>50</v>
      </c>
      <c r="O90" s="349" t="s">
        <v>272</v>
      </c>
    </row>
    <row r="91" spans="1:15" s="329" customFormat="1" hidden="1" x14ac:dyDescent="0.25">
      <c r="A91" s="347">
        <v>46</v>
      </c>
      <c r="B91" s="352" t="s">
        <v>355</v>
      </c>
      <c r="C91" s="436"/>
      <c r="D91" s="350"/>
      <c r="E91" s="60"/>
      <c r="F91" s="60">
        <v>750</v>
      </c>
      <c r="G91" s="328">
        <v>1070</v>
      </c>
      <c r="H91" s="336"/>
      <c r="I91" s="328"/>
      <c r="J91" s="59">
        <v>750</v>
      </c>
      <c r="K91" s="59">
        <v>1200</v>
      </c>
      <c r="L91" s="59"/>
      <c r="M91" s="32"/>
      <c r="N91" s="32">
        <f t="shared" si="5"/>
        <v>60</v>
      </c>
      <c r="O91" s="349" t="s">
        <v>272</v>
      </c>
    </row>
    <row r="92" spans="1:15" s="329" customFormat="1" hidden="1" x14ac:dyDescent="0.25">
      <c r="A92" s="347">
        <v>47</v>
      </c>
      <c r="B92" s="352" t="s">
        <v>1451</v>
      </c>
      <c r="C92" s="436"/>
      <c r="D92" s="350"/>
      <c r="E92" s="60"/>
      <c r="F92" s="60">
        <v>750</v>
      </c>
      <c r="G92" s="328">
        <v>1070</v>
      </c>
      <c r="H92" s="336"/>
      <c r="I92" s="328"/>
      <c r="J92" s="59">
        <v>750</v>
      </c>
      <c r="K92" s="59">
        <v>1200</v>
      </c>
      <c r="L92" s="59"/>
      <c r="M92" s="32"/>
      <c r="N92" s="32">
        <f t="shared" si="5"/>
        <v>60</v>
      </c>
      <c r="O92" s="349" t="s">
        <v>272</v>
      </c>
    </row>
    <row r="93" spans="1:15" s="197" customFormat="1" x14ac:dyDescent="0.25">
      <c r="A93" s="879">
        <v>48</v>
      </c>
      <c r="B93" s="883" t="s">
        <v>159</v>
      </c>
      <c r="C93" s="445" t="s">
        <v>2825</v>
      </c>
      <c r="D93" s="445" t="s">
        <v>2826</v>
      </c>
      <c r="E93" s="30"/>
      <c r="F93" s="30">
        <v>700</v>
      </c>
      <c r="G93" s="82">
        <v>0</v>
      </c>
      <c r="H93" s="331"/>
      <c r="I93" s="82"/>
      <c r="J93" s="32">
        <v>700</v>
      </c>
      <c r="K93" s="32">
        <v>700</v>
      </c>
      <c r="L93" s="59"/>
      <c r="M93" s="32"/>
      <c r="N93" s="32">
        <f t="shared" si="5"/>
        <v>0</v>
      </c>
      <c r="O93" s="346"/>
    </row>
    <row r="94" spans="1:15" s="197" customFormat="1" x14ac:dyDescent="0.25">
      <c r="A94" s="879"/>
      <c r="B94" s="883"/>
      <c r="C94" s="445" t="s">
        <v>2826</v>
      </c>
      <c r="D94" s="445" t="s">
        <v>2827</v>
      </c>
      <c r="E94" s="30"/>
      <c r="F94" s="30">
        <v>600</v>
      </c>
      <c r="G94" s="82">
        <v>860</v>
      </c>
      <c r="H94" s="331"/>
      <c r="I94" s="82"/>
      <c r="J94" s="32">
        <v>600</v>
      </c>
      <c r="K94" s="32">
        <v>600</v>
      </c>
      <c r="L94" s="59"/>
      <c r="M94" s="32"/>
      <c r="N94" s="32">
        <f t="shared" si="5"/>
        <v>0</v>
      </c>
      <c r="O94" s="346"/>
    </row>
    <row r="95" spans="1:15" s="197" customFormat="1" x14ac:dyDescent="0.25">
      <c r="A95" s="879">
        <v>49</v>
      </c>
      <c r="B95" s="883" t="s">
        <v>205</v>
      </c>
      <c r="C95" s="404" t="s">
        <v>2825</v>
      </c>
      <c r="D95" s="404" t="s">
        <v>2828</v>
      </c>
      <c r="E95" s="30"/>
      <c r="F95" s="30">
        <v>700</v>
      </c>
      <c r="G95" s="82">
        <v>0</v>
      </c>
      <c r="H95" s="331"/>
      <c r="I95" s="82"/>
      <c r="J95" s="32">
        <v>700</v>
      </c>
      <c r="K95" s="32">
        <v>700</v>
      </c>
      <c r="L95" s="59"/>
      <c r="M95" s="32"/>
      <c r="N95" s="32">
        <f t="shared" si="5"/>
        <v>0</v>
      </c>
      <c r="O95" s="346"/>
    </row>
    <row r="96" spans="1:15" s="197" customFormat="1" x14ac:dyDescent="0.25">
      <c r="A96" s="879"/>
      <c r="B96" s="883"/>
      <c r="C96" s="404" t="s">
        <v>2828</v>
      </c>
      <c r="D96" s="445" t="s">
        <v>2827</v>
      </c>
      <c r="E96" s="30"/>
      <c r="F96" s="30">
        <v>650</v>
      </c>
      <c r="G96" s="82">
        <v>930</v>
      </c>
      <c r="H96" s="331"/>
      <c r="I96" s="82"/>
      <c r="J96" s="32">
        <v>650</v>
      </c>
      <c r="K96" s="32">
        <v>650</v>
      </c>
      <c r="L96" s="59"/>
      <c r="M96" s="32"/>
      <c r="N96" s="32">
        <f t="shared" si="5"/>
        <v>0</v>
      </c>
      <c r="O96" s="346"/>
    </row>
    <row r="97" spans="1:15" s="197" customFormat="1" x14ac:dyDescent="0.25">
      <c r="A97" s="879">
        <v>50</v>
      </c>
      <c r="B97" s="883" t="s">
        <v>27</v>
      </c>
      <c r="C97" s="404" t="s">
        <v>28</v>
      </c>
      <c r="D97" s="445" t="s">
        <v>2829</v>
      </c>
      <c r="E97" s="30"/>
      <c r="F97" s="30">
        <v>750</v>
      </c>
      <c r="G97" s="82">
        <v>1070</v>
      </c>
      <c r="H97" s="331"/>
      <c r="I97" s="82"/>
      <c r="J97" s="32">
        <v>750</v>
      </c>
      <c r="K97" s="32">
        <v>750</v>
      </c>
      <c r="L97" s="59"/>
      <c r="M97" s="32"/>
      <c r="N97" s="32">
        <f t="shared" si="5"/>
        <v>0</v>
      </c>
      <c r="O97" s="346"/>
    </row>
    <row r="98" spans="1:15" s="197" customFormat="1" x14ac:dyDescent="0.25">
      <c r="A98" s="879"/>
      <c r="B98" s="883"/>
      <c r="C98" s="445" t="s">
        <v>2829</v>
      </c>
      <c r="D98" s="445" t="s">
        <v>2827</v>
      </c>
      <c r="E98" s="30"/>
      <c r="F98" s="32">
        <v>650</v>
      </c>
      <c r="G98" s="82">
        <v>930</v>
      </c>
      <c r="H98" s="331"/>
      <c r="I98" s="82"/>
      <c r="J98" s="32">
        <v>650</v>
      </c>
      <c r="K98" s="32">
        <v>650</v>
      </c>
      <c r="L98" s="59"/>
      <c r="M98" s="32"/>
      <c r="N98" s="32">
        <f t="shared" si="5"/>
        <v>0</v>
      </c>
      <c r="O98" s="346"/>
    </row>
    <row r="99" spans="1:15" s="197" customFormat="1" x14ac:dyDescent="0.25">
      <c r="A99" s="443">
        <v>51</v>
      </c>
      <c r="B99" s="445" t="s">
        <v>2827</v>
      </c>
      <c r="C99" s="445" t="s">
        <v>2830</v>
      </c>
      <c r="D99" s="445" t="s">
        <v>156</v>
      </c>
      <c r="E99" s="30"/>
      <c r="F99" s="30">
        <v>750</v>
      </c>
      <c r="G99" s="82">
        <v>1070</v>
      </c>
      <c r="H99" s="331"/>
      <c r="I99" s="82"/>
      <c r="J99" s="32">
        <v>750</v>
      </c>
      <c r="K99" s="32">
        <v>750</v>
      </c>
      <c r="L99" s="59"/>
      <c r="M99" s="32"/>
      <c r="N99" s="32">
        <f t="shared" ref="N99:N114" si="6">(K99-J99)/J99*100</f>
        <v>0</v>
      </c>
      <c r="O99" s="346"/>
    </row>
    <row r="100" spans="1:15" s="329" customFormat="1" hidden="1" x14ac:dyDescent="0.25">
      <c r="A100" s="347">
        <v>53</v>
      </c>
      <c r="B100" s="350" t="s">
        <v>2831</v>
      </c>
      <c r="C100" s="436" t="s">
        <v>28</v>
      </c>
      <c r="D100" s="350" t="s">
        <v>153</v>
      </c>
      <c r="E100" s="60"/>
      <c r="F100" s="59">
        <v>2500</v>
      </c>
      <c r="G100" s="328">
        <v>3570</v>
      </c>
      <c r="H100" s="336"/>
      <c r="I100" s="328"/>
      <c r="J100" s="59">
        <v>2500</v>
      </c>
      <c r="K100" s="59">
        <v>1000</v>
      </c>
      <c r="L100" s="59"/>
      <c r="M100" s="32"/>
      <c r="N100" s="32">
        <f t="shared" si="6"/>
        <v>-60</v>
      </c>
      <c r="O100" s="349" t="s">
        <v>272</v>
      </c>
    </row>
    <row r="101" spans="1:15" s="329" customFormat="1" hidden="1" x14ac:dyDescent="0.25">
      <c r="A101" s="347">
        <v>54</v>
      </c>
      <c r="B101" s="350" t="s">
        <v>2832</v>
      </c>
      <c r="C101" s="436" t="s">
        <v>28</v>
      </c>
      <c r="D101" s="350" t="s">
        <v>153</v>
      </c>
      <c r="E101" s="60"/>
      <c r="F101" s="59">
        <v>2500</v>
      </c>
      <c r="G101" s="328">
        <v>3570</v>
      </c>
      <c r="H101" s="336"/>
      <c r="I101" s="328"/>
      <c r="J101" s="59">
        <v>2500</v>
      </c>
      <c r="K101" s="59">
        <v>1000</v>
      </c>
      <c r="L101" s="59"/>
      <c r="M101" s="32"/>
      <c r="N101" s="32">
        <f t="shared" si="6"/>
        <v>-60</v>
      </c>
      <c r="O101" s="349" t="s">
        <v>272</v>
      </c>
    </row>
    <row r="102" spans="1:15" s="197" customFormat="1" x14ac:dyDescent="0.25">
      <c r="A102" s="443">
        <v>55</v>
      </c>
      <c r="B102" s="445" t="s">
        <v>274</v>
      </c>
      <c r="C102" s="404" t="s">
        <v>66</v>
      </c>
      <c r="D102" s="445" t="s">
        <v>955</v>
      </c>
      <c r="E102" s="30"/>
      <c r="F102" s="30">
        <v>750</v>
      </c>
      <c r="G102" s="82">
        <v>1070</v>
      </c>
      <c r="H102" s="331"/>
      <c r="I102" s="82"/>
      <c r="J102" s="32">
        <v>750</v>
      </c>
      <c r="K102" s="32">
        <v>750</v>
      </c>
      <c r="L102" s="59"/>
      <c r="M102" s="32"/>
      <c r="N102" s="32">
        <f t="shared" si="6"/>
        <v>0</v>
      </c>
      <c r="O102" s="346"/>
    </row>
    <row r="103" spans="1:15" s="329" customFormat="1" hidden="1" x14ac:dyDescent="0.25">
      <c r="A103" s="347">
        <v>56</v>
      </c>
      <c r="B103" s="350" t="s">
        <v>1407</v>
      </c>
      <c r="C103" s="436" t="s">
        <v>2830</v>
      </c>
      <c r="D103" s="436" t="s">
        <v>66</v>
      </c>
      <c r="E103" s="60"/>
      <c r="F103" s="59">
        <v>650</v>
      </c>
      <c r="G103" s="328">
        <v>930</v>
      </c>
      <c r="H103" s="336"/>
      <c r="I103" s="328"/>
      <c r="J103" s="59">
        <v>650</v>
      </c>
      <c r="K103" s="59">
        <v>900</v>
      </c>
      <c r="L103" s="59"/>
      <c r="M103" s="32"/>
      <c r="N103" s="32">
        <f t="shared" si="6"/>
        <v>38.461538461538467</v>
      </c>
      <c r="O103" s="349" t="s">
        <v>272</v>
      </c>
    </row>
    <row r="104" spans="1:15" s="329" customFormat="1" x14ac:dyDescent="0.25">
      <c r="A104" s="347">
        <v>57</v>
      </c>
      <c r="B104" s="350" t="s">
        <v>1469</v>
      </c>
      <c r="C104" s="436" t="s">
        <v>2833</v>
      </c>
      <c r="D104" s="436" t="s">
        <v>2834</v>
      </c>
      <c r="E104" s="60"/>
      <c r="F104" s="59">
        <v>700</v>
      </c>
      <c r="G104" s="328">
        <v>700</v>
      </c>
      <c r="H104" s="336"/>
      <c r="I104" s="328"/>
      <c r="J104" s="59">
        <v>700</v>
      </c>
      <c r="K104" s="59">
        <v>700</v>
      </c>
      <c r="L104" s="59"/>
      <c r="M104" s="32"/>
      <c r="N104" s="32">
        <f t="shared" si="6"/>
        <v>0</v>
      </c>
      <c r="O104" s="349" t="s">
        <v>272</v>
      </c>
    </row>
    <row r="105" spans="1:15" s="197" customFormat="1" x14ac:dyDescent="0.25">
      <c r="A105" s="443">
        <v>58</v>
      </c>
      <c r="B105" s="445" t="s">
        <v>2835</v>
      </c>
      <c r="C105" s="404" t="s">
        <v>2836</v>
      </c>
      <c r="D105" s="445" t="s">
        <v>2827</v>
      </c>
      <c r="E105" s="30"/>
      <c r="F105" s="30">
        <v>700</v>
      </c>
      <c r="G105" s="82">
        <v>700</v>
      </c>
      <c r="H105" s="331"/>
      <c r="I105" s="82"/>
      <c r="J105" s="32">
        <v>700</v>
      </c>
      <c r="K105" s="32">
        <v>700</v>
      </c>
      <c r="L105" s="59"/>
      <c r="M105" s="32"/>
      <c r="N105" s="32">
        <f t="shared" si="6"/>
        <v>0</v>
      </c>
      <c r="O105" s="346"/>
    </row>
    <row r="106" spans="1:15" s="197" customFormat="1" x14ac:dyDescent="0.25">
      <c r="A106" s="443">
        <v>59</v>
      </c>
      <c r="B106" s="445" t="s">
        <v>2837</v>
      </c>
      <c r="C106" s="404" t="s">
        <v>2836</v>
      </c>
      <c r="D106" s="445" t="s">
        <v>2827</v>
      </c>
      <c r="E106" s="30"/>
      <c r="F106" s="30">
        <v>750</v>
      </c>
      <c r="G106" s="82">
        <v>1070</v>
      </c>
      <c r="H106" s="331"/>
      <c r="I106" s="82"/>
      <c r="J106" s="32">
        <v>750</v>
      </c>
      <c r="K106" s="32">
        <v>750</v>
      </c>
      <c r="L106" s="59"/>
      <c r="M106" s="32"/>
      <c r="N106" s="32">
        <f t="shared" si="6"/>
        <v>0</v>
      </c>
      <c r="O106" s="346"/>
    </row>
    <row r="107" spans="1:15" s="197" customFormat="1" x14ac:dyDescent="0.25">
      <c r="A107" s="443">
        <v>60</v>
      </c>
      <c r="B107" s="445" t="s">
        <v>2838</v>
      </c>
      <c r="C107" s="404" t="s">
        <v>2836</v>
      </c>
      <c r="D107" s="350" t="s">
        <v>2839</v>
      </c>
      <c r="E107" s="30"/>
      <c r="F107" s="30">
        <v>800</v>
      </c>
      <c r="G107" s="82">
        <v>1140</v>
      </c>
      <c r="H107" s="331"/>
      <c r="I107" s="82"/>
      <c r="J107" s="32">
        <v>800</v>
      </c>
      <c r="K107" s="32">
        <v>800</v>
      </c>
      <c r="L107" s="59"/>
      <c r="M107" s="32"/>
      <c r="N107" s="32">
        <f t="shared" si="6"/>
        <v>0</v>
      </c>
      <c r="O107" s="346"/>
    </row>
    <row r="108" spans="1:15" s="329" customFormat="1" hidden="1" x14ac:dyDescent="0.25">
      <c r="A108" s="347">
        <v>61</v>
      </c>
      <c r="B108" s="350" t="s">
        <v>2840</v>
      </c>
      <c r="C108" s="436"/>
      <c r="D108" s="350"/>
      <c r="E108" s="60"/>
      <c r="F108" s="60">
        <v>2000</v>
      </c>
      <c r="G108" s="328">
        <v>2860</v>
      </c>
      <c r="H108" s="336"/>
      <c r="I108" s="328"/>
      <c r="J108" s="59">
        <v>2000</v>
      </c>
      <c r="K108" s="59">
        <v>1000</v>
      </c>
      <c r="L108" s="59"/>
      <c r="M108" s="32"/>
      <c r="N108" s="32">
        <f t="shared" si="6"/>
        <v>-50</v>
      </c>
      <c r="O108" s="349" t="s">
        <v>272</v>
      </c>
    </row>
    <row r="109" spans="1:15" s="329" customFormat="1" hidden="1" x14ac:dyDescent="0.25">
      <c r="A109" s="347">
        <v>62</v>
      </c>
      <c r="B109" s="350" t="s">
        <v>2839</v>
      </c>
      <c r="C109" s="436" t="s">
        <v>2830</v>
      </c>
      <c r="D109" s="445" t="s">
        <v>2837</v>
      </c>
      <c r="E109" s="60"/>
      <c r="F109" s="60">
        <v>950</v>
      </c>
      <c r="G109" s="328">
        <v>1360</v>
      </c>
      <c r="H109" s="336"/>
      <c r="I109" s="328"/>
      <c r="J109" s="59">
        <v>950</v>
      </c>
      <c r="K109" s="59">
        <v>900</v>
      </c>
      <c r="L109" s="59"/>
      <c r="M109" s="32"/>
      <c r="N109" s="32">
        <f t="shared" si="6"/>
        <v>-5.2631578947368416</v>
      </c>
      <c r="O109" s="349" t="s">
        <v>272</v>
      </c>
    </row>
    <row r="110" spans="1:15" s="197" customFormat="1" ht="33" customHeight="1" x14ac:dyDescent="0.25">
      <c r="A110" s="443">
        <v>63</v>
      </c>
      <c r="B110" s="445" t="s">
        <v>2841</v>
      </c>
      <c r="C110" s="436" t="s">
        <v>2830</v>
      </c>
      <c r="D110" s="445" t="s">
        <v>27</v>
      </c>
      <c r="E110" s="30"/>
      <c r="F110" s="30">
        <v>800</v>
      </c>
      <c r="G110" s="82">
        <v>1140</v>
      </c>
      <c r="H110" s="331"/>
      <c r="I110" s="82"/>
      <c r="J110" s="32">
        <v>800</v>
      </c>
      <c r="K110" s="32">
        <v>800</v>
      </c>
      <c r="L110" s="59"/>
      <c r="M110" s="32"/>
      <c r="N110" s="32">
        <f t="shared" si="6"/>
        <v>0</v>
      </c>
      <c r="O110" s="346"/>
    </row>
    <row r="111" spans="1:15" s="329" customFormat="1" hidden="1" x14ac:dyDescent="0.25">
      <c r="A111" s="347">
        <v>64</v>
      </c>
      <c r="B111" s="436" t="s">
        <v>2834</v>
      </c>
      <c r="C111" s="436" t="s">
        <v>2842</v>
      </c>
      <c r="D111" s="350" t="s">
        <v>2843</v>
      </c>
      <c r="E111" s="60"/>
      <c r="F111" s="60">
        <v>650</v>
      </c>
      <c r="G111" s="328">
        <v>930</v>
      </c>
      <c r="H111" s="336"/>
      <c r="I111" s="328"/>
      <c r="J111" s="59">
        <v>650</v>
      </c>
      <c r="K111" s="59">
        <v>700</v>
      </c>
      <c r="L111" s="59"/>
      <c r="M111" s="32"/>
      <c r="N111" s="32">
        <f t="shared" si="6"/>
        <v>7.6923076923076925</v>
      </c>
      <c r="O111" s="349" t="s">
        <v>272</v>
      </c>
    </row>
    <row r="112" spans="1:15" s="197" customFormat="1" ht="30.75" customHeight="1" x14ac:dyDescent="0.25">
      <c r="A112" s="443">
        <v>65</v>
      </c>
      <c r="B112" s="404" t="s">
        <v>2844</v>
      </c>
      <c r="C112" s="404"/>
      <c r="D112" s="445"/>
      <c r="E112" s="30"/>
      <c r="F112" s="30">
        <v>800</v>
      </c>
      <c r="G112" s="82">
        <v>1140</v>
      </c>
      <c r="H112" s="331"/>
      <c r="I112" s="82"/>
      <c r="J112" s="32">
        <v>800</v>
      </c>
      <c r="K112" s="32">
        <v>800</v>
      </c>
      <c r="L112" s="59"/>
      <c r="M112" s="32"/>
      <c r="N112" s="32">
        <f t="shared" si="6"/>
        <v>0</v>
      </c>
      <c r="O112" s="346"/>
    </row>
    <row r="113" spans="1:15" s="197" customFormat="1" x14ac:dyDescent="0.25">
      <c r="A113" s="443">
        <v>66</v>
      </c>
      <c r="B113" s="445" t="s">
        <v>2845</v>
      </c>
      <c r="C113" s="445"/>
      <c r="D113" s="445"/>
      <c r="E113" s="32">
        <v>310</v>
      </c>
      <c r="F113" s="30">
        <v>350</v>
      </c>
      <c r="G113" s="82">
        <v>350</v>
      </c>
      <c r="H113" s="331">
        <v>2.4</v>
      </c>
      <c r="I113" s="82">
        <v>744</v>
      </c>
      <c r="J113" s="32">
        <v>350</v>
      </c>
      <c r="K113" s="32">
        <v>350</v>
      </c>
      <c r="L113" s="59"/>
      <c r="M113" s="32">
        <f t="shared" ref="M113:M114" si="7">(K113-I113)/I113*100</f>
        <v>-52.956989247311824</v>
      </c>
      <c r="N113" s="32">
        <f t="shared" si="6"/>
        <v>0</v>
      </c>
      <c r="O113" s="346"/>
    </row>
    <row r="114" spans="1:15" s="329" customFormat="1" hidden="1" x14ac:dyDescent="0.25">
      <c r="A114" s="347">
        <v>67</v>
      </c>
      <c r="B114" s="350" t="s">
        <v>2846</v>
      </c>
      <c r="C114" s="350"/>
      <c r="D114" s="350"/>
      <c r="E114" s="59">
        <v>230</v>
      </c>
      <c r="F114" s="328">
        <v>230</v>
      </c>
      <c r="G114" s="328">
        <v>330</v>
      </c>
      <c r="H114" s="336">
        <v>2.2000000000000002</v>
      </c>
      <c r="I114" s="328">
        <v>506.00000000000006</v>
      </c>
      <c r="J114" s="59">
        <v>230</v>
      </c>
      <c r="K114" s="59">
        <v>250</v>
      </c>
      <c r="L114" s="59"/>
      <c r="M114" s="32">
        <f t="shared" si="7"/>
        <v>-50.592885375494077</v>
      </c>
      <c r="N114" s="32">
        <f t="shared" si="6"/>
        <v>8.695652173913043</v>
      </c>
      <c r="O114" s="349" t="s">
        <v>264</v>
      </c>
    </row>
    <row r="115" spans="1:15" s="197" customFormat="1" hidden="1" x14ac:dyDescent="0.25">
      <c r="A115" s="410" t="s">
        <v>2432</v>
      </c>
      <c r="B115" s="54" t="s">
        <v>2433</v>
      </c>
      <c r="C115" s="54"/>
      <c r="D115" s="54"/>
      <c r="E115" s="324"/>
      <c r="F115" s="324"/>
      <c r="G115" s="324"/>
      <c r="H115" s="325"/>
      <c r="I115" s="82"/>
      <c r="J115" s="82"/>
      <c r="K115" s="30"/>
      <c r="L115" s="30"/>
      <c r="M115" s="30"/>
      <c r="N115" s="30"/>
      <c r="O115" s="326"/>
    </row>
    <row r="116" spans="1:15" s="329" customFormat="1" x14ac:dyDescent="0.25">
      <c r="A116" s="889">
        <v>1</v>
      </c>
      <c r="B116" s="852" t="s">
        <v>10</v>
      </c>
      <c r="C116" s="436" t="s">
        <v>2434</v>
      </c>
      <c r="D116" s="436" t="s">
        <v>2435</v>
      </c>
      <c r="E116" s="60">
        <v>1200</v>
      </c>
      <c r="F116" s="90">
        <v>3000</v>
      </c>
      <c r="G116" s="61">
        <v>4300</v>
      </c>
      <c r="H116" s="327">
        <v>1.5</v>
      </c>
      <c r="I116" s="328">
        <v>1800</v>
      </c>
      <c r="J116" s="82">
        <v>3000</v>
      </c>
      <c r="K116" s="60">
        <v>3000</v>
      </c>
      <c r="L116" s="82"/>
      <c r="M116" s="30">
        <f t="shared" ref="M116:M179" si="8">(K116-I116)/I116*100</f>
        <v>66.666666666666657</v>
      </c>
      <c r="N116" s="30">
        <f t="shared" ref="N116:N179" si="9">(K116-J116)/J116*100</f>
        <v>0</v>
      </c>
      <c r="O116" s="79" t="s">
        <v>264</v>
      </c>
    </row>
    <row r="117" spans="1:15" s="197" customFormat="1" hidden="1" x14ac:dyDescent="0.25">
      <c r="A117" s="889"/>
      <c r="B117" s="852"/>
      <c r="C117" s="404" t="s">
        <v>2435</v>
      </c>
      <c r="D117" s="404" t="s">
        <v>2436</v>
      </c>
      <c r="E117" s="30">
        <v>1200</v>
      </c>
      <c r="F117" s="35">
        <v>2500</v>
      </c>
      <c r="G117" s="82">
        <v>4000</v>
      </c>
      <c r="H117" s="69">
        <v>1.5</v>
      </c>
      <c r="I117" s="82">
        <v>1800</v>
      </c>
      <c r="J117" s="82">
        <v>2500</v>
      </c>
      <c r="K117" s="60">
        <v>2400</v>
      </c>
      <c r="L117" s="82"/>
      <c r="M117" s="30">
        <f t="shared" si="8"/>
        <v>33.333333333333329</v>
      </c>
      <c r="N117" s="30">
        <f t="shared" si="9"/>
        <v>-4</v>
      </c>
      <c r="O117" s="79" t="s">
        <v>264</v>
      </c>
    </row>
    <row r="118" spans="1:15" s="197" customFormat="1" ht="31.5" x14ac:dyDescent="0.25">
      <c r="A118" s="889">
        <v>2</v>
      </c>
      <c r="B118" s="852" t="s">
        <v>2437</v>
      </c>
      <c r="C118" s="404" t="s">
        <v>2438</v>
      </c>
      <c r="D118" s="404" t="s">
        <v>2439</v>
      </c>
      <c r="E118" s="30">
        <v>600</v>
      </c>
      <c r="F118" s="35">
        <v>1200</v>
      </c>
      <c r="G118" s="82">
        <v>2000</v>
      </c>
      <c r="H118" s="68">
        <v>1.2</v>
      </c>
      <c r="I118" s="82">
        <v>720</v>
      </c>
      <c r="J118" s="82">
        <v>1200</v>
      </c>
      <c r="K118" s="60">
        <v>1200</v>
      </c>
      <c r="L118" s="82"/>
      <c r="M118" s="30">
        <f t="shared" si="8"/>
        <v>66.666666666666657</v>
      </c>
      <c r="N118" s="30">
        <f t="shared" si="9"/>
        <v>0</v>
      </c>
      <c r="O118" s="434"/>
    </row>
    <row r="119" spans="1:15" s="197" customFormat="1" ht="31.5" x14ac:dyDescent="0.25">
      <c r="A119" s="889"/>
      <c r="B119" s="852"/>
      <c r="C119" s="404" t="s">
        <v>2440</v>
      </c>
      <c r="D119" s="404" t="s">
        <v>2441</v>
      </c>
      <c r="E119" s="30">
        <v>590</v>
      </c>
      <c r="F119" s="35">
        <v>1200</v>
      </c>
      <c r="G119" s="82">
        <v>2000</v>
      </c>
      <c r="H119" s="68">
        <v>1.3</v>
      </c>
      <c r="I119" s="82">
        <v>767</v>
      </c>
      <c r="J119" s="82">
        <v>1200</v>
      </c>
      <c r="K119" s="60">
        <v>1200</v>
      </c>
      <c r="L119" s="82"/>
      <c r="M119" s="30">
        <f t="shared" si="8"/>
        <v>56.453715775749671</v>
      </c>
      <c r="N119" s="30">
        <f t="shared" si="9"/>
        <v>0</v>
      </c>
      <c r="O119" s="434"/>
    </row>
    <row r="120" spans="1:15" s="197" customFormat="1" x14ac:dyDescent="0.25">
      <c r="A120" s="889"/>
      <c r="B120" s="852"/>
      <c r="C120" s="404" t="s">
        <v>2441</v>
      </c>
      <c r="D120" s="404" t="s">
        <v>2442</v>
      </c>
      <c r="E120" s="30">
        <v>470</v>
      </c>
      <c r="F120" s="35">
        <v>1000</v>
      </c>
      <c r="G120" s="82">
        <v>1600</v>
      </c>
      <c r="H120" s="68">
        <v>1.3</v>
      </c>
      <c r="I120" s="82">
        <v>611</v>
      </c>
      <c r="J120" s="82">
        <v>1000</v>
      </c>
      <c r="K120" s="60">
        <v>1000</v>
      </c>
      <c r="L120" s="82"/>
      <c r="M120" s="30">
        <f t="shared" si="8"/>
        <v>63.666121112929616</v>
      </c>
      <c r="N120" s="30">
        <f t="shared" si="9"/>
        <v>0</v>
      </c>
      <c r="O120" s="434"/>
    </row>
    <row r="121" spans="1:15" s="197" customFormat="1" x14ac:dyDescent="0.25">
      <c r="A121" s="434">
        <v>3</v>
      </c>
      <c r="B121" s="404" t="s">
        <v>2443</v>
      </c>
      <c r="C121" s="404" t="s">
        <v>2438</v>
      </c>
      <c r="D121" s="404" t="s">
        <v>2444</v>
      </c>
      <c r="E121" s="30">
        <v>380</v>
      </c>
      <c r="F121" s="82">
        <v>420</v>
      </c>
      <c r="G121" s="82">
        <v>600</v>
      </c>
      <c r="H121" s="68">
        <v>1.4</v>
      </c>
      <c r="I121" s="82">
        <v>532</v>
      </c>
      <c r="J121" s="82">
        <v>420</v>
      </c>
      <c r="K121" s="60">
        <v>420</v>
      </c>
      <c r="L121" s="82"/>
      <c r="M121" s="30">
        <f t="shared" si="8"/>
        <v>-21.052631578947366</v>
      </c>
      <c r="N121" s="30">
        <f t="shared" si="9"/>
        <v>0</v>
      </c>
      <c r="O121" s="434"/>
    </row>
    <row r="122" spans="1:15" s="197" customFormat="1" x14ac:dyDescent="0.25">
      <c r="A122" s="889">
        <v>4</v>
      </c>
      <c r="B122" s="852" t="s">
        <v>2445</v>
      </c>
      <c r="C122" s="404" t="s">
        <v>2438</v>
      </c>
      <c r="D122" s="404" t="s">
        <v>2446</v>
      </c>
      <c r="E122" s="30">
        <v>380</v>
      </c>
      <c r="F122" s="35">
        <v>500</v>
      </c>
      <c r="G122" s="82">
        <v>1000</v>
      </c>
      <c r="H122" s="68">
        <v>1.5</v>
      </c>
      <c r="I122" s="82">
        <v>570</v>
      </c>
      <c r="J122" s="82">
        <v>600</v>
      </c>
      <c r="K122" s="60">
        <v>600</v>
      </c>
      <c r="L122" s="82"/>
      <c r="M122" s="30">
        <f t="shared" si="8"/>
        <v>5.2631578947368416</v>
      </c>
      <c r="N122" s="30">
        <f t="shared" si="9"/>
        <v>0</v>
      </c>
      <c r="O122" s="434"/>
    </row>
    <row r="123" spans="1:15" s="197" customFormat="1" x14ac:dyDescent="0.25">
      <c r="A123" s="889"/>
      <c r="B123" s="852"/>
      <c r="C123" s="404" t="s">
        <v>2446</v>
      </c>
      <c r="D123" s="404" t="s">
        <v>2447</v>
      </c>
      <c r="E123" s="30">
        <v>250</v>
      </c>
      <c r="F123" s="35">
        <v>350</v>
      </c>
      <c r="G123" s="82">
        <v>800</v>
      </c>
      <c r="H123" s="68">
        <v>1.4</v>
      </c>
      <c r="I123" s="82">
        <v>350</v>
      </c>
      <c r="J123" s="82">
        <v>480</v>
      </c>
      <c r="K123" s="60">
        <v>480</v>
      </c>
      <c r="L123" s="82"/>
      <c r="M123" s="30">
        <f t="shared" si="8"/>
        <v>37.142857142857146</v>
      </c>
      <c r="N123" s="30">
        <f t="shared" si="9"/>
        <v>0</v>
      </c>
      <c r="O123" s="434"/>
    </row>
    <row r="124" spans="1:15" s="197" customFormat="1" x14ac:dyDescent="0.25">
      <c r="A124" s="434">
        <v>5</v>
      </c>
      <c r="B124" s="404" t="s">
        <v>2448</v>
      </c>
      <c r="C124" s="404" t="s">
        <v>2449</v>
      </c>
      <c r="D124" s="404" t="s">
        <v>2450</v>
      </c>
      <c r="E124" s="30">
        <v>340</v>
      </c>
      <c r="F124" s="35">
        <v>400</v>
      </c>
      <c r="G124" s="82">
        <v>600</v>
      </c>
      <c r="H124" s="68">
        <v>1.2</v>
      </c>
      <c r="I124" s="82">
        <v>408</v>
      </c>
      <c r="J124" s="82">
        <v>400</v>
      </c>
      <c r="K124" s="60">
        <v>400</v>
      </c>
      <c r="L124" s="82"/>
      <c r="M124" s="30">
        <f t="shared" si="8"/>
        <v>-1.9607843137254901</v>
      </c>
      <c r="N124" s="30">
        <f t="shared" si="9"/>
        <v>0</v>
      </c>
      <c r="O124" s="434"/>
    </row>
    <row r="125" spans="1:15" s="329" customFormat="1" hidden="1" x14ac:dyDescent="0.25">
      <c r="A125" s="89">
        <v>6</v>
      </c>
      <c r="B125" s="436" t="s">
        <v>2451</v>
      </c>
      <c r="C125" s="436" t="s">
        <v>2452</v>
      </c>
      <c r="D125" s="436" t="s">
        <v>2453</v>
      </c>
      <c r="E125" s="60">
        <v>220</v>
      </c>
      <c r="F125" s="90">
        <v>300</v>
      </c>
      <c r="G125" s="328">
        <v>600</v>
      </c>
      <c r="H125" s="330">
        <v>1.1000000000000001</v>
      </c>
      <c r="I125" s="328">
        <v>242.00000000000003</v>
      </c>
      <c r="J125" s="82">
        <v>360</v>
      </c>
      <c r="K125" s="60">
        <v>280</v>
      </c>
      <c r="L125" s="82"/>
      <c r="M125" s="30">
        <f t="shared" si="8"/>
        <v>15.702479338842961</v>
      </c>
      <c r="N125" s="30">
        <f t="shared" si="9"/>
        <v>-22.222222222222221</v>
      </c>
      <c r="O125" s="79" t="s">
        <v>264</v>
      </c>
    </row>
    <row r="126" spans="1:15" s="197" customFormat="1" x14ac:dyDescent="0.25">
      <c r="A126" s="889">
        <v>7</v>
      </c>
      <c r="B126" s="852" t="s">
        <v>2454</v>
      </c>
      <c r="C126" s="404" t="s">
        <v>2455</v>
      </c>
      <c r="D126" s="404" t="s">
        <v>2456</v>
      </c>
      <c r="E126" s="30">
        <v>370</v>
      </c>
      <c r="F126" s="82">
        <v>420</v>
      </c>
      <c r="G126" s="82">
        <v>600</v>
      </c>
      <c r="H126" s="68">
        <v>1.4</v>
      </c>
      <c r="I126" s="82">
        <v>518</v>
      </c>
      <c r="J126" s="82">
        <v>420</v>
      </c>
      <c r="K126" s="60">
        <v>420</v>
      </c>
      <c r="L126" s="82"/>
      <c r="M126" s="30">
        <f t="shared" si="8"/>
        <v>-18.918918918918919</v>
      </c>
      <c r="N126" s="30">
        <f t="shared" si="9"/>
        <v>0</v>
      </c>
      <c r="O126" s="434"/>
    </row>
    <row r="127" spans="1:15" s="197" customFormat="1" x14ac:dyDescent="0.25">
      <c r="A127" s="889"/>
      <c r="B127" s="852"/>
      <c r="C127" s="404" t="s">
        <v>2456</v>
      </c>
      <c r="D127" s="404" t="s">
        <v>2457</v>
      </c>
      <c r="E127" s="30">
        <v>350</v>
      </c>
      <c r="F127" s="82">
        <v>390</v>
      </c>
      <c r="G127" s="82">
        <v>560</v>
      </c>
      <c r="H127" s="68">
        <v>1.2</v>
      </c>
      <c r="I127" s="82">
        <v>420</v>
      </c>
      <c r="J127" s="82">
        <v>390</v>
      </c>
      <c r="K127" s="60">
        <v>390</v>
      </c>
      <c r="L127" s="82"/>
      <c r="M127" s="30">
        <f t="shared" si="8"/>
        <v>-7.1428571428571423</v>
      </c>
      <c r="N127" s="30">
        <f t="shared" si="9"/>
        <v>0</v>
      </c>
      <c r="O127" s="434"/>
    </row>
    <row r="128" spans="1:15" s="197" customFormat="1" x14ac:dyDescent="0.25">
      <c r="A128" s="889">
        <v>8</v>
      </c>
      <c r="B128" s="852" t="s">
        <v>727</v>
      </c>
      <c r="C128" s="404" t="s">
        <v>2438</v>
      </c>
      <c r="D128" s="404" t="s">
        <v>2458</v>
      </c>
      <c r="E128" s="30"/>
      <c r="F128" s="35">
        <v>200</v>
      </c>
      <c r="G128" s="82">
        <v>600</v>
      </c>
      <c r="H128" s="69"/>
      <c r="I128" s="82"/>
      <c r="J128" s="82">
        <v>360</v>
      </c>
      <c r="K128" s="60">
        <v>360</v>
      </c>
      <c r="L128" s="82"/>
      <c r="M128" s="30"/>
      <c r="N128" s="30">
        <f t="shared" si="9"/>
        <v>0</v>
      </c>
      <c r="O128" s="434"/>
    </row>
    <row r="129" spans="1:15" s="197" customFormat="1" x14ac:dyDescent="0.25">
      <c r="A129" s="889"/>
      <c r="B129" s="852"/>
      <c r="C129" s="404" t="s">
        <v>2458</v>
      </c>
      <c r="D129" s="404" t="s">
        <v>2459</v>
      </c>
      <c r="E129" s="30"/>
      <c r="F129" s="35">
        <v>400</v>
      </c>
      <c r="G129" s="82">
        <v>700</v>
      </c>
      <c r="H129" s="69"/>
      <c r="I129" s="82"/>
      <c r="J129" s="82">
        <v>420</v>
      </c>
      <c r="K129" s="60">
        <v>420</v>
      </c>
      <c r="L129" s="82"/>
      <c r="M129" s="30"/>
      <c r="N129" s="30">
        <f t="shared" si="9"/>
        <v>0</v>
      </c>
      <c r="O129" s="434"/>
    </row>
    <row r="130" spans="1:15" s="197" customFormat="1" x14ac:dyDescent="0.25">
      <c r="A130" s="889">
        <v>9</v>
      </c>
      <c r="B130" s="852" t="s">
        <v>2460</v>
      </c>
      <c r="C130" s="404" t="s">
        <v>2461</v>
      </c>
      <c r="D130" s="404" t="s">
        <v>2462</v>
      </c>
      <c r="E130" s="30">
        <v>410</v>
      </c>
      <c r="F130" s="82">
        <v>630</v>
      </c>
      <c r="G130" s="82">
        <v>900</v>
      </c>
      <c r="H130" s="68">
        <v>1.3</v>
      </c>
      <c r="I130" s="82">
        <v>533</v>
      </c>
      <c r="J130" s="82">
        <v>630</v>
      </c>
      <c r="K130" s="60">
        <v>630</v>
      </c>
      <c r="L130" s="82"/>
      <c r="M130" s="30">
        <f t="shared" si="8"/>
        <v>18.198874296435271</v>
      </c>
      <c r="N130" s="30">
        <f t="shared" si="9"/>
        <v>0</v>
      </c>
      <c r="O130" s="434"/>
    </row>
    <row r="131" spans="1:15" s="329" customFormat="1" hidden="1" x14ac:dyDescent="0.25">
      <c r="A131" s="889"/>
      <c r="B131" s="852"/>
      <c r="C131" s="436" t="s">
        <v>2462</v>
      </c>
      <c r="D131" s="436" t="s">
        <v>2463</v>
      </c>
      <c r="E131" s="60">
        <v>320</v>
      </c>
      <c r="F131" s="328">
        <v>350</v>
      </c>
      <c r="G131" s="328">
        <v>500</v>
      </c>
      <c r="H131" s="330">
        <v>1.1000000000000001</v>
      </c>
      <c r="I131" s="328">
        <v>352</v>
      </c>
      <c r="J131" s="82">
        <v>350</v>
      </c>
      <c r="K131" s="60">
        <v>300</v>
      </c>
      <c r="L131" s="82"/>
      <c r="M131" s="30">
        <f t="shared" si="8"/>
        <v>-14.772727272727273</v>
      </c>
      <c r="N131" s="30">
        <f t="shared" si="9"/>
        <v>-14.285714285714285</v>
      </c>
      <c r="O131" s="79" t="s">
        <v>264</v>
      </c>
    </row>
    <row r="132" spans="1:15" s="197" customFormat="1" x14ac:dyDescent="0.25">
      <c r="A132" s="434">
        <v>10</v>
      </c>
      <c r="B132" s="404" t="s">
        <v>2464</v>
      </c>
      <c r="C132" s="404" t="s">
        <v>2438</v>
      </c>
      <c r="D132" s="404" t="s">
        <v>2465</v>
      </c>
      <c r="E132" s="30">
        <v>330</v>
      </c>
      <c r="F132" s="35">
        <v>500</v>
      </c>
      <c r="G132" s="82">
        <v>1000</v>
      </c>
      <c r="H132" s="69">
        <v>1.2</v>
      </c>
      <c r="I132" s="82">
        <v>396</v>
      </c>
      <c r="J132" s="82">
        <v>600</v>
      </c>
      <c r="K132" s="60">
        <v>600</v>
      </c>
      <c r="L132" s="82"/>
      <c r="M132" s="30">
        <f t="shared" si="8"/>
        <v>51.515151515151516</v>
      </c>
      <c r="N132" s="30">
        <f t="shared" si="9"/>
        <v>0</v>
      </c>
      <c r="O132" s="434"/>
    </row>
    <row r="133" spans="1:15" s="197" customFormat="1" x14ac:dyDescent="0.25">
      <c r="A133" s="434">
        <v>11</v>
      </c>
      <c r="B133" s="404" t="s">
        <v>2466</v>
      </c>
      <c r="C133" s="404" t="s">
        <v>2461</v>
      </c>
      <c r="D133" s="404" t="s">
        <v>2467</v>
      </c>
      <c r="E133" s="30"/>
      <c r="F133" s="82">
        <v>630</v>
      </c>
      <c r="G133" s="82">
        <v>900</v>
      </c>
      <c r="H133" s="69"/>
      <c r="I133" s="82"/>
      <c r="J133" s="82">
        <v>630</v>
      </c>
      <c r="K133" s="60">
        <v>630</v>
      </c>
      <c r="L133" s="82"/>
      <c r="M133" s="30"/>
      <c r="N133" s="30">
        <f t="shared" si="9"/>
        <v>0</v>
      </c>
      <c r="O133" s="434"/>
    </row>
    <row r="134" spans="1:15" s="197" customFormat="1" x14ac:dyDescent="0.25">
      <c r="A134" s="434">
        <v>12</v>
      </c>
      <c r="B134" s="404" t="s">
        <v>1659</v>
      </c>
      <c r="C134" s="404" t="s">
        <v>2461</v>
      </c>
      <c r="D134" s="404" t="s">
        <v>2468</v>
      </c>
      <c r="E134" s="30"/>
      <c r="F134" s="82">
        <v>280</v>
      </c>
      <c r="G134" s="82">
        <v>400</v>
      </c>
      <c r="H134" s="69"/>
      <c r="I134" s="82"/>
      <c r="J134" s="82">
        <v>280</v>
      </c>
      <c r="K134" s="60">
        <v>280</v>
      </c>
      <c r="L134" s="82"/>
      <c r="M134" s="30"/>
      <c r="N134" s="30">
        <f t="shared" si="9"/>
        <v>0</v>
      </c>
      <c r="O134" s="434"/>
    </row>
    <row r="135" spans="1:15" s="197" customFormat="1" x14ac:dyDescent="0.25">
      <c r="A135" s="434">
        <v>13</v>
      </c>
      <c r="B135" s="404" t="s">
        <v>2469</v>
      </c>
      <c r="C135" s="404"/>
      <c r="D135" s="404"/>
      <c r="E135" s="30">
        <v>220</v>
      </c>
      <c r="F135" s="82">
        <v>490</v>
      </c>
      <c r="G135" s="82">
        <v>700</v>
      </c>
      <c r="H135" s="69">
        <v>1.2</v>
      </c>
      <c r="I135" s="82">
        <v>264</v>
      </c>
      <c r="J135" s="82">
        <v>490</v>
      </c>
      <c r="K135" s="60">
        <v>490</v>
      </c>
      <c r="L135" s="82"/>
      <c r="M135" s="30">
        <f t="shared" si="8"/>
        <v>85.606060606060609</v>
      </c>
      <c r="N135" s="30">
        <f t="shared" si="9"/>
        <v>0</v>
      </c>
      <c r="O135" s="434"/>
    </row>
    <row r="136" spans="1:15" s="197" customFormat="1" x14ac:dyDescent="0.25">
      <c r="A136" s="889">
        <v>14</v>
      </c>
      <c r="B136" s="852" t="s">
        <v>2470</v>
      </c>
      <c r="C136" s="404" t="s">
        <v>2438</v>
      </c>
      <c r="D136" s="404" t="s">
        <v>2471</v>
      </c>
      <c r="E136" s="30">
        <v>370</v>
      </c>
      <c r="F136" s="82">
        <v>700</v>
      </c>
      <c r="G136" s="82">
        <v>1000</v>
      </c>
      <c r="H136" s="69">
        <v>1.2</v>
      </c>
      <c r="I136" s="82">
        <v>444</v>
      </c>
      <c r="J136" s="82">
        <v>700</v>
      </c>
      <c r="K136" s="60">
        <v>700</v>
      </c>
      <c r="L136" s="82"/>
      <c r="M136" s="30">
        <f t="shared" si="8"/>
        <v>57.657657657657658</v>
      </c>
      <c r="N136" s="30">
        <f t="shared" si="9"/>
        <v>0</v>
      </c>
      <c r="O136" s="434"/>
    </row>
    <row r="137" spans="1:15" s="197" customFormat="1" x14ac:dyDescent="0.25">
      <c r="A137" s="889"/>
      <c r="B137" s="852"/>
      <c r="C137" s="404" t="s">
        <v>2471</v>
      </c>
      <c r="D137" s="404" t="s">
        <v>2472</v>
      </c>
      <c r="E137" s="30">
        <v>150</v>
      </c>
      <c r="F137" s="35">
        <v>350</v>
      </c>
      <c r="G137" s="82">
        <v>600</v>
      </c>
      <c r="H137" s="69">
        <v>1.7</v>
      </c>
      <c r="I137" s="82">
        <v>255</v>
      </c>
      <c r="J137" s="82">
        <v>360</v>
      </c>
      <c r="K137" s="60">
        <v>360</v>
      </c>
      <c r="L137" s="82"/>
      <c r="M137" s="30">
        <f t="shared" si="8"/>
        <v>41.17647058823529</v>
      </c>
      <c r="N137" s="30">
        <f t="shared" si="9"/>
        <v>0</v>
      </c>
      <c r="O137" s="434"/>
    </row>
    <row r="138" spans="1:15" s="197" customFormat="1" x14ac:dyDescent="0.25">
      <c r="A138" s="889"/>
      <c r="B138" s="852"/>
      <c r="C138" s="404" t="s">
        <v>2472</v>
      </c>
      <c r="D138" s="404" t="s">
        <v>2473</v>
      </c>
      <c r="E138" s="30">
        <v>150</v>
      </c>
      <c r="F138" s="35">
        <v>250</v>
      </c>
      <c r="G138" s="82">
        <v>500</v>
      </c>
      <c r="H138" s="69">
        <v>1.7</v>
      </c>
      <c r="I138" s="82">
        <v>255</v>
      </c>
      <c r="J138" s="82">
        <v>300</v>
      </c>
      <c r="K138" s="60">
        <v>300</v>
      </c>
      <c r="L138" s="82"/>
      <c r="M138" s="30">
        <f t="shared" si="8"/>
        <v>17.647058823529413</v>
      </c>
      <c r="N138" s="30">
        <f t="shared" si="9"/>
        <v>0</v>
      </c>
      <c r="O138" s="434"/>
    </row>
    <row r="139" spans="1:15" s="329" customFormat="1" hidden="1" x14ac:dyDescent="0.25">
      <c r="A139" s="89">
        <v>15</v>
      </c>
      <c r="B139" s="853" t="s">
        <v>2474</v>
      </c>
      <c r="C139" s="853"/>
      <c r="D139" s="853"/>
      <c r="E139" s="60">
        <v>140</v>
      </c>
      <c r="F139" s="328">
        <v>280</v>
      </c>
      <c r="G139" s="328">
        <v>400</v>
      </c>
      <c r="H139" s="327">
        <v>1.8</v>
      </c>
      <c r="I139" s="328">
        <v>252</v>
      </c>
      <c r="J139" s="82">
        <v>280</v>
      </c>
      <c r="K139" s="60">
        <v>260</v>
      </c>
      <c r="L139" s="82"/>
      <c r="M139" s="30">
        <f t="shared" si="8"/>
        <v>3.1746031746031744</v>
      </c>
      <c r="N139" s="30">
        <f t="shared" si="9"/>
        <v>-7.1428571428571423</v>
      </c>
      <c r="O139" s="79" t="s">
        <v>264</v>
      </c>
    </row>
    <row r="140" spans="1:15" s="329" customFormat="1" hidden="1" x14ac:dyDescent="0.25">
      <c r="A140" s="89">
        <v>16</v>
      </c>
      <c r="B140" s="853" t="s">
        <v>46</v>
      </c>
      <c r="C140" s="853"/>
      <c r="D140" s="853"/>
      <c r="E140" s="60">
        <v>100</v>
      </c>
      <c r="F140" s="60">
        <v>150</v>
      </c>
      <c r="G140" s="328">
        <v>300</v>
      </c>
      <c r="H140" s="327">
        <v>1.5</v>
      </c>
      <c r="I140" s="328">
        <v>150</v>
      </c>
      <c r="J140" s="82">
        <v>180</v>
      </c>
      <c r="K140" s="60">
        <v>140</v>
      </c>
      <c r="L140" s="82"/>
      <c r="M140" s="30">
        <f t="shared" si="8"/>
        <v>-6.666666666666667</v>
      </c>
      <c r="N140" s="30">
        <f t="shared" si="9"/>
        <v>-22.222222222222221</v>
      </c>
      <c r="O140" s="79" t="s">
        <v>264</v>
      </c>
    </row>
    <row r="141" spans="1:15" s="197" customFormat="1" hidden="1" x14ac:dyDescent="0.25">
      <c r="A141" s="410" t="s">
        <v>2475</v>
      </c>
      <c r="B141" s="54" t="s">
        <v>2476</v>
      </c>
      <c r="C141" s="54"/>
      <c r="D141" s="54"/>
      <c r="E141" s="324"/>
      <c r="F141" s="82"/>
      <c r="G141" s="82"/>
      <c r="H141" s="331"/>
      <c r="I141" s="82"/>
      <c r="J141" s="82"/>
      <c r="K141" s="60"/>
      <c r="L141" s="82"/>
      <c r="M141" s="30"/>
      <c r="N141" s="30"/>
      <c r="O141" s="434"/>
    </row>
    <row r="142" spans="1:15" s="197" customFormat="1" x14ac:dyDescent="0.25">
      <c r="A142" s="887">
        <v>1</v>
      </c>
      <c r="B142" s="888" t="s">
        <v>10</v>
      </c>
      <c r="C142" s="435" t="s">
        <v>2419</v>
      </c>
      <c r="D142" s="435" t="s">
        <v>2477</v>
      </c>
      <c r="E142" s="32">
        <v>400</v>
      </c>
      <c r="F142" s="35">
        <v>1000</v>
      </c>
      <c r="G142" s="82">
        <v>2100</v>
      </c>
      <c r="H142" s="331">
        <v>6.7</v>
      </c>
      <c r="I142" s="82">
        <v>2680</v>
      </c>
      <c r="J142" s="82">
        <v>1260</v>
      </c>
      <c r="K142" s="82">
        <v>1260</v>
      </c>
      <c r="L142" s="82"/>
      <c r="M142" s="30">
        <f t="shared" si="8"/>
        <v>-52.985074626865668</v>
      </c>
      <c r="N142" s="30">
        <f t="shared" si="9"/>
        <v>0</v>
      </c>
      <c r="O142" s="79" t="s">
        <v>264</v>
      </c>
    </row>
    <row r="143" spans="1:15" s="197" customFormat="1" hidden="1" x14ac:dyDescent="0.25">
      <c r="A143" s="887"/>
      <c r="B143" s="888"/>
      <c r="C143" s="435" t="s">
        <v>2477</v>
      </c>
      <c r="D143" s="435" t="s">
        <v>2478</v>
      </c>
      <c r="E143" s="32">
        <v>200</v>
      </c>
      <c r="F143" s="35">
        <v>800</v>
      </c>
      <c r="G143" s="82">
        <v>1300</v>
      </c>
      <c r="H143" s="331">
        <v>3.7</v>
      </c>
      <c r="I143" s="82">
        <v>740</v>
      </c>
      <c r="J143" s="82">
        <v>800</v>
      </c>
      <c r="K143" s="328">
        <v>740</v>
      </c>
      <c r="L143" s="82"/>
      <c r="M143" s="30">
        <f t="shared" si="8"/>
        <v>0</v>
      </c>
      <c r="N143" s="30">
        <f t="shared" si="9"/>
        <v>-7.5</v>
      </c>
      <c r="O143" s="79" t="s">
        <v>264</v>
      </c>
    </row>
    <row r="144" spans="1:15" s="197" customFormat="1" x14ac:dyDescent="0.25">
      <c r="A144" s="887">
        <v>2</v>
      </c>
      <c r="B144" s="888" t="s">
        <v>2479</v>
      </c>
      <c r="C144" s="435" t="s">
        <v>508</v>
      </c>
      <c r="D144" s="435" t="s">
        <v>1494</v>
      </c>
      <c r="E144" s="32">
        <v>150</v>
      </c>
      <c r="F144" s="82">
        <v>700</v>
      </c>
      <c r="G144" s="332">
        <v>1000</v>
      </c>
      <c r="H144" s="333">
        <v>2.2999999999999998</v>
      </c>
      <c r="I144" s="82">
        <v>345</v>
      </c>
      <c r="J144" s="82">
        <v>700</v>
      </c>
      <c r="K144" s="82">
        <v>700</v>
      </c>
      <c r="L144" s="82"/>
      <c r="M144" s="30">
        <f t="shared" si="8"/>
        <v>102.89855072463767</v>
      </c>
      <c r="N144" s="30">
        <f t="shared" si="9"/>
        <v>0</v>
      </c>
      <c r="O144" s="79" t="s">
        <v>264</v>
      </c>
    </row>
    <row r="145" spans="1:15" s="197" customFormat="1" x14ac:dyDescent="0.25">
      <c r="A145" s="887"/>
      <c r="B145" s="888"/>
      <c r="C145" s="435" t="s">
        <v>1494</v>
      </c>
      <c r="D145" s="435" t="s">
        <v>2480</v>
      </c>
      <c r="E145" s="32">
        <v>120</v>
      </c>
      <c r="F145" s="82">
        <v>530</v>
      </c>
      <c r="G145" s="332">
        <v>750</v>
      </c>
      <c r="H145" s="333">
        <v>2.2000000000000002</v>
      </c>
      <c r="I145" s="82">
        <v>264</v>
      </c>
      <c r="J145" s="82">
        <v>530</v>
      </c>
      <c r="K145" s="82">
        <v>530</v>
      </c>
      <c r="L145" s="82"/>
      <c r="M145" s="30">
        <f t="shared" si="8"/>
        <v>100.75757575757575</v>
      </c>
      <c r="N145" s="30">
        <f t="shared" si="9"/>
        <v>0</v>
      </c>
      <c r="O145" s="79" t="s">
        <v>264</v>
      </c>
    </row>
    <row r="146" spans="1:15" s="197" customFormat="1" hidden="1" x14ac:dyDescent="0.25">
      <c r="A146" s="334">
        <v>3</v>
      </c>
      <c r="B146" s="890" t="s">
        <v>2481</v>
      </c>
      <c r="C146" s="890"/>
      <c r="D146" s="890"/>
      <c r="E146" s="32">
        <v>140</v>
      </c>
      <c r="F146" s="82">
        <v>280</v>
      </c>
      <c r="G146" s="332">
        <v>340</v>
      </c>
      <c r="H146" s="333">
        <v>1.9</v>
      </c>
      <c r="I146" s="82">
        <v>266</v>
      </c>
      <c r="J146" s="82">
        <v>280</v>
      </c>
      <c r="K146" s="60">
        <v>150</v>
      </c>
      <c r="L146" s="82"/>
      <c r="M146" s="30">
        <f t="shared" si="8"/>
        <v>-43.609022556390975</v>
      </c>
      <c r="N146" s="30">
        <f t="shared" si="9"/>
        <v>-46.428571428571431</v>
      </c>
      <c r="O146" s="79" t="s">
        <v>264</v>
      </c>
    </row>
    <row r="147" spans="1:15" s="197" customFormat="1" hidden="1" x14ac:dyDescent="0.25">
      <c r="A147" s="334">
        <v>4</v>
      </c>
      <c r="B147" s="890" t="s">
        <v>2482</v>
      </c>
      <c r="C147" s="890"/>
      <c r="D147" s="890"/>
      <c r="E147" s="30">
        <v>80</v>
      </c>
      <c r="F147" s="82">
        <v>400</v>
      </c>
      <c r="G147" s="332">
        <v>550</v>
      </c>
      <c r="H147" s="333">
        <v>2.6</v>
      </c>
      <c r="I147" s="82">
        <v>208</v>
      </c>
      <c r="J147" s="82">
        <v>400</v>
      </c>
      <c r="K147" s="60">
        <v>150</v>
      </c>
      <c r="L147" s="82"/>
      <c r="M147" s="30">
        <f t="shared" si="8"/>
        <v>-27.884615384615387</v>
      </c>
      <c r="N147" s="30">
        <f t="shared" si="9"/>
        <v>-62.5</v>
      </c>
      <c r="O147" s="79" t="s">
        <v>264</v>
      </c>
    </row>
    <row r="148" spans="1:15" s="197" customFormat="1" hidden="1" x14ac:dyDescent="0.25">
      <c r="A148" s="334">
        <v>5</v>
      </c>
      <c r="B148" s="890" t="s">
        <v>2483</v>
      </c>
      <c r="C148" s="890"/>
      <c r="D148" s="890"/>
      <c r="E148" s="30"/>
      <c r="F148" s="82">
        <v>220</v>
      </c>
      <c r="G148" s="332">
        <v>320</v>
      </c>
      <c r="H148" s="333"/>
      <c r="I148" s="82"/>
      <c r="J148" s="82">
        <v>220</v>
      </c>
      <c r="K148" s="60">
        <v>100</v>
      </c>
      <c r="L148" s="82"/>
      <c r="M148" s="30"/>
      <c r="N148" s="30">
        <f t="shared" si="9"/>
        <v>-54.54545454545454</v>
      </c>
      <c r="O148" s="79" t="s">
        <v>264</v>
      </c>
    </row>
    <row r="149" spans="1:15" s="197" customFormat="1" hidden="1" x14ac:dyDescent="0.25">
      <c r="A149" s="334">
        <v>6</v>
      </c>
      <c r="B149" s="890" t="s">
        <v>2484</v>
      </c>
      <c r="C149" s="890"/>
      <c r="D149" s="890"/>
      <c r="E149" s="30"/>
      <c r="F149" s="82">
        <v>250</v>
      </c>
      <c r="G149" s="332">
        <v>350</v>
      </c>
      <c r="H149" s="333"/>
      <c r="I149" s="82"/>
      <c r="J149" s="82">
        <v>250</v>
      </c>
      <c r="K149" s="60">
        <v>100</v>
      </c>
      <c r="L149" s="82"/>
      <c r="M149" s="30"/>
      <c r="N149" s="30">
        <f t="shared" si="9"/>
        <v>-60</v>
      </c>
      <c r="O149" s="79" t="s">
        <v>264</v>
      </c>
    </row>
    <row r="150" spans="1:15" s="197" customFormat="1" hidden="1" x14ac:dyDescent="0.25">
      <c r="A150" s="334">
        <v>7</v>
      </c>
      <c r="B150" s="890" t="s">
        <v>46</v>
      </c>
      <c r="C150" s="890"/>
      <c r="D150" s="890"/>
      <c r="E150" s="30">
        <v>70</v>
      </c>
      <c r="F150" s="82">
        <v>140</v>
      </c>
      <c r="G150" s="332">
        <v>170</v>
      </c>
      <c r="H150" s="333">
        <v>3</v>
      </c>
      <c r="I150" s="82">
        <v>210</v>
      </c>
      <c r="J150" s="82">
        <v>140</v>
      </c>
      <c r="K150" s="60">
        <v>80</v>
      </c>
      <c r="L150" s="82"/>
      <c r="M150" s="30">
        <f t="shared" si="8"/>
        <v>-61.904761904761905</v>
      </c>
      <c r="N150" s="30">
        <f t="shared" si="9"/>
        <v>-42.857142857142854</v>
      </c>
      <c r="O150" s="79" t="s">
        <v>264</v>
      </c>
    </row>
    <row r="151" spans="1:15" s="197" customFormat="1" hidden="1" x14ac:dyDescent="0.25">
      <c r="A151" s="410" t="s">
        <v>2485</v>
      </c>
      <c r="B151" s="54" t="s">
        <v>2486</v>
      </c>
      <c r="C151" s="54"/>
      <c r="D151" s="54"/>
      <c r="E151" s="324"/>
      <c r="F151" s="82"/>
      <c r="G151" s="82"/>
      <c r="H151" s="331"/>
      <c r="I151" s="82"/>
      <c r="J151" s="82"/>
      <c r="K151" s="60"/>
      <c r="L151" s="82"/>
      <c r="M151" s="30"/>
      <c r="N151" s="30"/>
      <c r="O151" s="434"/>
    </row>
    <row r="152" spans="1:15" s="197" customFormat="1" x14ac:dyDescent="0.25">
      <c r="A152" s="851">
        <v>1</v>
      </c>
      <c r="B152" s="852" t="s">
        <v>2487</v>
      </c>
      <c r="C152" s="404" t="s">
        <v>2488</v>
      </c>
      <c r="D152" s="404" t="s">
        <v>2489</v>
      </c>
      <c r="E152" s="32">
        <v>150</v>
      </c>
      <c r="F152" s="82">
        <v>180</v>
      </c>
      <c r="G152" s="82">
        <v>200</v>
      </c>
      <c r="H152" s="335">
        <v>1.3</v>
      </c>
      <c r="I152" s="82">
        <v>195</v>
      </c>
      <c r="J152" s="82">
        <v>180</v>
      </c>
      <c r="K152" s="60">
        <v>180</v>
      </c>
      <c r="L152" s="82"/>
      <c r="M152" s="30">
        <f t="shared" si="8"/>
        <v>-7.6923076923076925</v>
      </c>
      <c r="N152" s="30">
        <f t="shared" si="9"/>
        <v>0</v>
      </c>
      <c r="O152" s="434"/>
    </row>
    <row r="153" spans="1:15" s="197" customFormat="1" x14ac:dyDescent="0.25">
      <c r="A153" s="851"/>
      <c r="B153" s="852"/>
      <c r="C153" s="404" t="s">
        <v>2489</v>
      </c>
      <c r="D153" s="404" t="s">
        <v>2490</v>
      </c>
      <c r="E153" s="32">
        <v>120</v>
      </c>
      <c r="F153" s="82">
        <v>300</v>
      </c>
      <c r="G153" s="82">
        <v>400</v>
      </c>
      <c r="H153" s="335">
        <v>1.5</v>
      </c>
      <c r="I153" s="82">
        <v>180</v>
      </c>
      <c r="J153" s="82">
        <v>300</v>
      </c>
      <c r="K153" s="60">
        <v>300</v>
      </c>
      <c r="L153" s="82"/>
      <c r="M153" s="30">
        <f t="shared" si="8"/>
        <v>66.666666666666657</v>
      </c>
      <c r="N153" s="30">
        <f t="shared" si="9"/>
        <v>0</v>
      </c>
      <c r="O153" s="434"/>
    </row>
    <row r="154" spans="1:15" s="197" customFormat="1" x14ac:dyDescent="0.25">
      <c r="A154" s="851"/>
      <c r="B154" s="852"/>
      <c r="C154" s="404" t="s">
        <v>2490</v>
      </c>
      <c r="D154" s="404" t="s">
        <v>2491</v>
      </c>
      <c r="E154" s="32">
        <v>280</v>
      </c>
      <c r="F154" s="82">
        <v>420</v>
      </c>
      <c r="G154" s="82">
        <v>600</v>
      </c>
      <c r="H154" s="335">
        <v>1.8</v>
      </c>
      <c r="I154" s="82">
        <v>504</v>
      </c>
      <c r="J154" s="82">
        <v>420</v>
      </c>
      <c r="K154" s="60">
        <v>420</v>
      </c>
      <c r="L154" s="82"/>
      <c r="M154" s="30">
        <f t="shared" si="8"/>
        <v>-16.666666666666664</v>
      </c>
      <c r="N154" s="30">
        <f t="shared" si="9"/>
        <v>0</v>
      </c>
      <c r="O154" s="434"/>
    </row>
    <row r="155" spans="1:15" s="197" customFormat="1" x14ac:dyDescent="0.25">
      <c r="A155" s="851"/>
      <c r="B155" s="852"/>
      <c r="C155" s="404" t="s">
        <v>2491</v>
      </c>
      <c r="D155" s="404" t="s">
        <v>2492</v>
      </c>
      <c r="E155" s="32">
        <v>190</v>
      </c>
      <c r="F155" s="82">
        <v>380</v>
      </c>
      <c r="G155" s="82">
        <v>500</v>
      </c>
      <c r="H155" s="335">
        <v>1.5</v>
      </c>
      <c r="I155" s="82">
        <v>285</v>
      </c>
      <c r="J155" s="82">
        <v>380</v>
      </c>
      <c r="K155" s="60">
        <v>380</v>
      </c>
      <c r="L155" s="82"/>
      <c r="M155" s="30">
        <f t="shared" si="8"/>
        <v>33.333333333333329</v>
      </c>
      <c r="N155" s="30">
        <f t="shared" si="9"/>
        <v>0</v>
      </c>
      <c r="O155" s="434"/>
    </row>
    <row r="156" spans="1:15" s="197" customFormat="1" x14ac:dyDescent="0.25">
      <c r="A156" s="851">
        <v>2</v>
      </c>
      <c r="B156" s="852" t="s">
        <v>2300</v>
      </c>
      <c r="C156" s="404" t="s">
        <v>2493</v>
      </c>
      <c r="D156" s="404" t="s">
        <v>2494</v>
      </c>
      <c r="E156" s="32">
        <v>170</v>
      </c>
      <c r="F156" s="82">
        <v>306</v>
      </c>
      <c r="G156" s="82">
        <v>400</v>
      </c>
      <c r="H156" s="331">
        <v>1.2</v>
      </c>
      <c r="I156" s="82">
        <v>204</v>
      </c>
      <c r="J156" s="82">
        <v>310</v>
      </c>
      <c r="K156" s="60">
        <v>310</v>
      </c>
      <c r="L156" s="82"/>
      <c r="M156" s="30">
        <f t="shared" si="8"/>
        <v>51.960784313725497</v>
      </c>
      <c r="N156" s="30">
        <f t="shared" si="9"/>
        <v>0</v>
      </c>
      <c r="O156" s="434"/>
    </row>
    <row r="157" spans="1:15" s="329" customFormat="1" hidden="1" x14ac:dyDescent="0.25">
      <c r="A157" s="851"/>
      <c r="B157" s="852"/>
      <c r="C157" s="436" t="s">
        <v>2494</v>
      </c>
      <c r="D157" s="436" t="s">
        <v>2495</v>
      </c>
      <c r="E157" s="59">
        <v>170</v>
      </c>
      <c r="F157" s="328">
        <v>700</v>
      </c>
      <c r="G157" s="328">
        <v>1000</v>
      </c>
      <c r="H157" s="336">
        <v>1.2</v>
      </c>
      <c r="I157" s="328">
        <v>204</v>
      </c>
      <c r="J157" s="82">
        <v>700</v>
      </c>
      <c r="K157" s="60">
        <v>500</v>
      </c>
      <c r="L157" s="82"/>
      <c r="M157" s="30">
        <f t="shared" si="8"/>
        <v>145.09803921568627</v>
      </c>
      <c r="N157" s="30">
        <f t="shared" si="9"/>
        <v>-28.571428571428569</v>
      </c>
      <c r="O157" s="79" t="s">
        <v>264</v>
      </c>
    </row>
    <row r="158" spans="1:15" s="197" customFormat="1" x14ac:dyDescent="0.25">
      <c r="A158" s="851"/>
      <c r="B158" s="852"/>
      <c r="C158" s="404" t="s">
        <v>2496</v>
      </c>
      <c r="D158" s="404" t="s">
        <v>2497</v>
      </c>
      <c r="E158" s="32">
        <v>140</v>
      </c>
      <c r="F158" s="82">
        <v>280</v>
      </c>
      <c r="G158" s="82">
        <v>300</v>
      </c>
      <c r="H158" s="335">
        <v>1.6</v>
      </c>
      <c r="I158" s="82">
        <v>224</v>
      </c>
      <c r="J158" s="82">
        <v>280</v>
      </c>
      <c r="K158" s="60">
        <v>280</v>
      </c>
      <c r="L158" s="82"/>
      <c r="M158" s="30">
        <f t="shared" si="8"/>
        <v>25</v>
      </c>
      <c r="N158" s="30">
        <f t="shared" si="9"/>
        <v>0</v>
      </c>
      <c r="O158" s="434"/>
    </row>
    <row r="159" spans="1:15" s="329" customFormat="1" hidden="1" x14ac:dyDescent="0.25">
      <c r="A159" s="851"/>
      <c r="B159" s="852"/>
      <c r="C159" s="436" t="s">
        <v>2495</v>
      </c>
      <c r="D159" s="436" t="s">
        <v>2498</v>
      </c>
      <c r="E159" s="59">
        <v>130</v>
      </c>
      <c r="F159" s="328">
        <v>280</v>
      </c>
      <c r="G159" s="328">
        <v>400</v>
      </c>
      <c r="H159" s="337">
        <v>2.5</v>
      </c>
      <c r="I159" s="328">
        <v>325</v>
      </c>
      <c r="J159" s="82">
        <v>280</v>
      </c>
      <c r="K159" s="60">
        <v>260</v>
      </c>
      <c r="L159" s="82"/>
      <c r="M159" s="30">
        <f t="shared" si="8"/>
        <v>-20</v>
      </c>
      <c r="N159" s="30">
        <f t="shared" si="9"/>
        <v>-7.1428571428571423</v>
      </c>
      <c r="O159" s="79" t="s">
        <v>264</v>
      </c>
    </row>
    <row r="160" spans="1:15" s="197" customFormat="1" x14ac:dyDescent="0.25">
      <c r="A160" s="851"/>
      <c r="B160" s="852"/>
      <c r="C160" s="404" t="s">
        <v>2498</v>
      </c>
      <c r="D160" s="404" t="s">
        <v>2499</v>
      </c>
      <c r="E160" s="32">
        <v>100</v>
      </c>
      <c r="F160" s="82">
        <v>200</v>
      </c>
      <c r="G160" s="82">
        <v>200</v>
      </c>
      <c r="H160" s="335">
        <v>2.6</v>
      </c>
      <c r="I160" s="82">
        <v>260</v>
      </c>
      <c r="J160" s="82">
        <v>200</v>
      </c>
      <c r="K160" s="60">
        <v>200</v>
      </c>
      <c r="L160" s="82"/>
      <c r="M160" s="30">
        <f t="shared" si="8"/>
        <v>-23.076923076923077</v>
      </c>
      <c r="N160" s="30">
        <f t="shared" si="9"/>
        <v>0</v>
      </c>
      <c r="O160" s="434"/>
    </row>
    <row r="161" spans="1:15" s="197" customFormat="1" x14ac:dyDescent="0.25">
      <c r="A161" s="851">
        <v>3</v>
      </c>
      <c r="B161" s="852" t="s">
        <v>2500</v>
      </c>
      <c r="C161" s="404" t="s">
        <v>2501</v>
      </c>
      <c r="D161" s="404" t="s">
        <v>2502</v>
      </c>
      <c r="E161" s="32">
        <v>90</v>
      </c>
      <c r="F161" s="82">
        <v>270</v>
      </c>
      <c r="G161" s="82">
        <v>300</v>
      </c>
      <c r="H161" s="331">
        <v>1.3</v>
      </c>
      <c r="I161" s="82">
        <v>117</v>
      </c>
      <c r="J161" s="82">
        <v>270</v>
      </c>
      <c r="K161" s="60">
        <v>270</v>
      </c>
      <c r="L161" s="82"/>
      <c r="M161" s="30">
        <f t="shared" si="8"/>
        <v>130.76923076923077</v>
      </c>
      <c r="N161" s="30">
        <f t="shared" si="9"/>
        <v>0</v>
      </c>
      <c r="O161" s="434"/>
    </row>
    <row r="162" spans="1:15" s="197" customFormat="1" x14ac:dyDescent="0.25">
      <c r="A162" s="851"/>
      <c r="B162" s="852"/>
      <c r="C162" s="404" t="s">
        <v>2502</v>
      </c>
      <c r="D162" s="404" t="s">
        <v>23</v>
      </c>
      <c r="E162" s="32">
        <v>80</v>
      </c>
      <c r="F162" s="82">
        <v>160</v>
      </c>
      <c r="G162" s="82">
        <v>200</v>
      </c>
      <c r="H162" s="331">
        <v>1.5</v>
      </c>
      <c r="I162" s="82">
        <v>120</v>
      </c>
      <c r="J162" s="82">
        <v>160</v>
      </c>
      <c r="K162" s="60">
        <v>160</v>
      </c>
      <c r="L162" s="82"/>
      <c r="M162" s="30">
        <f t="shared" si="8"/>
        <v>33.333333333333329</v>
      </c>
      <c r="N162" s="30">
        <f t="shared" si="9"/>
        <v>0</v>
      </c>
      <c r="O162" s="434"/>
    </row>
    <row r="163" spans="1:15" s="197" customFormat="1" x14ac:dyDescent="0.25">
      <c r="A163" s="400">
        <v>4</v>
      </c>
      <c r="B163" s="404" t="s">
        <v>46</v>
      </c>
      <c r="C163" s="404"/>
      <c r="D163" s="404"/>
      <c r="E163" s="32">
        <v>50</v>
      </c>
      <c r="F163" s="82">
        <v>100</v>
      </c>
      <c r="G163" s="82">
        <v>140</v>
      </c>
      <c r="H163" s="68">
        <v>1.2</v>
      </c>
      <c r="I163" s="82">
        <v>60</v>
      </c>
      <c r="J163" s="82">
        <v>100</v>
      </c>
      <c r="K163" s="60">
        <v>100</v>
      </c>
      <c r="L163" s="82"/>
      <c r="M163" s="30">
        <f t="shared" si="8"/>
        <v>66.666666666666657</v>
      </c>
      <c r="N163" s="30">
        <f t="shared" si="9"/>
        <v>0</v>
      </c>
      <c r="O163" s="434"/>
    </row>
    <row r="164" spans="1:15" s="197" customFormat="1" x14ac:dyDescent="0.25">
      <c r="A164" s="400">
        <v>5</v>
      </c>
      <c r="B164" s="404" t="s">
        <v>2503</v>
      </c>
      <c r="C164" s="404"/>
      <c r="D164" s="404"/>
      <c r="E164" s="32">
        <v>80</v>
      </c>
      <c r="F164" s="82">
        <v>160</v>
      </c>
      <c r="G164" s="82">
        <v>200</v>
      </c>
      <c r="H164" s="68">
        <v>1</v>
      </c>
      <c r="I164" s="82">
        <v>80</v>
      </c>
      <c r="J164" s="82">
        <v>160</v>
      </c>
      <c r="K164" s="60">
        <v>160</v>
      </c>
      <c r="L164" s="82"/>
      <c r="M164" s="30">
        <f t="shared" si="8"/>
        <v>100</v>
      </c>
      <c r="N164" s="30">
        <f t="shared" si="9"/>
        <v>0</v>
      </c>
      <c r="O164" s="434"/>
    </row>
    <row r="165" spans="1:15" s="329" customFormat="1" hidden="1" x14ac:dyDescent="0.25">
      <c r="A165" s="58">
        <v>6</v>
      </c>
      <c r="B165" s="853" t="s">
        <v>2504</v>
      </c>
      <c r="C165" s="853"/>
      <c r="D165" s="853"/>
      <c r="E165" s="59">
        <v>60</v>
      </c>
      <c r="F165" s="328">
        <v>140</v>
      </c>
      <c r="G165" s="328">
        <v>200</v>
      </c>
      <c r="H165" s="330">
        <v>1.1000000000000001</v>
      </c>
      <c r="I165" s="328">
        <v>66</v>
      </c>
      <c r="J165" s="82">
        <v>140</v>
      </c>
      <c r="K165" s="60">
        <v>120</v>
      </c>
      <c r="L165" s="82"/>
      <c r="M165" s="30">
        <f t="shared" si="8"/>
        <v>81.818181818181827</v>
      </c>
      <c r="N165" s="30">
        <f t="shared" si="9"/>
        <v>-14.285714285714285</v>
      </c>
      <c r="O165" s="79" t="s">
        <v>264</v>
      </c>
    </row>
    <row r="166" spans="1:15" s="197" customFormat="1" hidden="1" x14ac:dyDescent="0.25">
      <c r="A166" s="410" t="s">
        <v>2505</v>
      </c>
      <c r="B166" s="54" t="s">
        <v>2506</v>
      </c>
      <c r="C166" s="54"/>
      <c r="D166" s="54"/>
      <c r="E166" s="324"/>
      <c r="F166" s="324"/>
      <c r="G166" s="338"/>
      <c r="H166" s="325"/>
      <c r="I166" s="82"/>
      <c r="J166" s="82"/>
      <c r="K166" s="60"/>
      <c r="L166" s="82"/>
      <c r="M166" s="30"/>
      <c r="N166" s="30"/>
      <c r="O166" s="326"/>
    </row>
    <row r="167" spans="1:15" s="329" customFormat="1" ht="47.25" hidden="1" x14ac:dyDescent="0.25">
      <c r="A167" s="851">
        <v>1</v>
      </c>
      <c r="B167" s="852" t="s">
        <v>2507</v>
      </c>
      <c r="C167" s="436" t="s">
        <v>2508</v>
      </c>
      <c r="D167" s="436" t="s">
        <v>2509</v>
      </c>
      <c r="E167" s="59">
        <v>280</v>
      </c>
      <c r="F167" s="90">
        <v>500</v>
      </c>
      <c r="G167" s="339">
        <v>1600</v>
      </c>
      <c r="H167" s="330">
        <v>2</v>
      </c>
      <c r="I167" s="328">
        <v>560</v>
      </c>
      <c r="J167" s="82">
        <v>960</v>
      </c>
      <c r="K167" s="60">
        <v>700</v>
      </c>
      <c r="L167" s="82"/>
      <c r="M167" s="30">
        <f t="shared" si="8"/>
        <v>25</v>
      </c>
      <c r="N167" s="30">
        <f t="shared" si="9"/>
        <v>-27.083333333333332</v>
      </c>
      <c r="O167" s="340" t="s">
        <v>2510</v>
      </c>
    </row>
    <row r="168" spans="1:15" s="197" customFormat="1" x14ac:dyDescent="0.25">
      <c r="A168" s="851"/>
      <c r="B168" s="852"/>
      <c r="C168" s="404" t="s">
        <v>2509</v>
      </c>
      <c r="D168" s="404" t="s">
        <v>2511</v>
      </c>
      <c r="E168" s="32">
        <v>340</v>
      </c>
      <c r="F168" s="35">
        <v>600</v>
      </c>
      <c r="G168" s="332">
        <v>1600</v>
      </c>
      <c r="H168" s="68">
        <v>1.8</v>
      </c>
      <c r="I168" s="82">
        <v>612</v>
      </c>
      <c r="J168" s="82">
        <v>960</v>
      </c>
      <c r="K168" s="60">
        <v>960</v>
      </c>
      <c r="L168" s="82"/>
      <c r="M168" s="30">
        <f t="shared" si="8"/>
        <v>56.862745098039213</v>
      </c>
      <c r="N168" s="30">
        <f t="shared" si="9"/>
        <v>0</v>
      </c>
      <c r="O168" s="340" t="s">
        <v>2512</v>
      </c>
    </row>
    <row r="169" spans="1:15" s="197" customFormat="1" x14ac:dyDescent="0.25">
      <c r="A169" s="851"/>
      <c r="B169" s="852"/>
      <c r="C169" s="404" t="s">
        <v>2511</v>
      </c>
      <c r="D169" s="404" t="s">
        <v>2513</v>
      </c>
      <c r="E169" s="32">
        <v>600</v>
      </c>
      <c r="F169" s="35">
        <v>800</v>
      </c>
      <c r="G169" s="332">
        <v>2200</v>
      </c>
      <c r="H169" s="68">
        <v>2</v>
      </c>
      <c r="I169" s="82">
        <v>1200</v>
      </c>
      <c r="J169" s="82">
        <v>1320</v>
      </c>
      <c r="K169" s="60">
        <v>1320</v>
      </c>
      <c r="L169" s="82"/>
      <c r="M169" s="30">
        <f t="shared" si="8"/>
        <v>10</v>
      </c>
      <c r="N169" s="30">
        <f t="shared" si="9"/>
        <v>0</v>
      </c>
      <c r="O169" s="340" t="s">
        <v>2512</v>
      </c>
    </row>
    <row r="170" spans="1:15" s="197" customFormat="1" x14ac:dyDescent="0.25">
      <c r="A170" s="851"/>
      <c r="B170" s="852"/>
      <c r="C170" s="404" t="s">
        <v>2514</v>
      </c>
      <c r="D170" s="404" t="s">
        <v>2515</v>
      </c>
      <c r="E170" s="32">
        <v>1000</v>
      </c>
      <c r="F170" s="82">
        <v>2520</v>
      </c>
      <c r="G170" s="332">
        <v>3600</v>
      </c>
      <c r="H170" s="68">
        <v>1.5</v>
      </c>
      <c r="I170" s="82">
        <v>1500</v>
      </c>
      <c r="J170" s="82">
        <v>2520</v>
      </c>
      <c r="K170" s="60">
        <v>2520</v>
      </c>
      <c r="L170" s="82"/>
      <c r="M170" s="30">
        <f t="shared" si="8"/>
        <v>68</v>
      </c>
      <c r="N170" s="30">
        <f t="shared" si="9"/>
        <v>0</v>
      </c>
      <c r="O170" s="340" t="s">
        <v>2512</v>
      </c>
    </row>
    <row r="171" spans="1:15" s="197" customFormat="1" x14ac:dyDescent="0.25">
      <c r="A171" s="851"/>
      <c r="B171" s="852"/>
      <c r="C171" s="404" t="s">
        <v>2515</v>
      </c>
      <c r="D171" s="404" t="s">
        <v>2516</v>
      </c>
      <c r="E171" s="32">
        <v>1700</v>
      </c>
      <c r="F171" s="82">
        <v>3220</v>
      </c>
      <c r="G171" s="332">
        <v>4600</v>
      </c>
      <c r="H171" s="68">
        <v>1.2</v>
      </c>
      <c r="I171" s="82">
        <v>2040</v>
      </c>
      <c r="J171" s="82">
        <v>3220</v>
      </c>
      <c r="K171" s="60">
        <v>3220</v>
      </c>
      <c r="L171" s="82"/>
      <c r="M171" s="30">
        <f t="shared" si="8"/>
        <v>57.843137254901968</v>
      </c>
      <c r="N171" s="30">
        <f t="shared" si="9"/>
        <v>0</v>
      </c>
      <c r="O171" s="340" t="s">
        <v>2512</v>
      </c>
    </row>
    <row r="172" spans="1:15" s="197" customFormat="1" x14ac:dyDescent="0.25">
      <c r="A172" s="851"/>
      <c r="B172" s="852"/>
      <c r="C172" s="404" t="s">
        <v>2516</v>
      </c>
      <c r="D172" s="404" t="s">
        <v>2517</v>
      </c>
      <c r="E172" s="32">
        <v>1100</v>
      </c>
      <c r="F172" s="32">
        <v>1800</v>
      </c>
      <c r="G172" s="332">
        <v>2400</v>
      </c>
      <c r="H172" s="68">
        <v>1.8</v>
      </c>
      <c r="I172" s="82">
        <v>1980</v>
      </c>
      <c r="J172" s="82">
        <v>1800</v>
      </c>
      <c r="K172" s="60">
        <v>1800</v>
      </c>
      <c r="L172" s="82"/>
      <c r="M172" s="30">
        <f t="shared" si="8"/>
        <v>-9.0909090909090917</v>
      </c>
      <c r="N172" s="30">
        <f t="shared" si="9"/>
        <v>0</v>
      </c>
      <c r="O172" s="340" t="s">
        <v>2512</v>
      </c>
    </row>
    <row r="173" spans="1:15" s="197" customFormat="1" x14ac:dyDescent="0.25">
      <c r="A173" s="851"/>
      <c r="B173" s="852"/>
      <c r="C173" s="404" t="s">
        <v>2517</v>
      </c>
      <c r="D173" s="404" t="s">
        <v>2518</v>
      </c>
      <c r="E173" s="32">
        <v>700</v>
      </c>
      <c r="F173" s="82">
        <v>1050</v>
      </c>
      <c r="G173" s="332">
        <v>1500</v>
      </c>
      <c r="H173" s="68">
        <v>2</v>
      </c>
      <c r="I173" s="82">
        <v>1400</v>
      </c>
      <c r="J173" s="82">
        <v>1050</v>
      </c>
      <c r="K173" s="60">
        <v>1050</v>
      </c>
      <c r="L173" s="82"/>
      <c r="M173" s="30">
        <f t="shared" si="8"/>
        <v>-25</v>
      </c>
      <c r="N173" s="30">
        <f t="shared" si="9"/>
        <v>0</v>
      </c>
      <c r="O173" s="340" t="s">
        <v>2512</v>
      </c>
    </row>
    <row r="174" spans="1:15" s="197" customFormat="1" x14ac:dyDescent="0.25">
      <c r="A174" s="851"/>
      <c r="B174" s="852"/>
      <c r="C174" s="404" t="s">
        <v>2518</v>
      </c>
      <c r="D174" s="404" t="s">
        <v>2519</v>
      </c>
      <c r="E174" s="32">
        <v>470</v>
      </c>
      <c r="F174" s="32">
        <v>700</v>
      </c>
      <c r="G174" s="332">
        <v>1400</v>
      </c>
      <c r="H174" s="68">
        <v>1.3</v>
      </c>
      <c r="I174" s="82">
        <v>611</v>
      </c>
      <c r="J174" s="82">
        <v>840</v>
      </c>
      <c r="K174" s="60">
        <v>840</v>
      </c>
      <c r="L174" s="82"/>
      <c r="M174" s="30">
        <f t="shared" si="8"/>
        <v>37.479541734860881</v>
      </c>
      <c r="N174" s="30">
        <f t="shared" si="9"/>
        <v>0</v>
      </c>
      <c r="O174" s="340" t="s">
        <v>2512</v>
      </c>
    </row>
    <row r="175" spans="1:15" s="197" customFormat="1" x14ac:dyDescent="0.25">
      <c r="A175" s="400">
        <v>2</v>
      </c>
      <c r="B175" s="404" t="s">
        <v>2520</v>
      </c>
      <c r="C175" s="404" t="s">
        <v>2521</v>
      </c>
      <c r="D175" s="404" t="s">
        <v>2522</v>
      </c>
      <c r="E175" s="32">
        <v>170</v>
      </c>
      <c r="F175" s="32">
        <v>350</v>
      </c>
      <c r="G175" s="332">
        <v>1500</v>
      </c>
      <c r="H175" s="68">
        <v>1.2</v>
      </c>
      <c r="I175" s="82">
        <v>204</v>
      </c>
      <c r="J175" s="82">
        <v>900</v>
      </c>
      <c r="K175" s="60">
        <v>900</v>
      </c>
      <c r="L175" s="82"/>
      <c r="M175" s="30">
        <f t="shared" si="8"/>
        <v>341.1764705882353</v>
      </c>
      <c r="N175" s="30">
        <f t="shared" si="9"/>
        <v>0</v>
      </c>
      <c r="O175" s="434"/>
    </row>
    <row r="176" spans="1:15" s="197" customFormat="1" x14ac:dyDescent="0.25">
      <c r="A176" s="851">
        <v>3</v>
      </c>
      <c r="B176" s="852" t="s">
        <v>2523</v>
      </c>
      <c r="C176" s="404" t="s">
        <v>2524</v>
      </c>
      <c r="D176" s="404" t="s">
        <v>2525</v>
      </c>
      <c r="E176" s="32">
        <v>700</v>
      </c>
      <c r="F176" s="32">
        <v>2100</v>
      </c>
      <c r="G176" s="332">
        <v>3000</v>
      </c>
      <c r="H176" s="68">
        <v>1.8</v>
      </c>
      <c r="I176" s="82">
        <v>1260</v>
      </c>
      <c r="J176" s="82">
        <v>2100</v>
      </c>
      <c r="K176" s="60">
        <v>2100</v>
      </c>
      <c r="L176" s="82"/>
      <c r="M176" s="30">
        <f t="shared" si="8"/>
        <v>66.666666666666657</v>
      </c>
      <c r="N176" s="30">
        <f t="shared" si="9"/>
        <v>0</v>
      </c>
      <c r="O176" s="434"/>
    </row>
    <row r="177" spans="1:15" s="197" customFormat="1" x14ac:dyDescent="0.25">
      <c r="A177" s="851"/>
      <c r="B177" s="852"/>
      <c r="C177" s="404" t="s">
        <v>2525</v>
      </c>
      <c r="D177" s="404" t="s">
        <v>2526</v>
      </c>
      <c r="E177" s="32">
        <v>500</v>
      </c>
      <c r="F177" s="32">
        <v>1300</v>
      </c>
      <c r="G177" s="332">
        <v>2500</v>
      </c>
      <c r="H177" s="68">
        <v>1.5</v>
      </c>
      <c r="I177" s="82">
        <v>750</v>
      </c>
      <c r="J177" s="82">
        <v>1500</v>
      </c>
      <c r="K177" s="60">
        <v>1500</v>
      </c>
      <c r="L177" s="82"/>
      <c r="M177" s="30">
        <f t="shared" si="8"/>
        <v>100</v>
      </c>
      <c r="N177" s="30">
        <f t="shared" si="9"/>
        <v>0</v>
      </c>
      <c r="O177" s="434"/>
    </row>
    <row r="178" spans="1:15" s="197" customFormat="1" x14ac:dyDescent="0.25">
      <c r="A178" s="851"/>
      <c r="B178" s="852"/>
      <c r="C178" s="404" t="s">
        <v>2526</v>
      </c>
      <c r="D178" s="404" t="s">
        <v>2527</v>
      </c>
      <c r="E178" s="32">
        <v>300</v>
      </c>
      <c r="F178" s="32">
        <v>1000</v>
      </c>
      <c r="G178" s="332">
        <v>2000</v>
      </c>
      <c r="H178" s="68">
        <v>1.4</v>
      </c>
      <c r="I178" s="82">
        <v>420</v>
      </c>
      <c r="J178" s="82">
        <v>1200</v>
      </c>
      <c r="K178" s="60">
        <v>1200</v>
      </c>
      <c r="L178" s="82"/>
      <c r="M178" s="30">
        <f t="shared" si="8"/>
        <v>185.71428571428572</v>
      </c>
      <c r="N178" s="30">
        <f t="shared" si="9"/>
        <v>0</v>
      </c>
      <c r="O178" s="434"/>
    </row>
    <row r="179" spans="1:15" s="197" customFormat="1" x14ac:dyDescent="0.25">
      <c r="A179" s="851">
        <v>4</v>
      </c>
      <c r="B179" s="852" t="s">
        <v>2528</v>
      </c>
      <c r="C179" s="404" t="s">
        <v>2529</v>
      </c>
      <c r="D179" s="404" t="s">
        <v>2530</v>
      </c>
      <c r="E179" s="32">
        <v>620</v>
      </c>
      <c r="F179" s="82">
        <v>2100</v>
      </c>
      <c r="G179" s="332">
        <v>3000</v>
      </c>
      <c r="H179" s="68">
        <v>1.4</v>
      </c>
      <c r="I179" s="82">
        <v>868</v>
      </c>
      <c r="J179" s="82">
        <v>2100</v>
      </c>
      <c r="K179" s="60">
        <v>2100</v>
      </c>
      <c r="L179" s="82"/>
      <c r="M179" s="30">
        <f t="shared" si="8"/>
        <v>141.93548387096774</v>
      </c>
      <c r="N179" s="30">
        <f t="shared" si="9"/>
        <v>0</v>
      </c>
      <c r="O179" s="434"/>
    </row>
    <row r="180" spans="1:15" s="197" customFormat="1" x14ac:dyDescent="0.25">
      <c r="A180" s="851"/>
      <c r="B180" s="852"/>
      <c r="C180" s="404" t="s">
        <v>2530</v>
      </c>
      <c r="D180" s="404" t="s">
        <v>2531</v>
      </c>
      <c r="E180" s="32">
        <v>280</v>
      </c>
      <c r="F180" s="35">
        <v>700</v>
      </c>
      <c r="G180" s="332">
        <v>2000</v>
      </c>
      <c r="H180" s="68">
        <v>1.7</v>
      </c>
      <c r="I180" s="82">
        <v>476</v>
      </c>
      <c r="J180" s="82">
        <v>1200</v>
      </c>
      <c r="K180" s="60">
        <v>1200</v>
      </c>
      <c r="L180" s="82"/>
      <c r="M180" s="30">
        <f t="shared" ref="M180:M243" si="10">(K180-I180)/I180*100</f>
        <v>152.10084033613444</v>
      </c>
      <c r="N180" s="30">
        <f t="shared" ref="N180:N243" si="11">(K180-J180)/J180*100</f>
        <v>0</v>
      </c>
      <c r="O180" s="434"/>
    </row>
    <row r="181" spans="1:15" s="197" customFormat="1" x14ac:dyDescent="0.25">
      <c r="A181" s="851"/>
      <c r="B181" s="852"/>
      <c r="C181" s="404" t="s">
        <v>2531</v>
      </c>
      <c r="D181" s="404" t="s">
        <v>2527</v>
      </c>
      <c r="E181" s="32">
        <v>150</v>
      </c>
      <c r="F181" s="35">
        <v>600</v>
      </c>
      <c r="G181" s="332">
        <v>1500</v>
      </c>
      <c r="H181" s="68">
        <v>1.2</v>
      </c>
      <c r="I181" s="82">
        <v>180</v>
      </c>
      <c r="J181" s="82">
        <v>900</v>
      </c>
      <c r="K181" s="60">
        <v>900</v>
      </c>
      <c r="L181" s="82"/>
      <c r="M181" s="30">
        <f t="shared" si="10"/>
        <v>400</v>
      </c>
      <c r="N181" s="30">
        <f t="shared" si="11"/>
        <v>0</v>
      </c>
      <c r="O181" s="434"/>
    </row>
    <row r="182" spans="1:15" s="197" customFormat="1" x14ac:dyDescent="0.25">
      <c r="A182" s="851">
        <v>5</v>
      </c>
      <c r="B182" s="852" t="s">
        <v>2532</v>
      </c>
      <c r="C182" s="404" t="s">
        <v>2533</v>
      </c>
      <c r="D182" s="404" t="s">
        <v>2534</v>
      </c>
      <c r="E182" s="32">
        <v>1000</v>
      </c>
      <c r="F182" s="35">
        <v>2500</v>
      </c>
      <c r="G182" s="332">
        <v>4400</v>
      </c>
      <c r="H182" s="68">
        <v>1.9</v>
      </c>
      <c r="I182" s="82">
        <v>1900</v>
      </c>
      <c r="J182" s="82">
        <v>2640</v>
      </c>
      <c r="K182" s="60">
        <v>2640</v>
      </c>
      <c r="L182" s="82"/>
      <c r="M182" s="30">
        <f t="shared" si="10"/>
        <v>38.94736842105263</v>
      </c>
      <c r="N182" s="30">
        <f t="shared" si="11"/>
        <v>0</v>
      </c>
      <c r="O182" s="434"/>
    </row>
    <row r="183" spans="1:15" s="197" customFormat="1" x14ac:dyDescent="0.25">
      <c r="A183" s="851"/>
      <c r="B183" s="852"/>
      <c r="C183" s="404" t="s">
        <v>2534</v>
      </c>
      <c r="D183" s="404" t="s">
        <v>2535</v>
      </c>
      <c r="E183" s="32">
        <v>380</v>
      </c>
      <c r="F183" s="82">
        <v>2380</v>
      </c>
      <c r="G183" s="332">
        <v>3400</v>
      </c>
      <c r="H183" s="68">
        <v>1.5</v>
      </c>
      <c r="I183" s="82">
        <v>570</v>
      </c>
      <c r="J183" s="82">
        <v>2380</v>
      </c>
      <c r="K183" s="60">
        <v>2380</v>
      </c>
      <c r="L183" s="82"/>
      <c r="M183" s="30">
        <f t="shared" si="10"/>
        <v>317.54385964912279</v>
      </c>
      <c r="N183" s="30">
        <f t="shared" si="11"/>
        <v>0</v>
      </c>
      <c r="O183" s="434"/>
    </row>
    <row r="184" spans="1:15" s="197" customFormat="1" x14ac:dyDescent="0.25">
      <c r="A184" s="851">
        <v>6</v>
      </c>
      <c r="B184" s="852" t="s">
        <v>2536</v>
      </c>
      <c r="C184" s="404" t="s">
        <v>2533</v>
      </c>
      <c r="D184" s="404" t="s">
        <v>2537</v>
      </c>
      <c r="E184" s="32">
        <v>1100</v>
      </c>
      <c r="F184" s="82">
        <v>1540</v>
      </c>
      <c r="G184" s="332">
        <v>2200</v>
      </c>
      <c r="H184" s="68">
        <v>2.6</v>
      </c>
      <c r="I184" s="82">
        <v>2860</v>
      </c>
      <c r="J184" s="82">
        <v>1540</v>
      </c>
      <c r="K184" s="60">
        <v>1540</v>
      </c>
      <c r="L184" s="82"/>
      <c r="M184" s="30">
        <f t="shared" si="10"/>
        <v>-46.153846153846153</v>
      </c>
      <c r="N184" s="30">
        <f t="shared" si="11"/>
        <v>0</v>
      </c>
      <c r="O184" s="434"/>
    </row>
    <row r="185" spans="1:15" s="197" customFormat="1" x14ac:dyDescent="0.25">
      <c r="A185" s="851"/>
      <c r="B185" s="852"/>
      <c r="C185" s="404" t="s">
        <v>2537</v>
      </c>
      <c r="D185" s="404" t="s">
        <v>2538</v>
      </c>
      <c r="E185" s="32">
        <v>800</v>
      </c>
      <c r="F185" s="82">
        <v>1470</v>
      </c>
      <c r="G185" s="332">
        <v>2100</v>
      </c>
      <c r="H185" s="68">
        <v>3.5</v>
      </c>
      <c r="I185" s="82">
        <v>2800</v>
      </c>
      <c r="J185" s="82">
        <v>1470</v>
      </c>
      <c r="K185" s="60">
        <v>1470</v>
      </c>
      <c r="L185" s="82"/>
      <c r="M185" s="30">
        <f t="shared" si="10"/>
        <v>-47.5</v>
      </c>
      <c r="N185" s="30">
        <f t="shared" si="11"/>
        <v>0</v>
      </c>
      <c r="O185" s="434"/>
    </row>
    <row r="186" spans="1:15" s="197" customFormat="1" x14ac:dyDescent="0.25">
      <c r="A186" s="851"/>
      <c r="B186" s="852"/>
      <c r="C186" s="404" t="s">
        <v>2539</v>
      </c>
      <c r="D186" s="404" t="s">
        <v>2540</v>
      </c>
      <c r="E186" s="32">
        <v>360</v>
      </c>
      <c r="F186" s="35">
        <v>1100</v>
      </c>
      <c r="G186" s="332">
        <v>2000</v>
      </c>
      <c r="H186" s="68">
        <v>1.3</v>
      </c>
      <c r="I186" s="82">
        <v>468</v>
      </c>
      <c r="J186" s="82">
        <v>1200</v>
      </c>
      <c r="K186" s="60">
        <v>1200</v>
      </c>
      <c r="L186" s="82"/>
      <c r="M186" s="30">
        <f t="shared" si="10"/>
        <v>156.41025641025641</v>
      </c>
      <c r="N186" s="30">
        <f t="shared" si="11"/>
        <v>0</v>
      </c>
      <c r="O186" s="434"/>
    </row>
    <row r="187" spans="1:15" s="197" customFormat="1" x14ac:dyDescent="0.25">
      <c r="A187" s="851"/>
      <c r="B187" s="852"/>
      <c r="C187" s="404" t="s">
        <v>2540</v>
      </c>
      <c r="D187" s="404" t="s">
        <v>2541</v>
      </c>
      <c r="E187" s="32">
        <v>190</v>
      </c>
      <c r="F187" s="35">
        <v>400</v>
      </c>
      <c r="G187" s="332">
        <v>1500</v>
      </c>
      <c r="H187" s="68">
        <v>1.4</v>
      </c>
      <c r="I187" s="82">
        <v>266</v>
      </c>
      <c r="J187" s="82">
        <v>900</v>
      </c>
      <c r="K187" s="60">
        <v>900</v>
      </c>
      <c r="L187" s="82"/>
      <c r="M187" s="30">
        <f t="shared" si="10"/>
        <v>238.34586466165413</v>
      </c>
      <c r="N187" s="30">
        <f t="shared" si="11"/>
        <v>0</v>
      </c>
      <c r="O187" s="434"/>
    </row>
    <row r="188" spans="1:15" s="197" customFormat="1" x14ac:dyDescent="0.25">
      <c r="A188" s="851">
        <v>7</v>
      </c>
      <c r="B188" s="852" t="s">
        <v>2542</v>
      </c>
      <c r="C188" s="404" t="s">
        <v>2516</v>
      </c>
      <c r="D188" s="341" t="s">
        <v>2543</v>
      </c>
      <c r="E188" s="32">
        <v>350</v>
      </c>
      <c r="F188" s="82">
        <v>1400</v>
      </c>
      <c r="G188" s="332">
        <v>2000</v>
      </c>
      <c r="H188" s="68">
        <v>3.2</v>
      </c>
      <c r="I188" s="82">
        <v>1120</v>
      </c>
      <c r="J188" s="82">
        <v>1400</v>
      </c>
      <c r="K188" s="60">
        <v>1400</v>
      </c>
      <c r="L188" s="82"/>
      <c r="M188" s="30">
        <f t="shared" si="10"/>
        <v>25</v>
      </c>
      <c r="N188" s="30">
        <f t="shared" si="11"/>
        <v>0</v>
      </c>
      <c r="O188" s="434"/>
    </row>
    <row r="189" spans="1:15" s="329" customFormat="1" ht="47.25" hidden="1" x14ac:dyDescent="0.25">
      <c r="A189" s="851"/>
      <c r="B189" s="852"/>
      <c r="C189" s="342" t="s">
        <v>2543</v>
      </c>
      <c r="D189" s="436" t="s">
        <v>2544</v>
      </c>
      <c r="E189" s="59">
        <v>180</v>
      </c>
      <c r="F189" s="328">
        <v>1120</v>
      </c>
      <c r="G189" s="339">
        <v>1600</v>
      </c>
      <c r="H189" s="330">
        <v>1.6</v>
      </c>
      <c r="I189" s="328">
        <v>288</v>
      </c>
      <c r="J189" s="82">
        <v>1120</v>
      </c>
      <c r="K189" s="60">
        <v>1000</v>
      </c>
      <c r="L189" s="82"/>
      <c r="M189" s="30">
        <f t="shared" si="10"/>
        <v>247.22222222222223</v>
      </c>
      <c r="N189" s="30">
        <f t="shared" si="11"/>
        <v>-10.714285714285714</v>
      </c>
      <c r="O189" s="340" t="s">
        <v>2510</v>
      </c>
    </row>
    <row r="190" spans="1:15" s="197" customFormat="1" ht="47.25" hidden="1" x14ac:dyDescent="0.25">
      <c r="A190" s="851"/>
      <c r="B190" s="852"/>
      <c r="C190" s="404" t="s">
        <v>2544</v>
      </c>
      <c r="D190" s="404" t="s">
        <v>2545</v>
      </c>
      <c r="E190" s="32">
        <v>150</v>
      </c>
      <c r="F190" s="35">
        <v>800</v>
      </c>
      <c r="G190" s="332">
        <v>1500</v>
      </c>
      <c r="H190" s="68">
        <v>1.9</v>
      </c>
      <c r="I190" s="82">
        <v>285</v>
      </c>
      <c r="J190" s="82">
        <v>900</v>
      </c>
      <c r="K190" s="60">
        <v>600</v>
      </c>
      <c r="L190" s="82"/>
      <c r="M190" s="30">
        <f t="shared" si="10"/>
        <v>110.5263157894737</v>
      </c>
      <c r="N190" s="30">
        <f t="shared" si="11"/>
        <v>-33.333333333333329</v>
      </c>
      <c r="O190" s="340" t="s">
        <v>2510</v>
      </c>
    </row>
    <row r="191" spans="1:15" s="197" customFormat="1" x14ac:dyDescent="0.25">
      <c r="A191" s="851"/>
      <c r="B191" s="852"/>
      <c r="C191" s="404" t="s">
        <v>2544</v>
      </c>
      <c r="D191" s="404" t="s">
        <v>2546</v>
      </c>
      <c r="E191" s="32">
        <v>130</v>
      </c>
      <c r="F191" s="35">
        <v>600</v>
      </c>
      <c r="G191" s="332">
        <v>1000</v>
      </c>
      <c r="H191" s="68">
        <v>2.2999999999999998</v>
      </c>
      <c r="I191" s="82">
        <v>299</v>
      </c>
      <c r="J191" s="82">
        <v>600</v>
      </c>
      <c r="K191" s="60">
        <v>600</v>
      </c>
      <c r="L191" s="82"/>
      <c r="M191" s="30">
        <f t="shared" si="10"/>
        <v>100.66889632107024</v>
      </c>
      <c r="N191" s="30">
        <f t="shared" si="11"/>
        <v>0</v>
      </c>
      <c r="O191" s="434"/>
    </row>
    <row r="192" spans="1:15" s="197" customFormat="1" ht="47.25" hidden="1" x14ac:dyDescent="0.25">
      <c r="A192" s="851">
        <v>8</v>
      </c>
      <c r="B192" s="852" t="s">
        <v>2547</v>
      </c>
      <c r="C192" s="404" t="s">
        <v>2517</v>
      </c>
      <c r="D192" s="404" t="s">
        <v>2548</v>
      </c>
      <c r="E192" s="32">
        <v>300</v>
      </c>
      <c r="F192" s="82">
        <v>560</v>
      </c>
      <c r="G192" s="332">
        <v>800</v>
      </c>
      <c r="H192" s="68">
        <v>2.2999999999999998</v>
      </c>
      <c r="I192" s="82">
        <v>690</v>
      </c>
      <c r="J192" s="82">
        <v>560</v>
      </c>
      <c r="K192" s="60">
        <v>900</v>
      </c>
      <c r="L192" s="82"/>
      <c r="M192" s="30">
        <f t="shared" si="10"/>
        <v>30.434782608695656</v>
      </c>
      <c r="N192" s="30">
        <f t="shared" si="11"/>
        <v>60.714285714285708</v>
      </c>
      <c r="O192" s="340" t="s">
        <v>2510</v>
      </c>
    </row>
    <row r="193" spans="1:15" s="197" customFormat="1" x14ac:dyDescent="0.25">
      <c r="A193" s="851"/>
      <c r="B193" s="852"/>
      <c r="C193" s="404" t="s">
        <v>2548</v>
      </c>
      <c r="D193" s="404" t="s">
        <v>2549</v>
      </c>
      <c r="E193" s="32">
        <v>170</v>
      </c>
      <c r="F193" s="82">
        <v>560</v>
      </c>
      <c r="G193" s="332">
        <v>800</v>
      </c>
      <c r="H193" s="68">
        <v>1.7</v>
      </c>
      <c r="I193" s="82">
        <v>289</v>
      </c>
      <c r="J193" s="82">
        <v>560</v>
      </c>
      <c r="K193" s="60">
        <v>560</v>
      </c>
      <c r="L193" s="82"/>
      <c r="M193" s="30">
        <f t="shared" si="10"/>
        <v>93.771626297577853</v>
      </c>
      <c r="N193" s="30">
        <f t="shared" si="11"/>
        <v>0</v>
      </c>
      <c r="O193" s="434"/>
    </row>
    <row r="194" spans="1:15" s="197" customFormat="1" x14ac:dyDescent="0.25">
      <c r="A194" s="851"/>
      <c r="B194" s="852"/>
      <c r="C194" s="404" t="s">
        <v>2549</v>
      </c>
      <c r="D194" s="404" t="s">
        <v>2550</v>
      </c>
      <c r="E194" s="32">
        <v>130</v>
      </c>
      <c r="F194" s="82">
        <v>350</v>
      </c>
      <c r="G194" s="332">
        <v>500</v>
      </c>
      <c r="H194" s="68">
        <v>1.7</v>
      </c>
      <c r="I194" s="82">
        <v>221</v>
      </c>
      <c r="J194" s="82">
        <v>350</v>
      </c>
      <c r="K194" s="60">
        <v>350</v>
      </c>
      <c r="L194" s="82"/>
      <c r="M194" s="30">
        <f t="shared" si="10"/>
        <v>58.371040723981906</v>
      </c>
      <c r="N194" s="30">
        <f t="shared" si="11"/>
        <v>0</v>
      </c>
      <c r="O194" s="434"/>
    </row>
    <row r="195" spans="1:15" s="197" customFormat="1" x14ac:dyDescent="0.25">
      <c r="A195" s="851">
        <v>9</v>
      </c>
      <c r="B195" s="852" t="s">
        <v>841</v>
      </c>
      <c r="C195" s="404" t="s">
        <v>2551</v>
      </c>
      <c r="D195" s="404" t="s">
        <v>2552</v>
      </c>
      <c r="E195" s="32">
        <v>180</v>
      </c>
      <c r="F195" s="82">
        <v>560</v>
      </c>
      <c r="G195" s="332">
        <v>800</v>
      </c>
      <c r="H195" s="68">
        <v>1.8</v>
      </c>
      <c r="I195" s="82">
        <v>324</v>
      </c>
      <c r="J195" s="82">
        <v>560</v>
      </c>
      <c r="K195" s="60">
        <v>560</v>
      </c>
      <c r="L195" s="82"/>
      <c r="M195" s="30">
        <f t="shared" si="10"/>
        <v>72.839506172839506</v>
      </c>
      <c r="N195" s="30">
        <f t="shared" si="11"/>
        <v>0</v>
      </c>
      <c r="O195" s="434"/>
    </row>
    <row r="196" spans="1:15" s="197" customFormat="1" x14ac:dyDescent="0.25">
      <c r="A196" s="851"/>
      <c r="B196" s="852"/>
      <c r="C196" s="404" t="s">
        <v>2552</v>
      </c>
      <c r="D196" s="404" t="s">
        <v>2553</v>
      </c>
      <c r="E196" s="32">
        <v>130</v>
      </c>
      <c r="F196" s="82">
        <v>350</v>
      </c>
      <c r="G196" s="332">
        <v>500</v>
      </c>
      <c r="H196" s="68">
        <v>1.6</v>
      </c>
      <c r="I196" s="82">
        <v>208</v>
      </c>
      <c r="J196" s="82">
        <v>350</v>
      </c>
      <c r="K196" s="60">
        <v>350</v>
      </c>
      <c r="L196" s="82"/>
      <c r="M196" s="30">
        <f t="shared" si="10"/>
        <v>68.269230769230774</v>
      </c>
      <c r="N196" s="30">
        <f t="shared" si="11"/>
        <v>0</v>
      </c>
      <c r="O196" s="434"/>
    </row>
    <row r="197" spans="1:15" s="197" customFormat="1" x14ac:dyDescent="0.25">
      <c r="A197" s="400">
        <v>10</v>
      </c>
      <c r="B197" s="404" t="s">
        <v>2554</v>
      </c>
      <c r="C197" s="404"/>
      <c r="D197" s="404"/>
      <c r="E197" s="32">
        <v>280</v>
      </c>
      <c r="F197" s="82">
        <v>1400</v>
      </c>
      <c r="G197" s="332">
        <v>2000</v>
      </c>
      <c r="H197" s="68">
        <v>2.2999999999999998</v>
      </c>
      <c r="I197" s="82">
        <v>644</v>
      </c>
      <c r="J197" s="82">
        <v>1400</v>
      </c>
      <c r="K197" s="60">
        <v>1400</v>
      </c>
      <c r="L197" s="82"/>
      <c r="M197" s="30">
        <f t="shared" si="10"/>
        <v>117.39130434782609</v>
      </c>
      <c r="N197" s="30">
        <f t="shared" si="11"/>
        <v>0</v>
      </c>
      <c r="O197" s="434"/>
    </row>
    <row r="198" spans="1:15" s="197" customFormat="1" ht="31.5" hidden="1" x14ac:dyDescent="0.25">
      <c r="A198" s="400">
        <v>11</v>
      </c>
      <c r="B198" s="404" t="s">
        <v>2555</v>
      </c>
      <c r="C198" s="404"/>
      <c r="D198" s="404"/>
      <c r="E198" s="32">
        <v>190</v>
      </c>
      <c r="F198" s="82">
        <v>979.99999999999989</v>
      </c>
      <c r="G198" s="332">
        <v>1400</v>
      </c>
      <c r="H198" s="68">
        <v>1.9</v>
      </c>
      <c r="I198" s="82">
        <v>361</v>
      </c>
      <c r="J198" s="82">
        <v>980</v>
      </c>
      <c r="K198" s="60">
        <v>1000</v>
      </c>
      <c r="L198" s="82"/>
      <c r="M198" s="30">
        <f t="shared" si="10"/>
        <v>177.00831024930747</v>
      </c>
      <c r="N198" s="30">
        <f t="shared" si="11"/>
        <v>2.0408163265306123</v>
      </c>
      <c r="O198" s="340" t="s">
        <v>2556</v>
      </c>
    </row>
    <row r="199" spans="1:15" s="197" customFormat="1" ht="47.25" hidden="1" x14ac:dyDescent="0.25">
      <c r="A199" s="400">
        <v>12</v>
      </c>
      <c r="B199" s="404" t="s">
        <v>2557</v>
      </c>
      <c r="C199" s="404"/>
      <c r="D199" s="404"/>
      <c r="E199" s="32">
        <v>190</v>
      </c>
      <c r="F199" s="82">
        <v>979.99999999999989</v>
      </c>
      <c r="G199" s="332">
        <v>1400</v>
      </c>
      <c r="H199" s="68">
        <v>1.3</v>
      </c>
      <c r="I199" s="82">
        <v>247</v>
      </c>
      <c r="J199" s="82">
        <v>980</v>
      </c>
      <c r="K199" s="60">
        <v>1100</v>
      </c>
      <c r="L199" s="82"/>
      <c r="M199" s="30">
        <f t="shared" si="10"/>
        <v>345.34412955465586</v>
      </c>
      <c r="N199" s="30">
        <f t="shared" si="11"/>
        <v>12.244897959183673</v>
      </c>
      <c r="O199" s="340" t="s">
        <v>2510</v>
      </c>
    </row>
    <row r="200" spans="1:15" s="197" customFormat="1" x14ac:dyDescent="0.25">
      <c r="A200" s="400">
        <v>13</v>
      </c>
      <c r="B200" s="852" t="s">
        <v>2558</v>
      </c>
      <c r="C200" s="852"/>
      <c r="D200" s="852"/>
      <c r="E200" s="32">
        <v>420</v>
      </c>
      <c r="F200" s="82">
        <v>1400</v>
      </c>
      <c r="G200" s="332">
        <v>2000</v>
      </c>
      <c r="H200" s="68">
        <v>2.6</v>
      </c>
      <c r="I200" s="82">
        <v>1092</v>
      </c>
      <c r="J200" s="82">
        <v>1400</v>
      </c>
      <c r="K200" s="60">
        <v>1400</v>
      </c>
      <c r="L200" s="82"/>
      <c r="M200" s="30">
        <f t="shared" si="10"/>
        <v>28.205128205128204</v>
      </c>
      <c r="N200" s="30">
        <f t="shared" si="11"/>
        <v>0</v>
      </c>
      <c r="O200" s="434"/>
    </row>
    <row r="201" spans="1:15" s="197" customFormat="1" x14ac:dyDescent="0.25">
      <c r="A201" s="851">
        <v>14</v>
      </c>
      <c r="B201" s="852" t="s">
        <v>2559</v>
      </c>
      <c r="C201" s="404" t="s">
        <v>2535</v>
      </c>
      <c r="D201" s="404" t="s">
        <v>2560</v>
      </c>
      <c r="E201" s="32">
        <v>220</v>
      </c>
      <c r="F201" s="35">
        <v>600</v>
      </c>
      <c r="G201" s="332">
        <v>1400</v>
      </c>
      <c r="H201" s="68">
        <v>2.1</v>
      </c>
      <c r="I201" s="82">
        <v>462</v>
      </c>
      <c r="J201" s="82">
        <v>840</v>
      </c>
      <c r="K201" s="60">
        <v>840</v>
      </c>
      <c r="L201" s="82"/>
      <c r="M201" s="30">
        <f t="shared" si="10"/>
        <v>81.818181818181827</v>
      </c>
      <c r="N201" s="30">
        <f t="shared" si="11"/>
        <v>0</v>
      </c>
      <c r="O201" s="434"/>
    </row>
    <row r="202" spans="1:15" s="197" customFormat="1" x14ac:dyDescent="0.25">
      <c r="A202" s="851"/>
      <c r="B202" s="852"/>
      <c r="C202" s="404" t="s">
        <v>2560</v>
      </c>
      <c r="D202" s="404" t="s">
        <v>2561</v>
      </c>
      <c r="E202" s="32">
        <v>160</v>
      </c>
      <c r="F202" s="35">
        <v>500</v>
      </c>
      <c r="G202" s="332">
        <v>1000</v>
      </c>
      <c r="H202" s="68">
        <v>1.3</v>
      </c>
      <c r="I202" s="82">
        <v>208</v>
      </c>
      <c r="J202" s="82">
        <v>600</v>
      </c>
      <c r="K202" s="60">
        <v>600</v>
      </c>
      <c r="L202" s="82"/>
      <c r="M202" s="30">
        <f t="shared" si="10"/>
        <v>188.46153846153845</v>
      </c>
      <c r="N202" s="30">
        <f t="shared" si="11"/>
        <v>0</v>
      </c>
      <c r="O202" s="434"/>
    </row>
    <row r="203" spans="1:15" s="197" customFormat="1" x14ac:dyDescent="0.25">
      <c r="A203" s="851"/>
      <c r="B203" s="852"/>
      <c r="C203" s="404" t="s">
        <v>2560</v>
      </c>
      <c r="D203" s="404" t="s">
        <v>2562</v>
      </c>
      <c r="E203" s="32">
        <v>120</v>
      </c>
      <c r="F203" s="35">
        <v>500</v>
      </c>
      <c r="G203" s="332">
        <v>800</v>
      </c>
      <c r="H203" s="68">
        <v>1.4</v>
      </c>
      <c r="I203" s="82">
        <v>168</v>
      </c>
      <c r="J203" s="82">
        <v>500</v>
      </c>
      <c r="K203" s="60">
        <v>500</v>
      </c>
      <c r="L203" s="82"/>
      <c r="M203" s="30">
        <f t="shared" si="10"/>
        <v>197.61904761904762</v>
      </c>
      <c r="N203" s="30">
        <f t="shared" si="11"/>
        <v>0</v>
      </c>
      <c r="O203" s="434"/>
    </row>
    <row r="204" spans="1:15" s="197" customFormat="1" x14ac:dyDescent="0.25">
      <c r="A204" s="400">
        <v>15</v>
      </c>
      <c r="B204" s="852" t="s">
        <v>2563</v>
      </c>
      <c r="C204" s="852"/>
      <c r="D204" s="852"/>
      <c r="E204" s="32">
        <v>150</v>
      </c>
      <c r="F204" s="35">
        <v>500</v>
      </c>
      <c r="G204" s="332">
        <v>1000</v>
      </c>
      <c r="H204" s="68">
        <v>1.2</v>
      </c>
      <c r="I204" s="82">
        <v>180</v>
      </c>
      <c r="J204" s="82">
        <v>600</v>
      </c>
      <c r="K204" s="60">
        <v>600</v>
      </c>
      <c r="L204" s="82"/>
      <c r="M204" s="30">
        <f t="shared" si="10"/>
        <v>233.33333333333334</v>
      </c>
      <c r="N204" s="30">
        <f t="shared" si="11"/>
        <v>0</v>
      </c>
      <c r="O204" s="434"/>
    </row>
    <row r="205" spans="1:15" s="197" customFormat="1" x14ac:dyDescent="0.25">
      <c r="A205" s="851">
        <v>16</v>
      </c>
      <c r="B205" s="852" t="s">
        <v>2564</v>
      </c>
      <c r="C205" s="404" t="s">
        <v>2565</v>
      </c>
      <c r="D205" s="404" t="s">
        <v>2513</v>
      </c>
      <c r="E205" s="32">
        <v>230</v>
      </c>
      <c r="F205" s="35">
        <v>400</v>
      </c>
      <c r="G205" s="332">
        <v>1000</v>
      </c>
      <c r="H205" s="68">
        <v>3.5</v>
      </c>
      <c r="I205" s="82">
        <v>805</v>
      </c>
      <c r="J205" s="82">
        <v>600</v>
      </c>
      <c r="K205" s="60">
        <v>600</v>
      </c>
      <c r="L205" s="82"/>
      <c r="M205" s="30">
        <f t="shared" si="10"/>
        <v>-25.465838509316768</v>
      </c>
      <c r="N205" s="30">
        <f t="shared" si="11"/>
        <v>0</v>
      </c>
      <c r="O205" s="434"/>
    </row>
    <row r="206" spans="1:15" s="197" customFormat="1" x14ac:dyDescent="0.25">
      <c r="A206" s="851"/>
      <c r="B206" s="852"/>
      <c r="C206" s="404" t="s">
        <v>2513</v>
      </c>
      <c r="D206" s="404" t="s">
        <v>2517</v>
      </c>
      <c r="E206" s="32">
        <v>230</v>
      </c>
      <c r="F206" s="35">
        <v>500</v>
      </c>
      <c r="G206" s="332">
        <v>1000</v>
      </c>
      <c r="H206" s="68">
        <v>3.5</v>
      </c>
      <c r="I206" s="82">
        <v>805</v>
      </c>
      <c r="J206" s="82">
        <v>600</v>
      </c>
      <c r="K206" s="60">
        <v>600</v>
      </c>
      <c r="L206" s="82"/>
      <c r="M206" s="30">
        <f t="shared" si="10"/>
        <v>-25.465838509316768</v>
      </c>
      <c r="N206" s="30">
        <f t="shared" si="11"/>
        <v>0</v>
      </c>
      <c r="O206" s="434"/>
    </row>
    <row r="207" spans="1:15" s="197" customFormat="1" ht="47.25" hidden="1" x14ac:dyDescent="0.25">
      <c r="A207" s="851"/>
      <c r="B207" s="852"/>
      <c r="C207" s="404" t="s">
        <v>2517</v>
      </c>
      <c r="D207" s="404" t="s">
        <v>2562</v>
      </c>
      <c r="E207" s="32">
        <v>190</v>
      </c>
      <c r="F207" s="82">
        <v>350</v>
      </c>
      <c r="G207" s="332">
        <v>500</v>
      </c>
      <c r="H207" s="68">
        <v>4.2</v>
      </c>
      <c r="I207" s="82">
        <v>798</v>
      </c>
      <c r="J207" s="82">
        <v>350</v>
      </c>
      <c r="K207" s="60">
        <v>500</v>
      </c>
      <c r="L207" s="82"/>
      <c r="M207" s="30">
        <f t="shared" si="10"/>
        <v>-37.343358395989974</v>
      </c>
      <c r="N207" s="30">
        <f t="shared" si="11"/>
        <v>42.857142857142854</v>
      </c>
      <c r="O207" s="340" t="s">
        <v>2510</v>
      </c>
    </row>
    <row r="208" spans="1:15" s="197" customFormat="1" ht="47.25" hidden="1" x14ac:dyDescent="0.25">
      <c r="A208" s="851"/>
      <c r="B208" s="852"/>
      <c r="C208" s="404" t="s">
        <v>2513</v>
      </c>
      <c r="D208" s="404" t="s">
        <v>2527</v>
      </c>
      <c r="E208" s="32">
        <v>130</v>
      </c>
      <c r="F208" s="82">
        <v>280</v>
      </c>
      <c r="G208" s="332">
        <v>400</v>
      </c>
      <c r="H208" s="68">
        <v>1.6</v>
      </c>
      <c r="I208" s="82">
        <v>208</v>
      </c>
      <c r="J208" s="82">
        <v>280</v>
      </c>
      <c r="K208" s="60">
        <v>400</v>
      </c>
      <c r="L208" s="82"/>
      <c r="M208" s="30">
        <f t="shared" si="10"/>
        <v>92.307692307692307</v>
      </c>
      <c r="N208" s="30">
        <f t="shared" si="11"/>
        <v>42.857142857142854</v>
      </c>
      <c r="O208" s="340" t="s">
        <v>2510</v>
      </c>
    </row>
    <row r="209" spans="1:15" s="197" customFormat="1" x14ac:dyDescent="0.25">
      <c r="A209" s="400">
        <v>17</v>
      </c>
      <c r="B209" s="404" t="s">
        <v>2566</v>
      </c>
      <c r="C209" s="404" t="s">
        <v>2535</v>
      </c>
      <c r="D209" s="404" t="s">
        <v>2567</v>
      </c>
      <c r="E209" s="32"/>
      <c r="F209" s="82">
        <v>700</v>
      </c>
      <c r="G209" s="332">
        <v>1000</v>
      </c>
      <c r="H209" s="68"/>
      <c r="I209" s="82"/>
      <c r="J209" s="82">
        <v>700</v>
      </c>
      <c r="K209" s="60">
        <v>700</v>
      </c>
      <c r="L209" s="82"/>
      <c r="M209" s="30"/>
      <c r="N209" s="30">
        <f t="shared" si="11"/>
        <v>0</v>
      </c>
      <c r="O209" s="434"/>
    </row>
    <row r="210" spans="1:15" s="197" customFormat="1" ht="31.5" x14ac:dyDescent="0.25">
      <c r="A210" s="851">
        <v>18</v>
      </c>
      <c r="B210" s="852" t="s">
        <v>2568</v>
      </c>
      <c r="C210" s="404" t="s">
        <v>2569</v>
      </c>
      <c r="D210" s="404" t="s">
        <v>2570</v>
      </c>
      <c r="E210" s="32"/>
      <c r="F210" s="82">
        <v>700</v>
      </c>
      <c r="G210" s="332">
        <v>1000</v>
      </c>
      <c r="H210" s="335"/>
      <c r="I210" s="82"/>
      <c r="J210" s="82">
        <v>700</v>
      </c>
      <c r="K210" s="60">
        <v>700</v>
      </c>
      <c r="L210" s="82"/>
      <c r="M210" s="30"/>
      <c r="N210" s="30">
        <f t="shared" si="11"/>
        <v>0</v>
      </c>
      <c r="O210" s="434"/>
    </row>
    <row r="211" spans="1:15" s="197" customFormat="1" x14ac:dyDescent="0.25">
      <c r="A211" s="851"/>
      <c r="B211" s="852"/>
      <c r="C211" s="404" t="s">
        <v>2571</v>
      </c>
      <c r="D211" s="404" t="s">
        <v>2572</v>
      </c>
      <c r="E211" s="32"/>
      <c r="F211" s="82">
        <v>630</v>
      </c>
      <c r="G211" s="332">
        <v>900</v>
      </c>
      <c r="H211" s="335"/>
      <c r="I211" s="82"/>
      <c r="J211" s="82">
        <v>630</v>
      </c>
      <c r="K211" s="60">
        <v>630</v>
      </c>
      <c r="L211" s="82"/>
      <c r="M211" s="30"/>
      <c r="N211" s="30">
        <f t="shared" si="11"/>
        <v>0</v>
      </c>
      <c r="O211" s="434"/>
    </row>
    <row r="212" spans="1:15" s="197" customFormat="1" x14ac:dyDescent="0.25">
      <c r="A212" s="400">
        <v>19</v>
      </c>
      <c r="B212" s="404" t="s">
        <v>46</v>
      </c>
      <c r="C212" s="404"/>
      <c r="D212" s="404"/>
      <c r="E212" s="32">
        <v>120</v>
      </c>
      <c r="F212" s="82">
        <v>280</v>
      </c>
      <c r="G212" s="332">
        <v>400</v>
      </c>
      <c r="H212" s="68">
        <v>2.1</v>
      </c>
      <c r="I212" s="82">
        <v>252</v>
      </c>
      <c r="J212" s="82">
        <v>280</v>
      </c>
      <c r="K212" s="60">
        <v>280</v>
      </c>
      <c r="L212" s="82"/>
      <c r="M212" s="30">
        <f t="shared" si="10"/>
        <v>11.111111111111111</v>
      </c>
      <c r="N212" s="30">
        <f t="shared" si="11"/>
        <v>0</v>
      </c>
      <c r="O212" s="434"/>
    </row>
    <row r="213" spans="1:15" s="197" customFormat="1" hidden="1" x14ac:dyDescent="0.25">
      <c r="A213" s="410" t="s">
        <v>2573</v>
      </c>
      <c r="B213" s="54" t="s">
        <v>2574</v>
      </c>
      <c r="C213" s="54"/>
      <c r="D213" s="54"/>
      <c r="E213" s="324"/>
      <c r="F213" s="82"/>
      <c r="G213" s="82"/>
      <c r="H213" s="30"/>
      <c r="I213" s="30"/>
      <c r="J213" s="30"/>
      <c r="K213" s="60"/>
      <c r="L213" s="30"/>
      <c r="M213" s="30"/>
      <c r="N213" s="30"/>
      <c r="O213" s="434"/>
    </row>
    <row r="214" spans="1:15" s="197" customFormat="1" x14ac:dyDescent="0.25">
      <c r="A214" s="851">
        <v>1</v>
      </c>
      <c r="B214" s="852" t="s">
        <v>2575</v>
      </c>
      <c r="C214" s="404" t="s">
        <v>2576</v>
      </c>
      <c r="D214" s="404" t="s">
        <v>2577</v>
      </c>
      <c r="E214" s="32">
        <v>280</v>
      </c>
      <c r="F214" s="32">
        <v>310</v>
      </c>
      <c r="G214" s="82">
        <v>440</v>
      </c>
      <c r="H214" s="68">
        <v>1.9</v>
      </c>
      <c r="I214" s="82">
        <v>532</v>
      </c>
      <c r="J214" s="82">
        <v>310</v>
      </c>
      <c r="K214" s="60">
        <v>310</v>
      </c>
      <c r="L214" s="82"/>
      <c r="M214" s="30">
        <f t="shared" si="10"/>
        <v>-41.729323308270679</v>
      </c>
      <c r="N214" s="30">
        <f t="shared" si="11"/>
        <v>0</v>
      </c>
      <c r="O214" s="434"/>
    </row>
    <row r="215" spans="1:15" s="197" customFormat="1" x14ac:dyDescent="0.25">
      <c r="A215" s="851"/>
      <c r="B215" s="852"/>
      <c r="C215" s="404" t="s">
        <v>2577</v>
      </c>
      <c r="D215" s="404" t="s">
        <v>2578</v>
      </c>
      <c r="E215" s="32">
        <v>400</v>
      </c>
      <c r="F215" s="35">
        <v>500</v>
      </c>
      <c r="G215" s="82">
        <v>700</v>
      </c>
      <c r="H215" s="68">
        <v>1.6</v>
      </c>
      <c r="I215" s="82">
        <v>640</v>
      </c>
      <c r="J215" s="82">
        <v>500</v>
      </c>
      <c r="K215" s="60">
        <v>500</v>
      </c>
      <c r="L215" s="82"/>
      <c r="M215" s="30">
        <f t="shared" si="10"/>
        <v>-21.875</v>
      </c>
      <c r="N215" s="30">
        <f t="shared" si="11"/>
        <v>0</v>
      </c>
      <c r="O215" s="434"/>
    </row>
    <row r="216" spans="1:15" s="197" customFormat="1" x14ac:dyDescent="0.25">
      <c r="A216" s="851"/>
      <c r="B216" s="852"/>
      <c r="C216" s="404" t="s">
        <v>2579</v>
      </c>
      <c r="D216" s="404"/>
      <c r="E216" s="32">
        <v>700</v>
      </c>
      <c r="F216" s="35">
        <v>800</v>
      </c>
      <c r="G216" s="82">
        <v>1000</v>
      </c>
      <c r="H216" s="68">
        <v>3.4</v>
      </c>
      <c r="I216" s="82">
        <v>2380</v>
      </c>
      <c r="J216" s="82">
        <v>800</v>
      </c>
      <c r="K216" s="60">
        <v>800</v>
      </c>
      <c r="L216" s="82"/>
      <c r="M216" s="30">
        <f t="shared" si="10"/>
        <v>-66.386554621848731</v>
      </c>
      <c r="N216" s="30">
        <f t="shared" si="11"/>
        <v>0</v>
      </c>
      <c r="O216" s="434"/>
    </row>
    <row r="217" spans="1:15" s="197" customFormat="1" x14ac:dyDescent="0.25">
      <c r="A217" s="851"/>
      <c r="B217" s="852"/>
      <c r="C217" s="404" t="s">
        <v>2578</v>
      </c>
      <c r="D217" s="404" t="s">
        <v>2580</v>
      </c>
      <c r="E217" s="32">
        <v>350</v>
      </c>
      <c r="F217" s="35">
        <v>500</v>
      </c>
      <c r="G217" s="82">
        <v>700</v>
      </c>
      <c r="H217" s="68">
        <v>4</v>
      </c>
      <c r="I217" s="82">
        <v>1400</v>
      </c>
      <c r="J217" s="82">
        <v>500</v>
      </c>
      <c r="K217" s="60">
        <v>500</v>
      </c>
      <c r="L217" s="82"/>
      <c r="M217" s="30">
        <f t="shared" si="10"/>
        <v>-64.285714285714292</v>
      </c>
      <c r="N217" s="30">
        <f t="shared" si="11"/>
        <v>0</v>
      </c>
      <c r="O217" s="434"/>
    </row>
    <row r="218" spans="1:15" s="197" customFormat="1" x14ac:dyDescent="0.25">
      <c r="A218" s="851"/>
      <c r="B218" s="852"/>
      <c r="C218" s="404" t="s">
        <v>2580</v>
      </c>
      <c r="D218" s="404" t="s">
        <v>2581</v>
      </c>
      <c r="E218" s="32">
        <v>270</v>
      </c>
      <c r="F218" s="35">
        <v>450</v>
      </c>
      <c r="G218" s="82">
        <v>700</v>
      </c>
      <c r="H218" s="68">
        <v>1.8</v>
      </c>
      <c r="I218" s="82">
        <v>486</v>
      </c>
      <c r="J218" s="82">
        <v>450</v>
      </c>
      <c r="K218" s="60">
        <v>450</v>
      </c>
      <c r="L218" s="82"/>
      <c r="M218" s="30">
        <f t="shared" si="10"/>
        <v>-7.4074074074074066</v>
      </c>
      <c r="N218" s="30">
        <f t="shared" si="11"/>
        <v>0</v>
      </c>
      <c r="O218" s="434"/>
    </row>
    <row r="219" spans="1:15" s="197" customFormat="1" ht="31.5" x14ac:dyDescent="0.25">
      <c r="A219" s="851"/>
      <c r="B219" s="852"/>
      <c r="C219" s="404" t="s">
        <v>2582</v>
      </c>
      <c r="D219" s="404"/>
      <c r="E219" s="32">
        <v>350</v>
      </c>
      <c r="F219" s="35">
        <v>600</v>
      </c>
      <c r="G219" s="82">
        <v>1000</v>
      </c>
      <c r="H219" s="68">
        <v>1.3</v>
      </c>
      <c r="I219" s="82">
        <v>455</v>
      </c>
      <c r="J219" s="82">
        <v>600</v>
      </c>
      <c r="K219" s="60">
        <v>600</v>
      </c>
      <c r="L219" s="82"/>
      <c r="M219" s="30">
        <f t="shared" si="10"/>
        <v>31.868131868131865</v>
      </c>
      <c r="N219" s="30">
        <f t="shared" si="11"/>
        <v>0</v>
      </c>
      <c r="O219" s="434"/>
    </row>
    <row r="220" spans="1:15" s="197" customFormat="1" x14ac:dyDescent="0.25">
      <c r="A220" s="851"/>
      <c r="B220" s="852"/>
      <c r="C220" s="404" t="s">
        <v>2581</v>
      </c>
      <c r="D220" s="404" t="s">
        <v>2583</v>
      </c>
      <c r="E220" s="32">
        <v>250</v>
      </c>
      <c r="F220" s="35">
        <v>400</v>
      </c>
      <c r="G220" s="82">
        <v>700</v>
      </c>
      <c r="H220" s="68">
        <v>1.5</v>
      </c>
      <c r="I220" s="82">
        <v>375</v>
      </c>
      <c r="J220" s="82">
        <v>420</v>
      </c>
      <c r="K220" s="60">
        <v>420</v>
      </c>
      <c r="L220" s="82"/>
      <c r="M220" s="30">
        <f t="shared" si="10"/>
        <v>12</v>
      </c>
      <c r="N220" s="30">
        <f t="shared" si="11"/>
        <v>0</v>
      </c>
      <c r="O220" s="434"/>
    </row>
    <row r="221" spans="1:15" s="197" customFormat="1" ht="31.5" x14ac:dyDescent="0.25">
      <c r="A221" s="851"/>
      <c r="B221" s="852"/>
      <c r="C221" s="404" t="s">
        <v>2584</v>
      </c>
      <c r="D221" s="404"/>
      <c r="E221" s="32">
        <v>400</v>
      </c>
      <c r="F221" s="35">
        <v>630</v>
      </c>
      <c r="G221" s="82">
        <v>900</v>
      </c>
      <c r="H221" s="68">
        <v>8.4</v>
      </c>
      <c r="I221" s="82">
        <v>3360</v>
      </c>
      <c r="J221" s="82">
        <v>630</v>
      </c>
      <c r="K221" s="60">
        <v>630</v>
      </c>
      <c r="L221" s="82"/>
      <c r="M221" s="30">
        <f t="shared" si="10"/>
        <v>-81.25</v>
      </c>
      <c r="N221" s="30">
        <f t="shared" si="11"/>
        <v>0</v>
      </c>
      <c r="O221" s="434"/>
    </row>
    <row r="222" spans="1:15" s="197" customFormat="1" x14ac:dyDescent="0.25">
      <c r="A222" s="851"/>
      <c r="B222" s="852"/>
      <c r="C222" s="404" t="s">
        <v>2585</v>
      </c>
      <c r="D222" s="404" t="s">
        <v>2586</v>
      </c>
      <c r="E222" s="32">
        <v>150</v>
      </c>
      <c r="F222" s="82">
        <v>280</v>
      </c>
      <c r="G222" s="82">
        <v>400</v>
      </c>
      <c r="H222" s="68">
        <v>1.5</v>
      </c>
      <c r="I222" s="82">
        <v>225</v>
      </c>
      <c r="J222" s="82">
        <v>280</v>
      </c>
      <c r="K222" s="60">
        <v>280</v>
      </c>
      <c r="L222" s="82"/>
      <c r="M222" s="30">
        <f t="shared" si="10"/>
        <v>24.444444444444443</v>
      </c>
      <c r="N222" s="30">
        <f t="shared" si="11"/>
        <v>0</v>
      </c>
      <c r="O222" s="434"/>
    </row>
    <row r="223" spans="1:15" s="197" customFormat="1" x14ac:dyDescent="0.25">
      <c r="A223" s="851">
        <v>2</v>
      </c>
      <c r="B223" s="852"/>
      <c r="C223" s="404" t="s">
        <v>2585</v>
      </c>
      <c r="D223" s="404" t="s">
        <v>2587</v>
      </c>
      <c r="E223" s="32">
        <v>140</v>
      </c>
      <c r="F223" s="82">
        <v>420</v>
      </c>
      <c r="G223" s="82">
        <v>600</v>
      </c>
      <c r="H223" s="68">
        <v>1.4</v>
      </c>
      <c r="I223" s="82">
        <v>196</v>
      </c>
      <c r="J223" s="82">
        <v>420</v>
      </c>
      <c r="K223" s="60">
        <v>420</v>
      </c>
      <c r="L223" s="82"/>
      <c r="M223" s="30">
        <f t="shared" si="10"/>
        <v>114.28571428571428</v>
      </c>
      <c r="N223" s="30">
        <f t="shared" si="11"/>
        <v>0</v>
      </c>
      <c r="O223" s="434"/>
    </row>
    <row r="224" spans="1:15" s="197" customFormat="1" x14ac:dyDescent="0.25">
      <c r="A224" s="851"/>
      <c r="B224" s="852"/>
      <c r="C224" s="404" t="s">
        <v>2588</v>
      </c>
      <c r="D224" s="404" t="s">
        <v>2589</v>
      </c>
      <c r="E224" s="32">
        <v>270</v>
      </c>
      <c r="F224" s="82">
        <v>280</v>
      </c>
      <c r="G224" s="82">
        <v>400</v>
      </c>
      <c r="H224" s="68">
        <v>1.8</v>
      </c>
      <c r="I224" s="82">
        <v>486</v>
      </c>
      <c r="J224" s="82">
        <v>280</v>
      </c>
      <c r="K224" s="60">
        <v>280</v>
      </c>
      <c r="L224" s="82"/>
      <c r="M224" s="30">
        <f t="shared" si="10"/>
        <v>-42.386831275720169</v>
      </c>
      <c r="N224" s="30">
        <f t="shared" si="11"/>
        <v>0</v>
      </c>
      <c r="O224" s="434"/>
    </row>
    <row r="225" spans="1:15" s="197" customFormat="1" x14ac:dyDescent="0.25">
      <c r="A225" s="851"/>
      <c r="B225" s="852"/>
      <c r="C225" s="404" t="s">
        <v>2590</v>
      </c>
      <c r="D225" s="404" t="s">
        <v>2591</v>
      </c>
      <c r="E225" s="32">
        <v>170</v>
      </c>
      <c r="F225" s="82">
        <v>180</v>
      </c>
      <c r="G225" s="82">
        <v>250</v>
      </c>
      <c r="H225" s="68">
        <v>1.3</v>
      </c>
      <c r="I225" s="82">
        <v>221</v>
      </c>
      <c r="J225" s="82">
        <v>180</v>
      </c>
      <c r="K225" s="60">
        <v>180</v>
      </c>
      <c r="L225" s="82"/>
      <c r="M225" s="30">
        <f t="shared" si="10"/>
        <v>-18.552036199095024</v>
      </c>
      <c r="N225" s="30">
        <f t="shared" si="11"/>
        <v>0</v>
      </c>
      <c r="O225" s="434"/>
    </row>
    <row r="226" spans="1:15" s="197" customFormat="1" x14ac:dyDescent="0.25">
      <c r="A226" s="851">
        <v>3</v>
      </c>
      <c r="B226" s="852" t="s">
        <v>2592</v>
      </c>
      <c r="C226" s="404" t="s">
        <v>2593</v>
      </c>
      <c r="D226" s="404" t="s">
        <v>1515</v>
      </c>
      <c r="E226" s="32">
        <v>220</v>
      </c>
      <c r="F226" s="82">
        <v>310</v>
      </c>
      <c r="G226" s="82">
        <v>440</v>
      </c>
      <c r="H226" s="68">
        <v>2.2000000000000002</v>
      </c>
      <c r="I226" s="82">
        <v>484.00000000000006</v>
      </c>
      <c r="J226" s="82">
        <v>310</v>
      </c>
      <c r="K226" s="60">
        <v>310</v>
      </c>
      <c r="L226" s="82"/>
      <c r="M226" s="30">
        <f t="shared" si="10"/>
        <v>-35.950413223140501</v>
      </c>
      <c r="N226" s="30">
        <f t="shared" si="11"/>
        <v>0</v>
      </c>
      <c r="O226" s="434"/>
    </row>
    <row r="227" spans="1:15" s="197" customFormat="1" x14ac:dyDescent="0.25">
      <c r="A227" s="851"/>
      <c r="B227" s="852"/>
      <c r="C227" s="404" t="s">
        <v>1515</v>
      </c>
      <c r="D227" s="404" t="s">
        <v>2594</v>
      </c>
      <c r="E227" s="32">
        <v>140</v>
      </c>
      <c r="F227" s="82">
        <v>280</v>
      </c>
      <c r="G227" s="82">
        <v>400</v>
      </c>
      <c r="H227" s="68">
        <v>1.7</v>
      </c>
      <c r="I227" s="82">
        <v>238</v>
      </c>
      <c r="J227" s="82">
        <v>280</v>
      </c>
      <c r="K227" s="60">
        <v>280</v>
      </c>
      <c r="L227" s="82"/>
      <c r="M227" s="30">
        <f t="shared" si="10"/>
        <v>17.647058823529413</v>
      </c>
      <c r="N227" s="30">
        <f t="shared" si="11"/>
        <v>0</v>
      </c>
      <c r="O227" s="434"/>
    </row>
    <row r="228" spans="1:15" s="197" customFormat="1" ht="31.5" x14ac:dyDescent="0.25">
      <c r="A228" s="851"/>
      <c r="B228" s="852"/>
      <c r="C228" s="404" t="s">
        <v>2595</v>
      </c>
      <c r="D228" s="404"/>
      <c r="E228" s="32">
        <v>240</v>
      </c>
      <c r="F228" s="82">
        <v>280</v>
      </c>
      <c r="G228" s="82">
        <v>400</v>
      </c>
      <c r="H228" s="68">
        <v>2.8</v>
      </c>
      <c r="I228" s="82">
        <v>672</v>
      </c>
      <c r="J228" s="82">
        <v>280</v>
      </c>
      <c r="K228" s="60">
        <v>280</v>
      </c>
      <c r="L228" s="82"/>
      <c r="M228" s="30">
        <f t="shared" si="10"/>
        <v>-58.333333333333336</v>
      </c>
      <c r="N228" s="30">
        <f t="shared" si="11"/>
        <v>0</v>
      </c>
      <c r="O228" s="434"/>
    </row>
    <row r="229" spans="1:15" s="197" customFormat="1" x14ac:dyDescent="0.25">
      <c r="A229" s="851"/>
      <c r="B229" s="852"/>
      <c r="C229" s="404" t="s">
        <v>2596</v>
      </c>
      <c r="D229" s="404" t="s">
        <v>2597</v>
      </c>
      <c r="E229" s="32">
        <v>130</v>
      </c>
      <c r="F229" s="82">
        <v>210</v>
      </c>
      <c r="G229" s="82">
        <v>300</v>
      </c>
      <c r="H229" s="68">
        <v>1.7</v>
      </c>
      <c r="I229" s="82">
        <v>221</v>
      </c>
      <c r="J229" s="82">
        <v>210</v>
      </c>
      <c r="K229" s="60">
        <v>210</v>
      </c>
      <c r="L229" s="82"/>
      <c r="M229" s="30">
        <f t="shared" si="10"/>
        <v>-4.9773755656108598</v>
      </c>
      <c r="N229" s="30">
        <f t="shared" si="11"/>
        <v>0</v>
      </c>
      <c r="O229" s="434"/>
    </row>
    <row r="230" spans="1:15" s="197" customFormat="1" x14ac:dyDescent="0.25">
      <c r="A230" s="851"/>
      <c r="B230" s="852"/>
      <c r="C230" s="404" t="s">
        <v>2596</v>
      </c>
      <c r="D230" s="404" t="s">
        <v>2598</v>
      </c>
      <c r="E230" s="32">
        <v>150</v>
      </c>
      <c r="F230" s="82">
        <v>210</v>
      </c>
      <c r="G230" s="82">
        <v>300</v>
      </c>
      <c r="H230" s="68">
        <v>1.9</v>
      </c>
      <c r="I230" s="82">
        <v>285</v>
      </c>
      <c r="J230" s="82">
        <v>210</v>
      </c>
      <c r="K230" s="60">
        <v>210</v>
      </c>
      <c r="L230" s="82"/>
      <c r="M230" s="30">
        <f t="shared" si="10"/>
        <v>-26.315789473684209</v>
      </c>
      <c r="N230" s="30">
        <f t="shared" si="11"/>
        <v>0</v>
      </c>
      <c r="O230" s="434"/>
    </row>
    <row r="231" spans="1:15" s="197" customFormat="1" x14ac:dyDescent="0.25">
      <c r="A231" s="851">
        <v>4</v>
      </c>
      <c r="B231" s="852" t="s">
        <v>2599</v>
      </c>
      <c r="C231" s="404" t="s">
        <v>2600</v>
      </c>
      <c r="D231" s="404" t="s">
        <v>2601</v>
      </c>
      <c r="E231" s="32">
        <v>290</v>
      </c>
      <c r="F231" s="82">
        <v>350</v>
      </c>
      <c r="G231" s="82">
        <v>500</v>
      </c>
      <c r="H231" s="68">
        <v>2</v>
      </c>
      <c r="I231" s="82">
        <v>580</v>
      </c>
      <c r="J231" s="82">
        <v>350</v>
      </c>
      <c r="K231" s="60">
        <v>350</v>
      </c>
      <c r="L231" s="82"/>
      <c r="M231" s="30">
        <f t="shared" si="10"/>
        <v>-39.655172413793103</v>
      </c>
      <c r="N231" s="30">
        <f t="shared" si="11"/>
        <v>0</v>
      </c>
      <c r="O231" s="434"/>
    </row>
    <row r="232" spans="1:15" s="197" customFormat="1" ht="31.5" x14ac:dyDescent="0.25">
      <c r="A232" s="851"/>
      <c r="B232" s="852"/>
      <c r="C232" s="404" t="s">
        <v>2601</v>
      </c>
      <c r="D232" s="404" t="s">
        <v>2602</v>
      </c>
      <c r="E232" s="32">
        <v>180</v>
      </c>
      <c r="F232" s="82">
        <v>280</v>
      </c>
      <c r="G232" s="82">
        <v>400</v>
      </c>
      <c r="H232" s="68">
        <v>4</v>
      </c>
      <c r="I232" s="82">
        <v>720</v>
      </c>
      <c r="J232" s="82">
        <v>240</v>
      </c>
      <c r="K232" s="60">
        <v>240</v>
      </c>
      <c r="L232" s="82"/>
      <c r="M232" s="30">
        <f t="shared" si="10"/>
        <v>-66.666666666666657</v>
      </c>
      <c r="N232" s="30">
        <f t="shared" si="11"/>
        <v>0</v>
      </c>
      <c r="O232" s="434"/>
    </row>
    <row r="233" spans="1:15" s="197" customFormat="1" x14ac:dyDescent="0.25">
      <c r="A233" s="851"/>
      <c r="B233" s="852"/>
      <c r="C233" s="404" t="s">
        <v>2603</v>
      </c>
      <c r="D233" s="404" t="s">
        <v>2604</v>
      </c>
      <c r="E233" s="32">
        <v>130</v>
      </c>
      <c r="F233" s="82">
        <v>210</v>
      </c>
      <c r="G233" s="82">
        <v>300</v>
      </c>
      <c r="H233" s="68">
        <v>2.8</v>
      </c>
      <c r="I233" s="82">
        <v>364</v>
      </c>
      <c r="J233" s="82">
        <v>210</v>
      </c>
      <c r="K233" s="60">
        <v>210</v>
      </c>
      <c r="L233" s="82"/>
      <c r="M233" s="30">
        <f t="shared" si="10"/>
        <v>-42.307692307692307</v>
      </c>
      <c r="N233" s="30">
        <f t="shared" si="11"/>
        <v>0</v>
      </c>
      <c r="O233" s="434"/>
    </row>
    <row r="234" spans="1:15" s="197" customFormat="1" x14ac:dyDescent="0.25">
      <c r="A234" s="851">
        <v>5</v>
      </c>
      <c r="B234" s="852" t="s">
        <v>2605</v>
      </c>
      <c r="C234" s="404" t="s">
        <v>2606</v>
      </c>
      <c r="D234" s="404" t="s">
        <v>2607</v>
      </c>
      <c r="E234" s="32">
        <v>180</v>
      </c>
      <c r="F234" s="82">
        <v>210</v>
      </c>
      <c r="G234" s="82">
        <v>300</v>
      </c>
      <c r="H234" s="68">
        <v>2.1</v>
      </c>
      <c r="I234" s="82">
        <v>378</v>
      </c>
      <c r="J234" s="82">
        <v>210</v>
      </c>
      <c r="K234" s="60">
        <v>210</v>
      </c>
      <c r="L234" s="82"/>
      <c r="M234" s="30">
        <f t="shared" si="10"/>
        <v>-44.444444444444443</v>
      </c>
      <c r="N234" s="30">
        <f t="shared" si="11"/>
        <v>0</v>
      </c>
      <c r="O234" s="434"/>
    </row>
    <row r="235" spans="1:15" s="197" customFormat="1" x14ac:dyDescent="0.25">
      <c r="A235" s="851"/>
      <c r="B235" s="852"/>
      <c r="C235" s="404" t="s">
        <v>2607</v>
      </c>
      <c r="D235" s="404" t="s">
        <v>2608</v>
      </c>
      <c r="E235" s="32">
        <v>140</v>
      </c>
      <c r="F235" s="82">
        <v>210</v>
      </c>
      <c r="G235" s="82">
        <v>300</v>
      </c>
      <c r="H235" s="68">
        <v>1.9</v>
      </c>
      <c r="I235" s="82">
        <v>266</v>
      </c>
      <c r="J235" s="82">
        <v>210</v>
      </c>
      <c r="K235" s="60">
        <v>210</v>
      </c>
      <c r="L235" s="82"/>
      <c r="M235" s="30">
        <f t="shared" si="10"/>
        <v>-21.052631578947366</v>
      </c>
      <c r="N235" s="30">
        <f t="shared" si="11"/>
        <v>0</v>
      </c>
      <c r="O235" s="434"/>
    </row>
    <row r="236" spans="1:15" s="197" customFormat="1" x14ac:dyDescent="0.25">
      <c r="A236" s="851"/>
      <c r="B236" s="852"/>
      <c r="C236" s="404" t="s">
        <v>2608</v>
      </c>
      <c r="D236" s="404" t="s">
        <v>2609</v>
      </c>
      <c r="E236" s="32">
        <v>150</v>
      </c>
      <c r="F236" s="82">
        <v>140</v>
      </c>
      <c r="G236" s="82">
        <v>200</v>
      </c>
      <c r="H236" s="68">
        <v>4.3</v>
      </c>
      <c r="I236" s="82">
        <v>645</v>
      </c>
      <c r="J236" s="82">
        <v>150</v>
      </c>
      <c r="K236" s="60">
        <v>150</v>
      </c>
      <c r="L236" s="82"/>
      <c r="M236" s="30">
        <f t="shared" si="10"/>
        <v>-76.744186046511629</v>
      </c>
      <c r="N236" s="30">
        <f t="shared" si="11"/>
        <v>0</v>
      </c>
      <c r="O236" s="434"/>
    </row>
    <row r="237" spans="1:15" s="197" customFormat="1" x14ac:dyDescent="0.25">
      <c r="A237" s="851">
        <v>6</v>
      </c>
      <c r="B237" s="852" t="s">
        <v>2610</v>
      </c>
      <c r="C237" s="404" t="s">
        <v>2611</v>
      </c>
      <c r="D237" s="404" t="s">
        <v>2612</v>
      </c>
      <c r="E237" s="32">
        <v>190</v>
      </c>
      <c r="F237" s="82">
        <v>210</v>
      </c>
      <c r="G237" s="82">
        <v>300</v>
      </c>
      <c r="H237" s="68">
        <v>3.8</v>
      </c>
      <c r="I237" s="82">
        <v>722</v>
      </c>
      <c r="J237" s="82">
        <v>210</v>
      </c>
      <c r="K237" s="60">
        <v>210</v>
      </c>
      <c r="L237" s="82"/>
      <c r="M237" s="30">
        <f t="shared" si="10"/>
        <v>-70.91412742382272</v>
      </c>
      <c r="N237" s="30">
        <f t="shared" si="11"/>
        <v>0</v>
      </c>
      <c r="O237" s="434"/>
    </row>
    <row r="238" spans="1:15" s="197" customFormat="1" x14ac:dyDescent="0.25">
      <c r="A238" s="851"/>
      <c r="B238" s="852"/>
      <c r="C238" s="404" t="s">
        <v>2612</v>
      </c>
      <c r="D238" s="404" t="s">
        <v>2597</v>
      </c>
      <c r="E238" s="32">
        <v>120</v>
      </c>
      <c r="F238" s="82">
        <v>210</v>
      </c>
      <c r="G238" s="82">
        <v>300</v>
      </c>
      <c r="H238" s="68">
        <v>2</v>
      </c>
      <c r="I238" s="82">
        <v>240</v>
      </c>
      <c r="J238" s="82">
        <v>210</v>
      </c>
      <c r="K238" s="60">
        <v>210</v>
      </c>
      <c r="L238" s="82"/>
      <c r="M238" s="30">
        <f t="shared" si="10"/>
        <v>-12.5</v>
      </c>
      <c r="N238" s="30">
        <f t="shared" si="11"/>
        <v>0</v>
      </c>
      <c r="O238" s="434"/>
    </row>
    <row r="239" spans="1:15" s="197" customFormat="1" x14ac:dyDescent="0.25">
      <c r="A239" s="400">
        <v>7</v>
      </c>
      <c r="B239" s="404" t="s">
        <v>2613</v>
      </c>
      <c r="C239" s="404" t="s">
        <v>2614</v>
      </c>
      <c r="D239" s="404" t="s">
        <v>2615</v>
      </c>
      <c r="E239" s="32">
        <v>180</v>
      </c>
      <c r="F239" s="82">
        <v>210</v>
      </c>
      <c r="G239" s="82">
        <v>300</v>
      </c>
      <c r="H239" s="68">
        <v>3.1</v>
      </c>
      <c r="I239" s="82">
        <v>558</v>
      </c>
      <c r="J239" s="82">
        <v>210</v>
      </c>
      <c r="K239" s="60">
        <v>210</v>
      </c>
      <c r="L239" s="82"/>
      <c r="M239" s="30">
        <f t="shared" si="10"/>
        <v>-62.365591397849464</v>
      </c>
      <c r="N239" s="30">
        <f t="shared" si="11"/>
        <v>0</v>
      </c>
      <c r="O239" s="434"/>
    </row>
    <row r="240" spans="1:15" s="197" customFormat="1" x14ac:dyDescent="0.25">
      <c r="A240" s="400">
        <v>8</v>
      </c>
      <c r="B240" s="852" t="s">
        <v>2616</v>
      </c>
      <c r="C240" s="852"/>
      <c r="D240" s="852"/>
      <c r="E240" s="32">
        <v>130</v>
      </c>
      <c r="F240" s="82">
        <v>130</v>
      </c>
      <c r="G240" s="82">
        <v>140</v>
      </c>
      <c r="H240" s="68">
        <v>3.8</v>
      </c>
      <c r="I240" s="82">
        <v>494</v>
      </c>
      <c r="J240" s="82">
        <v>130</v>
      </c>
      <c r="K240" s="60">
        <v>130</v>
      </c>
      <c r="L240" s="82"/>
      <c r="M240" s="30">
        <f t="shared" si="10"/>
        <v>-73.68421052631578</v>
      </c>
      <c r="N240" s="30">
        <f t="shared" si="11"/>
        <v>0</v>
      </c>
      <c r="O240" s="434"/>
    </row>
    <row r="241" spans="1:15" s="197" customFormat="1" x14ac:dyDescent="0.25">
      <c r="A241" s="400">
        <v>9</v>
      </c>
      <c r="B241" s="852" t="s">
        <v>46</v>
      </c>
      <c r="C241" s="852"/>
      <c r="D241" s="852"/>
      <c r="E241" s="32">
        <v>80</v>
      </c>
      <c r="F241" s="32">
        <v>100</v>
      </c>
      <c r="G241" s="82">
        <v>100</v>
      </c>
      <c r="H241" s="68">
        <v>2.2000000000000002</v>
      </c>
      <c r="I241" s="82">
        <v>176</v>
      </c>
      <c r="J241" s="82">
        <v>100</v>
      </c>
      <c r="K241" s="60">
        <v>100</v>
      </c>
      <c r="L241" s="82"/>
      <c r="M241" s="30">
        <f t="shared" si="10"/>
        <v>-43.18181818181818</v>
      </c>
      <c r="N241" s="30">
        <f t="shared" si="11"/>
        <v>0</v>
      </c>
      <c r="O241" s="434"/>
    </row>
    <row r="242" spans="1:15" s="197" customFormat="1" hidden="1" x14ac:dyDescent="0.25">
      <c r="A242" s="410" t="s">
        <v>2617</v>
      </c>
      <c r="B242" s="54" t="s">
        <v>2618</v>
      </c>
      <c r="C242" s="54"/>
      <c r="D242" s="54"/>
      <c r="E242" s="324"/>
      <c r="F242" s="324"/>
      <c r="G242" s="338"/>
      <c r="H242" s="325"/>
      <c r="I242" s="82"/>
      <c r="J242" s="82"/>
      <c r="K242" s="60"/>
      <c r="L242" s="82"/>
      <c r="M242" s="30"/>
      <c r="N242" s="30"/>
      <c r="O242" s="343"/>
    </row>
    <row r="243" spans="1:15" s="197" customFormat="1" ht="31.5" x14ac:dyDescent="0.25">
      <c r="A243" s="851">
        <v>1</v>
      </c>
      <c r="B243" s="852" t="s">
        <v>2619</v>
      </c>
      <c r="C243" s="404" t="s">
        <v>2620</v>
      </c>
      <c r="D243" s="404" t="s">
        <v>2621</v>
      </c>
      <c r="E243" s="32">
        <v>340</v>
      </c>
      <c r="F243" s="35">
        <v>600</v>
      </c>
      <c r="G243" s="82">
        <v>1000</v>
      </c>
      <c r="H243" s="68">
        <v>1.2</v>
      </c>
      <c r="I243" s="82">
        <v>408</v>
      </c>
      <c r="J243" s="82">
        <v>600</v>
      </c>
      <c r="K243" s="60">
        <v>600</v>
      </c>
      <c r="L243" s="82"/>
      <c r="M243" s="30">
        <f t="shared" si="10"/>
        <v>47.058823529411761</v>
      </c>
      <c r="N243" s="30">
        <f t="shared" si="11"/>
        <v>0</v>
      </c>
      <c r="O243" s="434"/>
    </row>
    <row r="244" spans="1:15" s="329" customFormat="1" ht="31.5" hidden="1" x14ac:dyDescent="0.25">
      <c r="A244" s="851"/>
      <c r="B244" s="852"/>
      <c r="C244" s="436" t="s">
        <v>2621</v>
      </c>
      <c r="D244" s="436" t="s">
        <v>2622</v>
      </c>
      <c r="E244" s="59">
        <v>600</v>
      </c>
      <c r="F244" s="90">
        <v>1000</v>
      </c>
      <c r="G244" s="328">
        <v>2750</v>
      </c>
      <c r="H244" s="330">
        <v>1</v>
      </c>
      <c r="I244" s="328">
        <v>600</v>
      </c>
      <c r="J244" s="82">
        <v>1200</v>
      </c>
      <c r="K244" s="60">
        <v>1000</v>
      </c>
      <c r="L244" s="82"/>
      <c r="M244" s="30">
        <f t="shared" ref="M244:M282" si="12">(K244-I244)/I244*100</f>
        <v>66.666666666666657</v>
      </c>
      <c r="N244" s="30">
        <f t="shared" ref="N244:N282" si="13">(K244-J244)/J244*100</f>
        <v>-16.666666666666664</v>
      </c>
      <c r="O244" s="89" t="s">
        <v>264</v>
      </c>
    </row>
    <row r="245" spans="1:15" s="197" customFormat="1" hidden="1" x14ac:dyDescent="0.25">
      <c r="A245" s="851"/>
      <c r="B245" s="852"/>
      <c r="C245" s="404" t="s">
        <v>2622</v>
      </c>
      <c r="D245" s="404" t="s">
        <v>2623</v>
      </c>
      <c r="E245" s="32">
        <v>410</v>
      </c>
      <c r="F245" s="35">
        <v>700</v>
      </c>
      <c r="G245" s="82">
        <v>1600</v>
      </c>
      <c r="H245" s="68">
        <v>1</v>
      </c>
      <c r="I245" s="82">
        <v>410</v>
      </c>
      <c r="J245" s="82">
        <v>800</v>
      </c>
      <c r="K245" s="60">
        <v>600</v>
      </c>
      <c r="L245" s="82"/>
      <c r="M245" s="30">
        <f t="shared" si="12"/>
        <v>46.341463414634148</v>
      </c>
      <c r="N245" s="30">
        <f t="shared" si="13"/>
        <v>-25</v>
      </c>
      <c r="O245" s="89" t="s">
        <v>264</v>
      </c>
    </row>
    <row r="246" spans="1:15" s="197" customFormat="1" x14ac:dyDescent="0.25">
      <c r="A246" s="851"/>
      <c r="B246" s="852"/>
      <c r="C246" s="404" t="s">
        <v>2623</v>
      </c>
      <c r="D246" s="404" t="s">
        <v>2624</v>
      </c>
      <c r="E246" s="32">
        <v>270</v>
      </c>
      <c r="F246" s="35">
        <v>400</v>
      </c>
      <c r="G246" s="82">
        <v>625</v>
      </c>
      <c r="H246" s="68">
        <v>1.1000000000000001</v>
      </c>
      <c r="I246" s="82">
        <v>297</v>
      </c>
      <c r="J246" s="82">
        <v>400</v>
      </c>
      <c r="K246" s="60">
        <v>400</v>
      </c>
      <c r="L246" s="82"/>
      <c r="M246" s="30">
        <f t="shared" si="12"/>
        <v>34.680134680134678</v>
      </c>
      <c r="N246" s="30">
        <f t="shared" si="13"/>
        <v>0</v>
      </c>
      <c r="O246" s="434"/>
    </row>
    <row r="247" spans="1:15" s="197" customFormat="1" hidden="1" x14ac:dyDescent="0.25">
      <c r="A247" s="851">
        <v>2</v>
      </c>
      <c r="B247" s="852" t="s">
        <v>2625</v>
      </c>
      <c r="C247" s="404" t="s">
        <v>2626</v>
      </c>
      <c r="D247" s="404" t="s">
        <v>2627</v>
      </c>
      <c r="E247" s="32">
        <v>230</v>
      </c>
      <c r="F247" s="35">
        <v>500</v>
      </c>
      <c r="G247" s="82">
        <v>875</v>
      </c>
      <c r="H247" s="68">
        <v>1.1000000000000001</v>
      </c>
      <c r="I247" s="82">
        <v>253.00000000000003</v>
      </c>
      <c r="J247" s="82">
        <v>530</v>
      </c>
      <c r="K247" s="60">
        <v>400</v>
      </c>
      <c r="L247" s="82"/>
      <c r="M247" s="30">
        <f t="shared" si="12"/>
        <v>58.102766798418962</v>
      </c>
      <c r="N247" s="30">
        <f t="shared" si="13"/>
        <v>-24.528301886792452</v>
      </c>
      <c r="O247" s="89" t="s">
        <v>264</v>
      </c>
    </row>
    <row r="248" spans="1:15" s="197" customFormat="1" hidden="1" x14ac:dyDescent="0.25">
      <c r="A248" s="851"/>
      <c r="B248" s="852"/>
      <c r="C248" s="404" t="s">
        <v>2627</v>
      </c>
      <c r="D248" s="404" t="s">
        <v>2628</v>
      </c>
      <c r="E248" s="32">
        <v>110</v>
      </c>
      <c r="F248" s="35">
        <v>350</v>
      </c>
      <c r="G248" s="82">
        <v>500</v>
      </c>
      <c r="H248" s="68">
        <v>1.9</v>
      </c>
      <c r="I248" s="82">
        <v>209</v>
      </c>
      <c r="J248" s="82">
        <v>350</v>
      </c>
      <c r="K248" s="60">
        <v>250</v>
      </c>
      <c r="L248" s="82"/>
      <c r="M248" s="30">
        <f t="shared" si="12"/>
        <v>19.617224880382775</v>
      </c>
      <c r="N248" s="30">
        <f t="shared" si="13"/>
        <v>-28.571428571428569</v>
      </c>
      <c r="O248" s="89" t="s">
        <v>264</v>
      </c>
    </row>
    <row r="249" spans="1:15" s="197" customFormat="1" ht="31.5" x14ac:dyDescent="0.25">
      <c r="A249" s="400">
        <v>3</v>
      </c>
      <c r="B249" s="404" t="s">
        <v>2629</v>
      </c>
      <c r="C249" s="404" t="s">
        <v>2620</v>
      </c>
      <c r="D249" s="404" t="s">
        <v>2630</v>
      </c>
      <c r="E249" s="32">
        <v>100</v>
      </c>
      <c r="F249" s="35">
        <v>170</v>
      </c>
      <c r="G249" s="82">
        <v>300</v>
      </c>
      <c r="H249" s="68">
        <v>3.7</v>
      </c>
      <c r="I249" s="82">
        <v>370</v>
      </c>
      <c r="J249" s="82">
        <v>180</v>
      </c>
      <c r="K249" s="60">
        <v>180</v>
      </c>
      <c r="L249" s="82"/>
      <c r="M249" s="30">
        <f t="shared" si="12"/>
        <v>-51.351351351351347</v>
      </c>
      <c r="N249" s="30">
        <f t="shared" si="13"/>
        <v>0</v>
      </c>
      <c r="O249" s="434"/>
    </row>
    <row r="250" spans="1:15" s="197" customFormat="1" x14ac:dyDescent="0.25">
      <c r="A250" s="851">
        <v>4</v>
      </c>
      <c r="B250" s="852" t="s">
        <v>2631</v>
      </c>
      <c r="C250" s="404" t="s">
        <v>2627</v>
      </c>
      <c r="D250" s="404" t="s">
        <v>2632</v>
      </c>
      <c r="E250" s="32">
        <v>170</v>
      </c>
      <c r="F250" s="35">
        <v>250</v>
      </c>
      <c r="G250" s="82">
        <v>625</v>
      </c>
      <c r="H250" s="68">
        <v>1.1000000000000001</v>
      </c>
      <c r="I250" s="82">
        <v>187.00000000000003</v>
      </c>
      <c r="J250" s="82">
        <v>380</v>
      </c>
      <c r="K250" s="60">
        <v>380</v>
      </c>
      <c r="L250" s="82"/>
      <c r="M250" s="30">
        <f t="shared" si="12"/>
        <v>103.20855614973259</v>
      </c>
      <c r="N250" s="30">
        <f t="shared" si="13"/>
        <v>0</v>
      </c>
      <c r="O250" s="434"/>
    </row>
    <row r="251" spans="1:15" s="197" customFormat="1" x14ac:dyDescent="0.25">
      <c r="A251" s="851"/>
      <c r="B251" s="852"/>
      <c r="C251" s="404" t="s">
        <v>2632</v>
      </c>
      <c r="D251" s="404" t="s">
        <v>2633</v>
      </c>
      <c r="E251" s="32">
        <v>140</v>
      </c>
      <c r="F251" s="35">
        <v>250</v>
      </c>
      <c r="G251" s="82">
        <v>500</v>
      </c>
      <c r="H251" s="68">
        <v>2.1</v>
      </c>
      <c r="I251" s="82">
        <v>294</v>
      </c>
      <c r="J251" s="82">
        <v>300</v>
      </c>
      <c r="K251" s="60">
        <v>300</v>
      </c>
      <c r="L251" s="82"/>
      <c r="M251" s="30">
        <f t="shared" si="12"/>
        <v>2.0408163265306123</v>
      </c>
      <c r="N251" s="30">
        <f t="shared" si="13"/>
        <v>0</v>
      </c>
      <c r="O251" s="434"/>
    </row>
    <row r="252" spans="1:15" s="197" customFormat="1" hidden="1" x14ac:dyDescent="0.25">
      <c r="A252" s="400">
        <v>5</v>
      </c>
      <c r="B252" s="404" t="s">
        <v>2634</v>
      </c>
      <c r="C252" s="404" t="s">
        <v>2635</v>
      </c>
      <c r="D252" s="404" t="s">
        <v>2636</v>
      </c>
      <c r="E252" s="32">
        <v>220</v>
      </c>
      <c r="F252" s="35">
        <v>400</v>
      </c>
      <c r="G252" s="82">
        <v>750</v>
      </c>
      <c r="H252" s="68">
        <v>2.2999999999999998</v>
      </c>
      <c r="I252" s="82">
        <v>505.99999999999994</v>
      </c>
      <c r="J252" s="82">
        <v>450</v>
      </c>
      <c r="K252" s="60">
        <v>400</v>
      </c>
      <c r="L252" s="82"/>
      <c r="M252" s="30">
        <f t="shared" si="12"/>
        <v>-20.948616600790505</v>
      </c>
      <c r="N252" s="30">
        <f t="shared" si="13"/>
        <v>-11.111111111111111</v>
      </c>
      <c r="O252" s="89" t="s">
        <v>264</v>
      </c>
    </row>
    <row r="253" spans="1:15" s="197" customFormat="1" x14ac:dyDescent="0.25">
      <c r="A253" s="851">
        <v>6</v>
      </c>
      <c r="B253" s="852" t="s">
        <v>2637</v>
      </c>
      <c r="C253" s="404" t="s">
        <v>2623</v>
      </c>
      <c r="D253" s="404" t="s">
        <v>2633</v>
      </c>
      <c r="E253" s="32">
        <v>150</v>
      </c>
      <c r="F253" s="35">
        <v>300</v>
      </c>
      <c r="G253" s="82">
        <v>500</v>
      </c>
      <c r="H253" s="68">
        <v>1.3</v>
      </c>
      <c r="I253" s="82">
        <v>195</v>
      </c>
      <c r="J253" s="82">
        <v>300</v>
      </c>
      <c r="K253" s="60">
        <v>300</v>
      </c>
      <c r="L253" s="82"/>
      <c r="M253" s="30">
        <f t="shared" si="12"/>
        <v>53.846153846153847</v>
      </c>
      <c r="N253" s="30">
        <f t="shared" si="13"/>
        <v>0</v>
      </c>
      <c r="O253" s="434"/>
    </row>
    <row r="254" spans="1:15" s="197" customFormat="1" x14ac:dyDescent="0.25">
      <c r="A254" s="851"/>
      <c r="B254" s="852"/>
      <c r="C254" s="404" t="s">
        <v>2633</v>
      </c>
      <c r="D254" s="404" t="s">
        <v>2638</v>
      </c>
      <c r="E254" s="32">
        <v>120</v>
      </c>
      <c r="F254" s="35">
        <v>250</v>
      </c>
      <c r="G254" s="82">
        <v>375</v>
      </c>
      <c r="H254" s="68">
        <v>2.2999999999999998</v>
      </c>
      <c r="I254" s="82">
        <v>276</v>
      </c>
      <c r="J254" s="82">
        <v>250</v>
      </c>
      <c r="K254" s="60">
        <v>250</v>
      </c>
      <c r="L254" s="82"/>
      <c r="M254" s="30">
        <f t="shared" si="12"/>
        <v>-9.4202898550724647</v>
      </c>
      <c r="N254" s="30">
        <f t="shared" si="13"/>
        <v>0</v>
      </c>
      <c r="O254" s="434"/>
    </row>
    <row r="255" spans="1:15" s="197" customFormat="1" ht="31.5" x14ac:dyDescent="0.25">
      <c r="A255" s="400">
        <v>7</v>
      </c>
      <c r="B255" s="404" t="s">
        <v>2639</v>
      </c>
      <c r="C255" s="404" t="s">
        <v>2640</v>
      </c>
      <c r="D255" s="404" t="s">
        <v>2641</v>
      </c>
      <c r="E255" s="32">
        <v>130</v>
      </c>
      <c r="F255" s="35">
        <v>230</v>
      </c>
      <c r="G255" s="82">
        <v>375</v>
      </c>
      <c r="H255" s="68">
        <v>1.7</v>
      </c>
      <c r="I255" s="82">
        <v>221</v>
      </c>
      <c r="J255" s="82">
        <v>230</v>
      </c>
      <c r="K255" s="60">
        <v>230</v>
      </c>
      <c r="L255" s="82"/>
      <c r="M255" s="30">
        <f t="shared" si="12"/>
        <v>4.0723981900452486</v>
      </c>
      <c r="N255" s="30">
        <f t="shared" si="13"/>
        <v>0</v>
      </c>
      <c r="O255" s="434"/>
    </row>
    <row r="256" spans="1:15" s="197" customFormat="1" x14ac:dyDescent="0.25">
      <c r="A256" s="400">
        <v>8</v>
      </c>
      <c r="B256" s="404" t="s">
        <v>2642</v>
      </c>
      <c r="C256" s="404" t="s">
        <v>2643</v>
      </c>
      <c r="D256" s="404" t="s">
        <v>2644</v>
      </c>
      <c r="E256" s="32">
        <v>150</v>
      </c>
      <c r="F256" s="82">
        <v>170</v>
      </c>
      <c r="G256" s="82">
        <v>250</v>
      </c>
      <c r="H256" s="68">
        <v>2.1</v>
      </c>
      <c r="I256" s="82">
        <v>315</v>
      </c>
      <c r="J256" s="82">
        <v>170</v>
      </c>
      <c r="K256" s="60">
        <v>170</v>
      </c>
      <c r="L256" s="82"/>
      <c r="M256" s="30">
        <f t="shared" si="12"/>
        <v>-46.031746031746032</v>
      </c>
      <c r="N256" s="30">
        <f t="shared" si="13"/>
        <v>0</v>
      </c>
      <c r="O256" s="434"/>
    </row>
    <row r="257" spans="1:15" s="197" customFormat="1" x14ac:dyDescent="0.25">
      <c r="A257" s="851">
        <v>9</v>
      </c>
      <c r="B257" s="852" t="s">
        <v>2645</v>
      </c>
      <c r="C257" s="404" t="s">
        <v>2646</v>
      </c>
      <c r="D257" s="404" t="s">
        <v>2647</v>
      </c>
      <c r="E257" s="32">
        <v>100</v>
      </c>
      <c r="F257" s="82">
        <v>180</v>
      </c>
      <c r="G257" s="82">
        <v>250</v>
      </c>
      <c r="H257" s="68">
        <v>1.6</v>
      </c>
      <c r="I257" s="82">
        <v>160</v>
      </c>
      <c r="J257" s="82">
        <v>180</v>
      </c>
      <c r="K257" s="60">
        <v>180</v>
      </c>
      <c r="L257" s="82"/>
      <c r="M257" s="30">
        <f t="shared" si="12"/>
        <v>12.5</v>
      </c>
      <c r="N257" s="30">
        <f t="shared" si="13"/>
        <v>0</v>
      </c>
      <c r="O257" s="434"/>
    </row>
    <row r="258" spans="1:15" s="197" customFormat="1" x14ac:dyDescent="0.25">
      <c r="A258" s="851"/>
      <c r="B258" s="852"/>
      <c r="C258" s="404" t="s">
        <v>2647</v>
      </c>
      <c r="D258" s="404" t="s">
        <v>2648</v>
      </c>
      <c r="E258" s="32">
        <v>100</v>
      </c>
      <c r="F258" s="82">
        <v>140</v>
      </c>
      <c r="G258" s="82">
        <v>200</v>
      </c>
      <c r="H258" s="68">
        <v>2.7</v>
      </c>
      <c r="I258" s="82">
        <v>270</v>
      </c>
      <c r="J258" s="82">
        <v>140</v>
      </c>
      <c r="K258" s="60">
        <v>140</v>
      </c>
      <c r="L258" s="82"/>
      <c r="M258" s="30">
        <f t="shared" si="12"/>
        <v>-48.148148148148145</v>
      </c>
      <c r="N258" s="30">
        <f t="shared" si="13"/>
        <v>0</v>
      </c>
      <c r="O258" s="434"/>
    </row>
    <row r="259" spans="1:15" s="197" customFormat="1" ht="31.5" hidden="1" x14ac:dyDescent="0.25">
      <c r="A259" s="851">
        <v>10</v>
      </c>
      <c r="B259" s="852" t="s">
        <v>2649</v>
      </c>
      <c r="C259" s="404" t="s">
        <v>2650</v>
      </c>
      <c r="D259" s="404" t="s">
        <v>2651</v>
      </c>
      <c r="E259" s="32">
        <v>220</v>
      </c>
      <c r="F259" s="82">
        <v>700</v>
      </c>
      <c r="G259" s="82">
        <v>1000</v>
      </c>
      <c r="H259" s="68">
        <v>2.1</v>
      </c>
      <c r="I259" s="82">
        <v>462</v>
      </c>
      <c r="J259" s="82">
        <v>700</v>
      </c>
      <c r="K259" s="60">
        <v>500</v>
      </c>
      <c r="L259" s="82"/>
      <c r="M259" s="30">
        <f t="shared" si="12"/>
        <v>8.2251082251082259</v>
      </c>
      <c r="N259" s="30">
        <f t="shared" si="13"/>
        <v>-28.571428571428569</v>
      </c>
      <c r="O259" s="89" t="s">
        <v>264</v>
      </c>
    </row>
    <row r="260" spans="1:15" s="197" customFormat="1" x14ac:dyDescent="0.25">
      <c r="A260" s="851"/>
      <c r="B260" s="852"/>
      <c r="C260" s="404" t="s">
        <v>2651</v>
      </c>
      <c r="D260" s="404" t="s">
        <v>2652</v>
      </c>
      <c r="E260" s="32">
        <v>130</v>
      </c>
      <c r="F260" s="82">
        <v>350</v>
      </c>
      <c r="G260" s="82">
        <v>500</v>
      </c>
      <c r="H260" s="68">
        <v>1.5</v>
      </c>
      <c r="I260" s="82">
        <v>195</v>
      </c>
      <c r="J260" s="82">
        <v>350</v>
      </c>
      <c r="K260" s="60">
        <v>350</v>
      </c>
      <c r="L260" s="82"/>
      <c r="M260" s="30">
        <f t="shared" si="12"/>
        <v>79.487179487179489</v>
      </c>
      <c r="N260" s="30">
        <f t="shared" si="13"/>
        <v>0</v>
      </c>
      <c r="O260" s="434"/>
    </row>
    <row r="261" spans="1:15" s="197" customFormat="1" x14ac:dyDescent="0.25">
      <c r="A261" s="400">
        <v>11</v>
      </c>
      <c r="B261" s="404"/>
      <c r="C261" s="404" t="s">
        <v>2653</v>
      </c>
      <c r="D261" s="404" t="s">
        <v>2654</v>
      </c>
      <c r="E261" s="32">
        <v>130</v>
      </c>
      <c r="F261" s="82">
        <v>260</v>
      </c>
      <c r="G261" s="82">
        <v>375</v>
      </c>
      <c r="H261" s="68">
        <v>2.2000000000000002</v>
      </c>
      <c r="I261" s="82">
        <v>286</v>
      </c>
      <c r="J261" s="82">
        <v>260</v>
      </c>
      <c r="K261" s="60">
        <v>260</v>
      </c>
      <c r="L261" s="82"/>
      <c r="M261" s="30">
        <f t="shared" si="12"/>
        <v>-9.0909090909090917</v>
      </c>
      <c r="N261" s="30">
        <f t="shared" si="13"/>
        <v>0</v>
      </c>
      <c r="O261" s="434"/>
    </row>
    <row r="262" spans="1:15" s="197" customFormat="1" x14ac:dyDescent="0.25">
      <c r="A262" s="400">
        <v>12</v>
      </c>
      <c r="B262" s="852" t="s">
        <v>2616</v>
      </c>
      <c r="C262" s="852"/>
      <c r="D262" s="852"/>
      <c r="E262" s="32">
        <v>90</v>
      </c>
      <c r="F262" s="82">
        <v>150</v>
      </c>
      <c r="G262" s="82">
        <v>250</v>
      </c>
      <c r="H262" s="68">
        <v>2.2000000000000002</v>
      </c>
      <c r="I262" s="82">
        <v>198.00000000000003</v>
      </c>
      <c r="J262" s="82">
        <v>150</v>
      </c>
      <c r="K262" s="60">
        <v>150</v>
      </c>
      <c r="L262" s="82"/>
      <c r="M262" s="30">
        <f t="shared" si="12"/>
        <v>-24.242424242424253</v>
      </c>
      <c r="N262" s="30">
        <f t="shared" si="13"/>
        <v>0</v>
      </c>
      <c r="O262" s="434"/>
    </row>
    <row r="263" spans="1:15" s="197" customFormat="1" hidden="1" x14ac:dyDescent="0.25">
      <c r="A263" s="400">
        <v>13</v>
      </c>
      <c r="B263" s="852" t="s">
        <v>2655</v>
      </c>
      <c r="C263" s="852"/>
      <c r="D263" s="852"/>
      <c r="E263" s="32">
        <v>90</v>
      </c>
      <c r="F263" s="82">
        <v>180</v>
      </c>
      <c r="G263" s="82">
        <v>250</v>
      </c>
      <c r="H263" s="68">
        <v>3.3</v>
      </c>
      <c r="I263" s="82">
        <v>297</v>
      </c>
      <c r="J263" s="82">
        <v>180</v>
      </c>
      <c r="K263" s="60">
        <v>150</v>
      </c>
      <c r="L263" s="82"/>
      <c r="M263" s="30">
        <f t="shared" si="12"/>
        <v>-49.494949494949495</v>
      </c>
      <c r="N263" s="30">
        <f t="shared" si="13"/>
        <v>-16.666666666666664</v>
      </c>
      <c r="O263" s="89" t="s">
        <v>264</v>
      </c>
    </row>
    <row r="264" spans="1:15" s="197" customFormat="1" hidden="1" x14ac:dyDescent="0.25">
      <c r="A264" s="400">
        <v>14</v>
      </c>
      <c r="B264" s="852" t="s">
        <v>2656</v>
      </c>
      <c r="C264" s="852"/>
      <c r="D264" s="852"/>
      <c r="E264" s="32">
        <v>90</v>
      </c>
      <c r="F264" s="82">
        <v>180</v>
      </c>
      <c r="G264" s="82">
        <v>250</v>
      </c>
      <c r="H264" s="68">
        <v>3.1</v>
      </c>
      <c r="I264" s="82">
        <v>279</v>
      </c>
      <c r="J264" s="82">
        <v>180</v>
      </c>
      <c r="K264" s="60">
        <v>150</v>
      </c>
      <c r="L264" s="82"/>
      <c r="M264" s="30">
        <f t="shared" si="12"/>
        <v>-46.236559139784944</v>
      </c>
      <c r="N264" s="30">
        <f t="shared" si="13"/>
        <v>-16.666666666666664</v>
      </c>
      <c r="O264" s="89" t="s">
        <v>264</v>
      </c>
    </row>
    <row r="265" spans="1:15" s="197" customFormat="1" x14ac:dyDescent="0.25">
      <c r="A265" s="400">
        <v>15</v>
      </c>
      <c r="B265" s="852" t="s">
        <v>46</v>
      </c>
      <c r="C265" s="852"/>
      <c r="D265" s="852"/>
      <c r="E265" s="32">
        <v>60</v>
      </c>
      <c r="F265" s="82">
        <v>100</v>
      </c>
      <c r="G265" s="82">
        <v>150</v>
      </c>
      <c r="H265" s="68">
        <v>1.5</v>
      </c>
      <c r="I265" s="82">
        <v>90</v>
      </c>
      <c r="J265" s="82">
        <v>100</v>
      </c>
      <c r="K265" s="60">
        <v>100</v>
      </c>
      <c r="L265" s="82"/>
      <c r="M265" s="30">
        <f t="shared" si="12"/>
        <v>11.111111111111111</v>
      </c>
      <c r="N265" s="30">
        <f t="shared" si="13"/>
        <v>0</v>
      </c>
      <c r="O265" s="434"/>
    </row>
    <row r="266" spans="1:15" s="197" customFormat="1" hidden="1" x14ac:dyDescent="0.25">
      <c r="A266" s="410" t="s">
        <v>2657</v>
      </c>
      <c r="B266" s="54" t="s">
        <v>2658</v>
      </c>
      <c r="C266" s="404"/>
      <c r="D266" s="404"/>
      <c r="E266" s="32"/>
      <c r="F266" s="32"/>
      <c r="G266" s="332"/>
      <c r="H266" s="335"/>
      <c r="I266" s="82"/>
      <c r="J266" s="82"/>
      <c r="K266" s="60"/>
      <c r="L266" s="82"/>
      <c r="M266" s="30"/>
      <c r="N266" s="30"/>
      <c r="O266" s="344"/>
    </row>
    <row r="267" spans="1:15" s="197" customFormat="1" hidden="1" x14ac:dyDescent="0.25">
      <c r="A267" s="851">
        <v>1</v>
      </c>
      <c r="B267" s="852" t="s">
        <v>2619</v>
      </c>
      <c r="C267" s="852" t="s">
        <v>2659</v>
      </c>
      <c r="D267" s="852"/>
      <c r="E267" s="32">
        <v>600</v>
      </c>
      <c r="F267" s="35">
        <v>1000</v>
      </c>
      <c r="G267" s="82">
        <v>5000</v>
      </c>
      <c r="H267" s="335">
        <v>2.4</v>
      </c>
      <c r="I267" s="82">
        <v>1440</v>
      </c>
      <c r="J267" s="82">
        <v>1000</v>
      </c>
      <c r="K267" s="60">
        <v>800</v>
      </c>
      <c r="L267" s="82"/>
      <c r="M267" s="30">
        <f t="shared" si="12"/>
        <v>-44.444444444444443</v>
      </c>
      <c r="N267" s="30">
        <f t="shared" si="13"/>
        <v>-20</v>
      </c>
      <c r="O267" s="89" t="s">
        <v>264</v>
      </c>
    </row>
    <row r="268" spans="1:15" s="197" customFormat="1" hidden="1" x14ac:dyDescent="0.25">
      <c r="A268" s="851"/>
      <c r="B268" s="852"/>
      <c r="C268" s="404" t="s">
        <v>2660</v>
      </c>
      <c r="D268" s="404" t="s">
        <v>2661</v>
      </c>
      <c r="E268" s="32">
        <v>350</v>
      </c>
      <c r="F268" s="35">
        <v>700</v>
      </c>
      <c r="G268" s="82">
        <v>1000</v>
      </c>
      <c r="H268" s="335">
        <v>1.9</v>
      </c>
      <c r="I268" s="82">
        <v>665</v>
      </c>
      <c r="J268" s="82">
        <v>700</v>
      </c>
      <c r="K268" s="60">
        <v>500</v>
      </c>
      <c r="L268" s="82"/>
      <c r="M268" s="30">
        <f t="shared" si="12"/>
        <v>-24.81203007518797</v>
      </c>
      <c r="N268" s="30">
        <f t="shared" si="13"/>
        <v>-28.571428571428569</v>
      </c>
      <c r="O268" s="89" t="s">
        <v>264</v>
      </c>
    </row>
    <row r="269" spans="1:15" s="197" customFormat="1" x14ac:dyDescent="0.25">
      <c r="A269" s="851"/>
      <c r="B269" s="852"/>
      <c r="C269" s="404" t="s">
        <v>2661</v>
      </c>
      <c r="D269" s="404" t="s">
        <v>2662</v>
      </c>
      <c r="E269" s="32">
        <v>160</v>
      </c>
      <c r="F269" s="35">
        <v>520</v>
      </c>
      <c r="G269" s="82">
        <v>750</v>
      </c>
      <c r="H269" s="335">
        <v>1.2</v>
      </c>
      <c r="I269" s="82">
        <v>192</v>
      </c>
      <c r="J269" s="82">
        <v>520</v>
      </c>
      <c r="K269" s="60">
        <v>520</v>
      </c>
      <c r="L269" s="82"/>
      <c r="M269" s="30">
        <f t="shared" si="12"/>
        <v>170.83333333333331</v>
      </c>
      <c r="N269" s="30">
        <f t="shared" si="13"/>
        <v>0</v>
      </c>
      <c r="O269" s="434"/>
    </row>
    <row r="270" spans="1:15" s="197" customFormat="1" x14ac:dyDescent="0.25">
      <c r="A270" s="851"/>
      <c r="B270" s="852"/>
      <c r="C270" s="404" t="s">
        <v>2662</v>
      </c>
      <c r="D270" s="404" t="s">
        <v>2663</v>
      </c>
      <c r="E270" s="32">
        <v>260</v>
      </c>
      <c r="F270" s="35">
        <v>520</v>
      </c>
      <c r="G270" s="82">
        <v>1000</v>
      </c>
      <c r="H270" s="335">
        <v>1.7</v>
      </c>
      <c r="I270" s="82">
        <v>442</v>
      </c>
      <c r="J270" s="82">
        <v>600</v>
      </c>
      <c r="K270" s="60">
        <v>600</v>
      </c>
      <c r="L270" s="82"/>
      <c r="M270" s="30">
        <f t="shared" si="12"/>
        <v>35.74660633484163</v>
      </c>
      <c r="N270" s="30">
        <f t="shared" si="13"/>
        <v>0</v>
      </c>
      <c r="O270" s="434"/>
    </row>
    <row r="271" spans="1:15" s="197" customFormat="1" x14ac:dyDescent="0.25">
      <c r="A271" s="851"/>
      <c r="B271" s="852"/>
      <c r="C271" s="404" t="s">
        <v>2663</v>
      </c>
      <c r="D271" s="404" t="s">
        <v>2519</v>
      </c>
      <c r="E271" s="32">
        <v>170</v>
      </c>
      <c r="F271" s="35">
        <v>350</v>
      </c>
      <c r="G271" s="82">
        <v>500</v>
      </c>
      <c r="H271" s="335">
        <v>1.1000000000000001</v>
      </c>
      <c r="I271" s="82">
        <v>187.00000000000003</v>
      </c>
      <c r="J271" s="82">
        <v>350</v>
      </c>
      <c r="K271" s="60">
        <v>350</v>
      </c>
      <c r="L271" s="82"/>
      <c r="M271" s="30">
        <f t="shared" si="12"/>
        <v>87.165775401069496</v>
      </c>
      <c r="N271" s="30">
        <f t="shared" si="13"/>
        <v>0</v>
      </c>
      <c r="O271" s="434"/>
    </row>
    <row r="272" spans="1:15" s="197" customFormat="1" hidden="1" x14ac:dyDescent="0.25">
      <c r="A272" s="851"/>
      <c r="B272" s="852"/>
      <c r="C272" s="404" t="s">
        <v>2664</v>
      </c>
      <c r="D272" s="404" t="s">
        <v>2665</v>
      </c>
      <c r="E272" s="32">
        <v>80</v>
      </c>
      <c r="F272" s="82">
        <v>320</v>
      </c>
      <c r="G272" s="82">
        <v>450</v>
      </c>
      <c r="H272" s="331">
        <v>2</v>
      </c>
      <c r="I272" s="82">
        <v>160</v>
      </c>
      <c r="J272" s="82">
        <v>320</v>
      </c>
      <c r="K272" s="60">
        <v>200</v>
      </c>
      <c r="L272" s="82"/>
      <c r="M272" s="30">
        <f t="shared" si="12"/>
        <v>25</v>
      </c>
      <c r="N272" s="30">
        <f t="shared" si="13"/>
        <v>-37.5</v>
      </c>
      <c r="O272" s="89" t="s">
        <v>264</v>
      </c>
    </row>
    <row r="273" spans="1:15" s="197" customFormat="1" hidden="1" x14ac:dyDescent="0.25">
      <c r="A273" s="851"/>
      <c r="B273" s="852"/>
      <c r="C273" s="404" t="s">
        <v>2665</v>
      </c>
      <c r="D273" s="404" t="s">
        <v>2666</v>
      </c>
      <c r="E273" s="32">
        <v>80</v>
      </c>
      <c r="F273" s="82">
        <v>260</v>
      </c>
      <c r="G273" s="82">
        <v>375</v>
      </c>
      <c r="H273" s="331">
        <v>2</v>
      </c>
      <c r="I273" s="82">
        <v>160</v>
      </c>
      <c r="J273" s="82">
        <v>260</v>
      </c>
      <c r="K273" s="60">
        <v>120</v>
      </c>
      <c r="L273" s="82"/>
      <c r="M273" s="30">
        <f t="shared" si="12"/>
        <v>-25</v>
      </c>
      <c r="N273" s="30">
        <f t="shared" si="13"/>
        <v>-53.846153846153847</v>
      </c>
      <c r="O273" s="89" t="s">
        <v>264</v>
      </c>
    </row>
    <row r="274" spans="1:15" s="197" customFormat="1" hidden="1" x14ac:dyDescent="0.25">
      <c r="A274" s="851">
        <v>2</v>
      </c>
      <c r="B274" s="852" t="s">
        <v>2619</v>
      </c>
      <c r="C274" s="404" t="s">
        <v>2660</v>
      </c>
      <c r="D274" s="404" t="s">
        <v>2667</v>
      </c>
      <c r="E274" s="32">
        <v>360</v>
      </c>
      <c r="F274" s="35">
        <v>800</v>
      </c>
      <c r="G274" s="82">
        <v>2500</v>
      </c>
      <c r="H274" s="335">
        <v>1.3</v>
      </c>
      <c r="I274" s="82">
        <v>468</v>
      </c>
      <c r="J274" s="82">
        <v>800</v>
      </c>
      <c r="K274" s="60">
        <v>500</v>
      </c>
      <c r="L274" s="82"/>
      <c r="M274" s="30">
        <f t="shared" si="12"/>
        <v>6.8376068376068382</v>
      </c>
      <c r="N274" s="30">
        <f t="shared" si="13"/>
        <v>-37.5</v>
      </c>
      <c r="O274" s="89" t="s">
        <v>264</v>
      </c>
    </row>
    <row r="275" spans="1:15" s="197" customFormat="1" hidden="1" x14ac:dyDescent="0.25">
      <c r="A275" s="851"/>
      <c r="B275" s="852"/>
      <c r="C275" s="404" t="s">
        <v>2667</v>
      </c>
      <c r="D275" s="404" t="s">
        <v>2668</v>
      </c>
      <c r="E275" s="32">
        <v>230</v>
      </c>
      <c r="F275" s="35">
        <v>400</v>
      </c>
      <c r="G275" s="82">
        <v>1000</v>
      </c>
      <c r="H275" s="68">
        <v>1.2</v>
      </c>
      <c r="I275" s="82">
        <v>276</v>
      </c>
      <c r="J275" s="82">
        <v>400</v>
      </c>
      <c r="K275" s="60">
        <v>350</v>
      </c>
      <c r="L275" s="82"/>
      <c r="M275" s="30">
        <f t="shared" si="12"/>
        <v>26.811594202898554</v>
      </c>
      <c r="N275" s="30">
        <f t="shared" si="13"/>
        <v>-12.5</v>
      </c>
      <c r="O275" s="89" t="s">
        <v>264</v>
      </c>
    </row>
    <row r="276" spans="1:15" s="197" customFormat="1" x14ac:dyDescent="0.25">
      <c r="A276" s="851"/>
      <c r="B276" s="852"/>
      <c r="C276" s="404" t="s">
        <v>2668</v>
      </c>
      <c r="D276" s="404" t="s">
        <v>2669</v>
      </c>
      <c r="E276" s="32">
        <v>120</v>
      </c>
      <c r="F276" s="82">
        <v>320</v>
      </c>
      <c r="G276" s="82">
        <v>450</v>
      </c>
      <c r="H276" s="68">
        <v>2.2000000000000002</v>
      </c>
      <c r="I276" s="82">
        <v>264</v>
      </c>
      <c r="J276" s="82">
        <v>320</v>
      </c>
      <c r="K276" s="60">
        <v>320</v>
      </c>
      <c r="L276" s="82"/>
      <c r="M276" s="30">
        <f t="shared" si="12"/>
        <v>21.212121212121211</v>
      </c>
      <c r="N276" s="30">
        <f t="shared" si="13"/>
        <v>0</v>
      </c>
      <c r="O276" s="434"/>
    </row>
    <row r="277" spans="1:15" s="197" customFormat="1" hidden="1" x14ac:dyDescent="0.25">
      <c r="A277" s="851"/>
      <c r="B277" s="852"/>
      <c r="C277" s="404" t="s">
        <v>2670</v>
      </c>
      <c r="D277" s="404" t="s">
        <v>2671</v>
      </c>
      <c r="E277" s="32">
        <v>210</v>
      </c>
      <c r="F277" s="82">
        <v>700</v>
      </c>
      <c r="G277" s="82">
        <v>2250</v>
      </c>
      <c r="H277" s="68">
        <v>1.1000000000000001</v>
      </c>
      <c r="I277" s="82">
        <v>231.00000000000003</v>
      </c>
      <c r="J277" s="82">
        <v>700</v>
      </c>
      <c r="K277" s="60">
        <v>400</v>
      </c>
      <c r="L277" s="82"/>
      <c r="M277" s="30">
        <f t="shared" si="12"/>
        <v>73.16017316017313</v>
      </c>
      <c r="N277" s="30">
        <f t="shared" si="13"/>
        <v>-42.857142857142854</v>
      </c>
      <c r="O277" s="89" t="s">
        <v>264</v>
      </c>
    </row>
    <row r="278" spans="1:15" s="197" customFormat="1" hidden="1" x14ac:dyDescent="0.25">
      <c r="A278" s="851"/>
      <c r="B278" s="852"/>
      <c r="C278" s="404" t="s">
        <v>2671</v>
      </c>
      <c r="D278" s="404" t="s">
        <v>2672</v>
      </c>
      <c r="E278" s="32">
        <v>120</v>
      </c>
      <c r="F278" s="32">
        <v>500</v>
      </c>
      <c r="G278" s="82">
        <v>750</v>
      </c>
      <c r="H278" s="68">
        <v>1.2</v>
      </c>
      <c r="I278" s="82">
        <v>144</v>
      </c>
      <c r="J278" s="82">
        <v>500</v>
      </c>
      <c r="K278" s="60">
        <v>200</v>
      </c>
      <c r="L278" s="82"/>
      <c r="M278" s="30">
        <f t="shared" si="12"/>
        <v>38.888888888888893</v>
      </c>
      <c r="N278" s="30">
        <f t="shared" si="13"/>
        <v>-60</v>
      </c>
      <c r="O278" s="89" t="s">
        <v>264</v>
      </c>
    </row>
    <row r="279" spans="1:15" s="197" customFormat="1" hidden="1" x14ac:dyDescent="0.25">
      <c r="A279" s="851"/>
      <c r="B279" s="852"/>
      <c r="C279" s="404" t="s">
        <v>2673</v>
      </c>
      <c r="D279" s="404" t="s">
        <v>2674</v>
      </c>
      <c r="E279" s="32"/>
      <c r="F279" s="82">
        <v>110</v>
      </c>
      <c r="G279" s="82">
        <v>150</v>
      </c>
      <c r="H279" s="331"/>
      <c r="I279" s="82"/>
      <c r="J279" s="82">
        <v>110</v>
      </c>
      <c r="K279" s="60">
        <v>200</v>
      </c>
      <c r="L279" s="82"/>
      <c r="M279" s="30"/>
      <c r="N279" s="30">
        <f t="shared" si="13"/>
        <v>81.818181818181827</v>
      </c>
      <c r="O279" s="89" t="s">
        <v>264</v>
      </c>
    </row>
    <row r="280" spans="1:15" s="197" customFormat="1" hidden="1" x14ac:dyDescent="0.25">
      <c r="A280" s="851"/>
      <c r="B280" s="852"/>
      <c r="C280" s="404" t="s">
        <v>2675</v>
      </c>
      <c r="D280" s="404" t="s">
        <v>2676</v>
      </c>
      <c r="E280" s="32"/>
      <c r="F280" s="82">
        <v>300</v>
      </c>
      <c r="G280" s="82">
        <v>320</v>
      </c>
      <c r="H280" s="331"/>
      <c r="I280" s="82"/>
      <c r="J280" s="82">
        <v>300</v>
      </c>
      <c r="K280" s="60">
        <v>200</v>
      </c>
      <c r="L280" s="82"/>
      <c r="M280" s="30"/>
      <c r="N280" s="30">
        <f t="shared" si="13"/>
        <v>-33.333333333333329</v>
      </c>
      <c r="O280" s="89" t="s">
        <v>264</v>
      </c>
    </row>
    <row r="281" spans="1:15" s="197" customFormat="1" hidden="1" x14ac:dyDescent="0.25">
      <c r="A281" s="400">
        <v>3</v>
      </c>
      <c r="B281" s="852" t="s">
        <v>2616</v>
      </c>
      <c r="C281" s="852"/>
      <c r="D281" s="852"/>
      <c r="E281" s="32">
        <v>70</v>
      </c>
      <c r="F281" s="32">
        <v>200</v>
      </c>
      <c r="G281" s="82">
        <v>375</v>
      </c>
      <c r="H281" s="335">
        <v>1.3</v>
      </c>
      <c r="I281" s="82">
        <v>91</v>
      </c>
      <c r="J281" s="82">
        <v>230</v>
      </c>
      <c r="K281" s="60">
        <v>90</v>
      </c>
      <c r="L281" s="82"/>
      <c r="M281" s="30">
        <f t="shared" si="12"/>
        <v>-1.098901098901099</v>
      </c>
      <c r="N281" s="30">
        <f t="shared" si="13"/>
        <v>-60.869565217391312</v>
      </c>
      <c r="O281" s="89" t="s">
        <v>264</v>
      </c>
    </row>
    <row r="282" spans="1:15" s="197" customFormat="1" hidden="1" x14ac:dyDescent="0.25">
      <c r="A282" s="400">
        <v>4</v>
      </c>
      <c r="B282" s="852" t="s">
        <v>614</v>
      </c>
      <c r="C282" s="852"/>
      <c r="D282" s="852"/>
      <c r="E282" s="32">
        <v>70</v>
      </c>
      <c r="F282" s="32">
        <v>100</v>
      </c>
      <c r="G282" s="82">
        <v>250</v>
      </c>
      <c r="H282" s="335">
        <v>2.1</v>
      </c>
      <c r="I282" s="82">
        <v>147</v>
      </c>
      <c r="J282" s="82">
        <v>150</v>
      </c>
      <c r="K282" s="60">
        <v>70</v>
      </c>
      <c r="L282" s="82"/>
      <c r="M282" s="30">
        <f t="shared" si="12"/>
        <v>-52.380952380952387</v>
      </c>
      <c r="N282" s="30">
        <f t="shared" si="13"/>
        <v>-53.333333333333336</v>
      </c>
      <c r="O282" s="89" t="s">
        <v>264</v>
      </c>
    </row>
  </sheetData>
  <autoFilter ref="A6:O282">
    <filterColumn colId="13">
      <filters>
        <filter val="0"/>
      </filters>
    </filterColumn>
  </autoFilter>
  <mergeCells count="154">
    <mergeCell ref="B281:D281"/>
    <mergeCell ref="B282:D282"/>
    <mergeCell ref="B264:D264"/>
    <mergeCell ref="B265:D265"/>
    <mergeCell ref="A267:A273"/>
    <mergeCell ref="B267:B273"/>
    <mergeCell ref="C267:D267"/>
    <mergeCell ref="A274:A280"/>
    <mergeCell ref="B274:B280"/>
    <mergeCell ref="A257:A258"/>
    <mergeCell ref="B257:B258"/>
    <mergeCell ref="A259:A260"/>
    <mergeCell ref="B259:B260"/>
    <mergeCell ref="B262:D262"/>
    <mergeCell ref="B263:D263"/>
    <mergeCell ref="A247:A248"/>
    <mergeCell ref="B247:B248"/>
    <mergeCell ref="A250:A251"/>
    <mergeCell ref="B250:B251"/>
    <mergeCell ref="A253:A254"/>
    <mergeCell ref="B253:B254"/>
    <mergeCell ref="A237:A238"/>
    <mergeCell ref="B237:B238"/>
    <mergeCell ref="B240:D240"/>
    <mergeCell ref="B241:D241"/>
    <mergeCell ref="A243:A246"/>
    <mergeCell ref="B243:B246"/>
    <mergeCell ref="A226:A230"/>
    <mergeCell ref="B226:B230"/>
    <mergeCell ref="A231:A233"/>
    <mergeCell ref="B231:B233"/>
    <mergeCell ref="A234:A236"/>
    <mergeCell ref="B234:B236"/>
    <mergeCell ref="A210:A211"/>
    <mergeCell ref="B210:B211"/>
    <mergeCell ref="A214:A222"/>
    <mergeCell ref="B214:B222"/>
    <mergeCell ref="A223:A225"/>
    <mergeCell ref="B223:B225"/>
    <mergeCell ref="B200:D200"/>
    <mergeCell ref="A201:A203"/>
    <mergeCell ref="B201:B203"/>
    <mergeCell ref="B204:D204"/>
    <mergeCell ref="A205:A208"/>
    <mergeCell ref="B205:B208"/>
    <mergeCell ref="A192:A194"/>
    <mergeCell ref="B192:B194"/>
    <mergeCell ref="A195:A196"/>
    <mergeCell ref="B195:B196"/>
    <mergeCell ref="A179:A181"/>
    <mergeCell ref="B179:B181"/>
    <mergeCell ref="A182:A183"/>
    <mergeCell ref="B182:B183"/>
    <mergeCell ref="A184:A187"/>
    <mergeCell ref="B184:B187"/>
    <mergeCell ref="A144:A145"/>
    <mergeCell ref="B144:B145"/>
    <mergeCell ref="B146:D146"/>
    <mergeCell ref="B147:D147"/>
    <mergeCell ref="B126:B127"/>
    <mergeCell ref="A128:A129"/>
    <mergeCell ref="B128:B129"/>
    <mergeCell ref="A130:A131"/>
    <mergeCell ref="A188:A191"/>
    <mergeCell ref="B188:B191"/>
    <mergeCell ref="A161:A162"/>
    <mergeCell ref="B161:B162"/>
    <mergeCell ref="B165:D165"/>
    <mergeCell ref="A167:A174"/>
    <mergeCell ref="B167:B174"/>
    <mergeCell ref="A176:A178"/>
    <mergeCell ref="B176:B178"/>
    <mergeCell ref="B148:D148"/>
    <mergeCell ref="B149:D149"/>
    <mergeCell ref="A152:A155"/>
    <mergeCell ref="B152:B155"/>
    <mergeCell ref="A156:A160"/>
    <mergeCell ref="B156:B160"/>
    <mergeCell ref="B150:D150"/>
    <mergeCell ref="A142:A143"/>
    <mergeCell ref="B142:B143"/>
    <mergeCell ref="A116:A117"/>
    <mergeCell ref="B116:B117"/>
    <mergeCell ref="A118:A120"/>
    <mergeCell ref="B118:B120"/>
    <mergeCell ref="A122:A123"/>
    <mergeCell ref="A78:A79"/>
    <mergeCell ref="B78:B79"/>
    <mergeCell ref="A80:A81"/>
    <mergeCell ref="B80:B81"/>
    <mergeCell ref="A93:A94"/>
    <mergeCell ref="B93:B94"/>
    <mergeCell ref="A95:A96"/>
    <mergeCell ref="B95:B96"/>
    <mergeCell ref="A97:A98"/>
    <mergeCell ref="B97:B98"/>
    <mergeCell ref="B130:B131"/>
    <mergeCell ref="A136:A138"/>
    <mergeCell ref="B136:B138"/>
    <mergeCell ref="B139:D139"/>
    <mergeCell ref="B140:D140"/>
    <mergeCell ref="B122:B123"/>
    <mergeCell ref="A126:A127"/>
    <mergeCell ref="A61:A63"/>
    <mergeCell ref="B61:B63"/>
    <mergeCell ref="A68:A74"/>
    <mergeCell ref="B68:B74"/>
    <mergeCell ref="A76:A77"/>
    <mergeCell ref="B76:B77"/>
    <mergeCell ref="A48:A49"/>
    <mergeCell ref="B49:B51"/>
    <mergeCell ref="A50:A51"/>
    <mergeCell ref="A53:A54"/>
    <mergeCell ref="A58:A60"/>
    <mergeCell ref="B58:B60"/>
    <mergeCell ref="A36:A38"/>
    <mergeCell ref="B36:B38"/>
    <mergeCell ref="A42:A43"/>
    <mergeCell ref="B42:B43"/>
    <mergeCell ref="A46:A47"/>
    <mergeCell ref="B46:B47"/>
    <mergeCell ref="A25:A27"/>
    <mergeCell ref="B25:B27"/>
    <mergeCell ref="A28:A31"/>
    <mergeCell ref="B28:B31"/>
    <mergeCell ref="A32:A34"/>
    <mergeCell ref="B32:B34"/>
    <mergeCell ref="A14:A17"/>
    <mergeCell ref="B14:B17"/>
    <mergeCell ref="A18:A21"/>
    <mergeCell ref="B18:B21"/>
    <mergeCell ref="A22:A23"/>
    <mergeCell ref="B22:B23"/>
    <mergeCell ref="B9:D9"/>
    <mergeCell ref="A11:A13"/>
    <mergeCell ref="B11:B13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E8 E88:E112 J10:J114">
    <cfRule type="containsText" dxfId="127" priority="77" operator="containsText" text="Hủy bỏ">
      <formula>NOT(ISERROR(SEARCH("Hủy bỏ",E8)))</formula>
    </cfRule>
  </conditionalFormatting>
  <conditionalFormatting sqref="E9">
    <cfRule type="containsText" dxfId="126" priority="76" operator="containsText" text="Hủy bỏ">
      <formula>NOT(ISERROR(SEARCH("Hủy bỏ",E9)))</formula>
    </cfRule>
  </conditionalFormatting>
  <conditionalFormatting sqref="E245:E252 E243 E254:E265">
    <cfRule type="containsText" dxfId="125" priority="67" operator="containsText" text="Hủy bỏ">
      <formula>NOT(ISERROR(SEARCH("Hủy bỏ",E243)))</formula>
    </cfRule>
  </conditionalFormatting>
  <conditionalFormatting sqref="H212">
    <cfRule type="containsText" dxfId="124" priority="43" operator="containsText" text="Hủy bỏ">
      <formula>NOT(ISERROR(SEARCH("Hủy bỏ",H212)))</formula>
    </cfRule>
  </conditionalFormatting>
  <conditionalFormatting sqref="H118:H127">
    <cfRule type="containsText" dxfId="123" priority="42" operator="containsText" text="Hủy bỏ">
      <formula>NOT(ISERROR(SEARCH("Hủy bỏ",H118)))</formula>
    </cfRule>
  </conditionalFormatting>
  <conditionalFormatting sqref="H274">
    <cfRule type="containsText" dxfId="122" priority="37" operator="containsText" text="Hủy bỏ">
      <formula>NOT(ISERROR(SEARCH("Hủy bỏ",H274)))</formula>
    </cfRule>
  </conditionalFormatting>
  <conditionalFormatting sqref="F166 E172:F172 E174:F178 F115 F140 F213:F214 F241:F242 F277:F282">
    <cfRule type="containsText" dxfId="121" priority="71" operator="containsText" text="Hủy bỏ">
      <formula>NOT(ISERROR(SEARCH("Hủy bỏ",E115)))</formula>
    </cfRule>
  </conditionalFormatting>
  <conditionalFormatting sqref="E213:E241">
    <cfRule type="containsText" dxfId="120" priority="69" operator="containsText" text="Hủy bỏ">
      <formula>NOT(ISERROR(SEARCH("Hủy bỏ",E213)))</formula>
    </cfRule>
  </conditionalFormatting>
  <conditionalFormatting sqref="F167:F169">
    <cfRule type="containsText" dxfId="119" priority="63" operator="containsText" text="Hủy bỏ">
      <formula>NOT(ISERROR(SEARCH("Hủy bỏ",F167)))</formula>
    </cfRule>
  </conditionalFormatting>
  <conditionalFormatting sqref="E267:E282">
    <cfRule type="containsText" dxfId="118" priority="68" operator="containsText" text="Hủy bỏ">
      <formula>NOT(ISERROR(SEARCH("Hủy bỏ",E267)))</formula>
    </cfRule>
  </conditionalFormatting>
  <conditionalFormatting sqref="E167:E171 E173 E179:E212">
    <cfRule type="containsText" dxfId="117" priority="66" operator="containsText" text="Hủy bỏ">
      <formula>NOT(ISERROR(SEARCH("Hủy bỏ",E167)))</formula>
    </cfRule>
  </conditionalFormatting>
  <conditionalFormatting sqref="O116 O131">
    <cfRule type="containsText" dxfId="116" priority="65" operator="containsText" text="Hủy bỏ">
      <formula>NOT(ISERROR(SEARCH("Hủy bỏ",O116)))</formula>
    </cfRule>
  </conditionalFormatting>
  <conditionalFormatting sqref="E141 E144:E150">
    <cfRule type="containsText" dxfId="115" priority="64" operator="containsText" text="Hủy bỏ">
      <formula>NOT(ISERROR(SEARCH("Hủy bỏ",E141)))</formula>
    </cfRule>
  </conditionalFormatting>
  <conditionalFormatting sqref="F180:F182">
    <cfRule type="containsText" dxfId="114" priority="62" operator="containsText" text="Hủy bỏ">
      <formula>NOT(ISERROR(SEARCH("Hủy bỏ",F180)))</formula>
    </cfRule>
  </conditionalFormatting>
  <conditionalFormatting sqref="F186:F187">
    <cfRule type="containsText" dxfId="113" priority="61" operator="containsText" text="Hủy bỏ">
      <formula>NOT(ISERROR(SEARCH("Hủy bỏ",F186)))</formula>
    </cfRule>
  </conditionalFormatting>
  <conditionalFormatting sqref="F190:F191">
    <cfRule type="containsText" dxfId="112" priority="60" operator="containsText" text="Hủy bỏ">
      <formula>NOT(ISERROR(SEARCH("Hủy bỏ",F190)))</formula>
    </cfRule>
  </conditionalFormatting>
  <conditionalFormatting sqref="E151:E162 O209:O211">
    <cfRule type="containsText" dxfId="111" priority="70" operator="containsText" text="Hủy bỏ">
      <formula>NOT(ISERROR(SEARCH("Hủy bỏ",E151)))</formula>
    </cfRule>
  </conditionalFormatting>
  <conditionalFormatting sqref="F201:F206">
    <cfRule type="containsText" dxfId="110" priority="59" operator="containsText" text="Hủy bỏ">
      <formula>NOT(ISERROR(SEARCH("Hủy bỏ",F201)))</formula>
    </cfRule>
  </conditionalFormatting>
  <conditionalFormatting sqref="F116">
    <cfRule type="containsText" dxfId="109" priority="58" operator="containsText" text="Hủy bỏ">
      <formula>NOT(ISERROR(SEARCH("Hủy bỏ",F116)))</formula>
    </cfRule>
  </conditionalFormatting>
  <conditionalFormatting sqref="O136:O138 O156 O203">
    <cfRule type="containsText" dxfId="108" priority="57" operator="containsText" text="Hủy bỏ">
      <formula>NOT(ISERROR(SEARCH("Hủy bỏ",O136)))</formula>
    </cfRule>
  </conditionalFormatting>
  <conditionalFormatting sqref="G213:G241">
    <cfRule type="containsText" dxfId="107" priority="56" operator="containsText" text="Hủy bỏ">
      <formula>NOT(ISERROR(SEARCH("Hủy bỏ",G213)))</formula>
    </cfRule>
  </conditionalFormatting>
  <conditionalFormatting sqref="G266:G282">
    <cfRule type="containsText" dxfId="106" priority="55" operator="containsText" text="Hủy bỏ">
      <formula>NOT(ISERROR(SEARCH("Hủy bỏ",G266)))</formula>
    </cfRule>
  </conditionalFormatting>
  <conditionalFormatting sqref="G245:G252 G254:G265 G242:G243">
    <cfRule type="containsText" dxfId="105" priority="54" operator="containsText" text="Hủy bỏ">
      <formula>NOT(ISERROR(SEARCH("Hủy bỏ",G242)))</formula>
    </cfRule>
  </conditionalFormatting>
  <conditionalFormatting sqref="G166:G212">
    <cfRule type="containsText" dxfId="104" priority="53" operator="containsText" text="Hủy bỏ">
      <formula>NOT(ISERROR(SEARCH("Hủy bỏ",G166)))</formula>
    </cfRule>
  </conditionalFormatting>
  <conditionalFormatting sqref="G115">
    <cfRule type="containsText" dxfId="103" priority="52" operator="containsText" text="Hủy bỏ">
      <formula>NOT(ISERROR(SEARCH("Hủy bỏ",G115)))</formula>
    </cfRule>
  </conditionalFormatting>
  <conditionalFormatting sqref="G117:G140">
    <cfRule type="containsText" dxfId="102" priority="51" operator="containsText" text="Hủy bỏ">
      <formula>NOT(ISERROR(SEARCH("Hủy bỏ",G117)))</formula>
    </cfRule>
  </conditionalFormatting>
  <conditionalFormatting sqref="G116">
    <cfRule type="containsText" dxfId="101" priority="50" operator="containsText" text="Hủy bỏ">
      <formula>NOT(ISERROR(SEARCH("Hủy bỏ",G116)))</formula>
    </cfRule>
  </conditionalFormatting>
  <conditionalFormatting sqref="H210:H211 H166">
    <cfRule type="containsText" dxfId="100" priority="49" operator="containsText" text="Hủy bỏ">
      <formula>NOT(ISERROR(SEARCH("Hủy bỏ",H166)))</formula>
    </cfRule>
  </conditionalFormatting>
  <conditionalFormatting sqref="H115">
    <cfRule type="containsText" dxfId="99" priority="48" operator="containsText" text="Hủy bỏ">
      <formula>NOT(ISERROR(SEARCH("Hủy bỏ",H115)))</formula>
    </cfRule>
  </conditionalFormatting>
  <conditionalFormatting sqref="H132:H140 H128:H129 H116:H117">
    <cfRule type="containsText" dxfId="98" priority="47" operator="containsText" text="Hủy bỏ">
      <formula>NOT(ISERROR(SEARCH("Hủy bỏ",H116)))</formula>
    </cfRule>
  </conditionalFormatting>
  <conditionalFormatting sqref="H152:H155">
    <cfRule type="containsText" dxfId="97" priority="46" operator="containsText" text="Hủy bỏ">
      <formula>NOT(ISERROR(SEARCH("Hủy bỏ",H152)))</formula>
    </cfRule>
  </conditionalFormatting>
  <conditionalFormatting sqref="H158:H160">
    <cfRule type="containsText" dxfId="96" priority="45" operator="containsText" text="Hủy bỏ">
      <formula>NOT(ISERROR(SEARCH("Hủy bỏ",H158)))</formula>
    </cfRule>
  </conditionalFormatting>
  <conditionalFormatting sqref="H130:H131">
    <cfRule type="containsText" dxfId="95" priority="41" operator="containsText" text="Hủy bỏ">
      <formula>NOT(ISERROR(SEARCH("Hủy bỏ",H130)))</formula>
    </cfRule>
  </conditionalFormatting>
  <conditionalFormatting sqref="H167:H209">
    <cfRule type="containsText" dxfId="94" priority="44" operator="containsText" text="Hủy bỏ">
      <formula>NOT(ISERROR(SEARCH("Hủy bỏ",H167)))</formula>
    </cfRule>
  </conditionalFormatting>
  <conditionalFormatting sqref="H279:H280 H272:H273">
    <cfRule type="containsText" dxfId="93" priority="40" operator="containsText" text="Hủy bỏ">
      <formula>NOT(ISERROR(SEARCH("Hủy bỏ",H272)))</formula>
    </cfRule>
  </conditionalFormatting>
  <conditionalFormatting sqref="H242">
    <cfRule type="containsText" dxfId="92" priority="39" operator="containsText" text="Hủy bỏ">
      <formula>NOT(ISERROR(SEARCH("Hủy bỏ",H242)))</formula>
    </cfRule>
  </conditionalFormatting>
  <conditionalFormatting sqref="H267:H271">
    <cfRule type="containsText" dxfId="91" priority="38" operator="containsText" text="Hủy bỏ">
      <formula>NOT(ISERROR(SEARCH("Hủy bỏ",H267)))</formula>
    </cfRule>
  </conditionalFormatting>
  <conditionalFormatting sqref="H281:H282">
    <cfRule type="containsText" dxfId="90" priority="36" operator="containsText" text="Hủy bỏ">
      <formula>NOT(ISERROR(SEARCH("Hủy bỏ",H281)))</formula>
    </cfRule>
  </conditionalFormatting>
  <conditionalFormatting sqref="H214:H225">
    <cfRule type="containsText" dxfId="89" priority="35" operator="containsText" text="Hủy bỏ">
      <formula>NOT(ISERROR(SEARCH("Hủy bỏ",H214)))</formula>
    </cfRule>
  </conditionalFormatting>
  <conditionalFormatting sqref="H226:H230">
    <cfRule type="containsText" dxfId="88" priority="34" operator="containsText" text="Hủy bỏ">
      <formula>NOT(ISERROR(SEARCH("Hủy bỏ",H226)))</formula>
    </cfRule>
  </conditionalFormatting>
  <conditionalFormatting sqref="H231:H233">
    <cfRule type="containsText" dxfId="87" priority="33" operator="containsText" text="Hủy bỏ">
      <formula>NOT(ISERROR(SEARCH("Hủy bỏ",H231)))</formula>
    </cfRule>
  </conditionalFormatting>
  <conditionalFormatting sqref="H234:H241">
    <cfRule type="containsText" dxfId="86" priority="32" operator="containsText" text="Hủy bỏ">
      <formula>NOT(ISERROR(SEARCH("Hủy bỏ",H234)))</formula>
    </cfRule>
  </conditionalFormatting>
  <conditionalFormatting sqref="H275:H278">
    <cfRule type="containsText" dxfId="85" priority="31" operator="containsText" text="Hủy bỏ">
      <formula>NOT(ISERROR(SEARCH("Hủy bỏ",H275)))</formula>
    </cfRule>
  </conditionalFormatting>
  <conditionalFormatting sqref="H243 H245:H252 H254:H265">
    <cfRule type="containsText" dxfId="84" priority="30" operator="containsText" text="Hủy bỏ">
      <formula>NOT(ISERROR(SEARCH("Hủy bỏ",H243)))</formula>
    </cfRule>
  </conditionalFormatting>
  <conditionalFormatting sqref="J214:J241">
    <cfRule type="containsText" dxfId="83" priority="25" operator="containsText" text="Hủy bỏ">
      <formula>NOT(ISERROR(SEARCH("Hủy bỏ",J214)))</formula>
    </cfRule>
  </conditionalFormatting>
  <conditionalFormatting sqref="J116:J140">
    <cfRule type="containsText" dxfId="82" priority="29" operator="containsText" text="Hủy bỏ">
      <formula>NOT(ISERROR(SEARCH("Hủy bỏ",J116)))</formula>
    </cfRule>
  </conditionalFormatting>
  <conditionalFormatting sqref="J142:J150">
    <cfRule type="containsText" dxfId="81" priority="28" operator="containsText" text="Hủy bỏ">
      <formula>NOT(ISERROR(SEARCH("Hủy bỏ",J142)))</formula>
    </cfRule>
  </conditionalFormatting>
  <conditionalFormatting sqref="J152:J165">
    <cfRule type="containsText" dxfId="80" priority="27" operator="containsText" text="Hủy bỏ">
      <formula>NOT(ISERROR(SEARCH("Hủy bỏ",J152)))</formula>
    </cfRule>
  </conditionalFormatting>
  <conditionalFormatting sqref="J167:J212">
    <cfRule type="containsText" dxfId="79" priority="26" operator="containsText" text="Hủy bỏ">
      <formula>NOT(ISERROR(SEARCH("Hủy bỏ",J167)))</formula>
    </cfRule>
  </conditionalFormatting>
  <conditionalFormatting sqref="J243:J282">
    <cfRule type="containsText" dxfId="78" priority="24" operator="containsText" text="Hủy bỏ">
      <formula>NOT(ISERROR(SEARCH("Hủy bỏ",J243)))</formula>
    </cfRule>
  </conditionalFormatting>
  <conditionalFormatting sqref="O117">
    <cfRule type="containsText" dxfId="77" priority="23" operator="containsText" text="Hủy bỏ">
      <formula>NOT(ISERROR(SEARCH("Hủy bỏ",O117)))</formula>
    </cfRule>
  </conditionalFormatting>
  <conditionalFormatting sqref="O125">
    <cfRule type="containsText" dxfId="76" priority="22" operator="containsText" text="Hủy bỏ">
      <formula>NOT(ISERROR(SEARCH("Hủy bỏ",O125)))</formula>
    </cfRule>
  </conditionalFormatting>
  <conditionalFormatting sqref="O139">
    <cfRule type="containsText" dxfId="75" priority="21" operator="containsText" text="Hủy bỏ">
      <formula>NOT(ISERROR(SEARCH("Hủy bỏ",O139)))</formula>
    </cfRule>
  </conditionalFormatting>
  <conditionalFormatting sqref="O140">
    <cfRule type="containsText" dxfId="74" priority="20" operator="containsText" text="Hủy bỏ">
      <formula>NOT(ISERROR(SEARCH("Hủy bỏ",O140)))</formula>
    </cfRule>
  </conditionalFormatting>
  <conditionalFormatting sqref="O142">
    <cfRule type="containsText" dxfId="73" priority="19" operator="containsText" text="Hủy bỏ">
      <formula>NOT(ISERROR(SEARCH("Hủy bỏ",O142)))</formula>
    </cfRule>
  </conditionalFormatting>
  <conditionalFormatting sqref="O143">
    <cfRule type="containsText" dxfId="72" priority="18" operator="containsText" text="Hủy bỏ">
      <formula>NOT(ISERROR(SEARCH("Hủy bỏ",O143)))</formula>
    </cfRule>
  </conditionalFormatting>
  <conditionalFormatting sqref="O144">
    <cfRule type="containsText" dxfId="71" priority="17" operator="containsText" text="Hủy bỏ">
      <formula>NOT(ISERROR(SEARCH("Hủy bỏ",O144)))</formula>
    </cfRule>
  </conditionalFormatting>
  <conditionalFormatting sqref="O145">
    <cfRule type="containsText" dxfId="70" priority="16" operator="containsText" text="Hủy bỏ">
      <formula>NOT(ISERROR(SEARCH("Hủy bỏ",O145)))</formula>
    </cfRule>
  </conditionalFormatting>
  <conditionalFormatting sqref="O146">
    <cfRule type="containsText" dxfId="69" priority="15" operator="containsText" text="Hủy bỏ">
      <formula>NOT(ISERROR(SEARCH("Hủy bỏ",O146)))</formula>
    </cfRule>
  </conditionalFormatting>
  <conditionalFormatting sqref="O147">
    <cfRule type="containsText" dxfId="68" priority="14" operator="containsText" text="Hủy bỏ">
      <formula>NOT(ISERROR(SEARCH("Hủy bỏ",O147)))</formula>
    </cfRule>
  </conditionalFormatting>
  <conditionalFormatting sqref="O148">
    <cfRule type="containsText" dxfId="67" priority="13" operator="containsText" text="Hủy bỏ">
      <formula>NOT(ISERROR(SEARCH("Hủy bỏ",O148)))</formula>
    </cfRule>
  </conditionalFormatting>
  <conditionalFormatting sqref="O149">
    <cfRule type="containsText" dxfId="66" priority="12" operator="containsText" text="Hủy bỏ">
      <formula>NOT(ISERROR(SEARCH("Hủy bỏ",O149)))</formula>
    </cfRule>
  </conditionalFormatting>
  <conditionalFormatting sqref="O150">
    <cfRule type="containsText" dxfId="65" priority="11" operator="containsText" text="Hủy bỏ">
      <formula>NOT(ISERROR(SEARCH("Hủy bỏ",O150)))</formula>
    </cfRule>
  </conditionalFormatting>
  <conditionalFormatting sqref="O157">
    <cfRule type="containsText" dxfId="64" priority="10" operator="containsText" text="Hủy bỏ">
      <formula>NOT(ISERROR(SEARCH("Hủy bỏ",O157)))</formula>
    </cfRule>
  </conditionalFormatting>
  <conditionalFormatting sqref="O159">
    <cfRule type="containsText" dxfId="63" priority="9" operator="containsText" text="Hủy bỏ">
      <formula>NOT(ISERROR(SEARCH("Hủy bỏ",O159)))</formula>
    </cfRule>
  </conditionalFormatting>
  <conditionalFormatting sqref="O165">
    <cfRule type="containsText" dxfId="62" priority="8" operator="containsText" text="Hủy bỏ">
      <formula>NOT(ISERROR(SEARCH("Hủy bỏ",O165)))</formula>
    </cfRule>
  </conditionalFormatting>
  <conditionalFormatting sqref="L214:L241">
    <cfRule type="containsText" dxfId="61" priority="3" operator="containsText" text="Hủy bỏ">
      <formula>NOT(ISERROR(SEARCH("Hủy bỏ",L214)))</formula>
    </cfRule>
  </conditionalFormatting>
  <conditionalFormatting sqref="L116:L140">
    <cfRule type="containsText" dxfId="60" priority="7" operator="containsText" text="Hủy bỏ">
      <formula>NOT(ISERROR(SEARCH("Hủy bỏ",L116)))</formula>
    </cfRule>
  </conditionalFormatting>
  <conditionalFormatting sqref="L142:L150">
    <cfRule type="containsText" dxfId="59" priority="6" operator="containsText" text="Hủy bỏ">
      <formula>NOT(ISERROR(SEARCH("Hủy bỏ",L142)))</formula>
    </cfRule>
  </conditionalFormatting>
  <conditionalFormatting sqref="L152:L165">
    <cfRule type="containsText" dxfId="58" priority="5" operator="containsText" text="Hủy bỏ">
      <formula>NOT(ISERROR(SEARCH("Hủy bỏ",L152)))</formula>
    </cfRule>
  </conditionalFormatting>
  <conditionalFormatting sqref="L167:L212">
    <cfRule type="containsText" dxfId="57" priority="4" operator="containsText" text="Hủy bỏ">
      <formula>NOT(ISERROR(SEARCH("Hủy bỏ",L167)))</formula>
    </cfRule>
  </conditionalFormatting>
  <conditionalFormatting sqref="L243:L282">
    <cfRule type="containsText" dxfId="56" priority="2" operator="containsText" text="Hủy bỏ">
      <formula>NOT(ISERROR(SEARCH("Hủy bỏ",L243)))</formula>
    </cfRule>
  </conditionalFormatting>
  <conditionalFormatting sqref="K142:K145">
    <cfRule type="containsText" dxfId="55" priority="1" operator="containsText" text="Hủy bỏ">
      <formula>NOT(ISERROR(SEARCH("Hủy bỏ",K142)))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17"/>
  <sheetViews>
    <sheetView topLeftCell="A10" zoomScale="70" zoomScaleNormal="70" workbookViewId="0">
      <selection activeCell="K10" sqref="K10:K217"/>
    </sheetView>
  </sheetViews>
  <sheetFormatPr defaultColWidth="9" defaultRowHeight="15.75" x14ac:dyDescent="0.25"/>
  <cols>
    <col min="1" max="1" width="10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8" s="323" customFormat="1" hidden="1" x14ac:dyDescent="0.25">
      <c r="A8" s="316" t="s">
        <v>2854</v>
      </c>
      <c r="B8" s="317" t="s">
        <v>2855</v>
      </c>
      <c r="C8" s="318"/>
      <c r="D8" s="318"/>
      <c r="E8" s="452"/>
      <c r="F8" s="453"/>
      <c r="G8" s="43"/>
      <c r="H8" s="82"/>
      <c r="I8" s="82"/>
      <c r="J8" s="453"/>
      <c r="K8" s="454"/>
      <c r="L8" s="454"/>
      <c r="M8" s="32"/>
      <c r="N8" s="32"/>
      <c r="O8" s="446"/>
    </row>
    <row r="9" spans="1:18" s="197" customFormat="1" hidden="1" x14ac:dyDescent="0.25">
      <c r="A9" s="410" t="s">
        <v>2856</v>
      </c>
      <c r="B9" s="54" t="s">
        <v>3112</v>
      </c>
      <c r="C9" s="54"/>
      <c r="D9" s="54"/>
      <c r="E9" s="43"/>
      <c r="F9" s="35"/>
      <c r="G9" s="50"/>
      <c r="H9" s="82"/>
      <c r="I9" s="82"/>
      <c r="J9" s="35"/>
      <c r="K9" s="90"/>
      <c r="L9" s="90"/>
      <c r="M9" s="32"/>
      <c r="N9" s="32"/>
      <c r="O9" s="446"/>
    </row>
    <row r="10" spans="1:18" s="197" customFormat="1" ht="31.5" x14ac:dyDescent="0.25">
      <c r="A10" s="829">
        <v>1</v>
      </c>
      <c r="B10" s="893" t="s">
        <v>9</v>
      </c>
      <c r="C10" s="56" t="s">
        <v>3113</v>
      </c>
      <c r="D10" s="56" t="s">
        <v>3114</v>
      </c>
      <c r="E10" s="32">
        <v>3700</v>
      </c>
      <c r="F10" s="32">
        <v>4600</v>
      </c>
      <c r="G10" s="455">
        <v>6600</v>
      </c>
      <c r="H10" s="69">
        <v>2.1</v>
      </c>
      <c r="I10" s="456">
        <v>7770</v>
      </c>
      <c r="J10" s="32">
        <v>4600</v>
      </c>
      <c r="K10" s="32">
        <v>4600</v>
      </c>
      <c r="L10" s="32"/>
      <c r="M10" s="32">
        <f t="shared" ref="M10:M50" si="0">(K10-I10)/I10*100</f>
        <v>-40.797940797940797</v>
      </c>
      <c r="N10" s="32">
        <f t="shared" ref="N10:N50" si="1">(K10-J10)/J10*100</f>
        <v>0</v>
      </c>
      <c r="O10" s="404" t="s">
        <v>3184</v>
      </c>
      <c r="P10" s="474">
        <f>K10-I10</f>
        <v>-3170</v>
      </c>
    </row>
    <row r="11" spans="1:18" s="197" customFormat="1" x14ac:dyDescent="0.25">
      <c r="A11" s="830"/>
      <c r="B11" s="894"/>
      <c r="C11" s="56" t="s">
        <v>3114</v>
      </c>
      <c r="D11" s="56" t="s">
        <v>3115</v>
      </c>
      <c r="E11" s="32">
        <v>5400</v>
      </c>
      <c r="F11" s="32">
        <v>10500</v>
      </c>
      <c r="G11" s="455">
        <v>15000</v>
      </c>
      <c r="H11" s="69">
        <v>2.5</v>
      </c>
      <c r="I11" s="456">
        <v>13500</v>
      </c>
      <c r="J11" s="32">
        <v>10500</v>
      </c>
      <c r="K11" s="32">
        <v>10500</v>
      </c>
      <c r="L11" s="59"/>
      <c r="M11" s="32">
        <f t="shared" si="0"/>
        <v>-22.222222222222221</v>
      </c>
      <c r="N11" s="32">
        <f t="shared" si="1"/>
        <v>0</v>
      </c>
      <c r="O11" s="404" t="s">
        <v>271</v>
      </c>
      <c r="P11" s="474">
        <f t="shared" ref="P11:P74" si="2">K11-I11</f>
        <v>-3000</v>
      </c>
    </row>
    <row r="12" spans="1:18" s="197" customFormat="1" x14ac:dyDescent="0.25">
      <c r="A12" s="829">
        <v>2</v>
      </c>
      <c r="B12" s="893" t="s">
        <v>140</v>
      </c>
      <c r="C12" s="56" t="s">
        <v>3115</v>
      </c>
      <c r="D12" s="56" t="s">
        <v>3116</v>
      </c>
      <c r="E12" s="32">
        <v>2800</v>
      </c>
      <c r="F12" s="32">
        <v>4200</v>
      </c>
      <c r="G12" s="455">
        <v>6000</v>
      </c>
      <c r="H12" s="69">
        <v>1.3</v>
      </c>
      <c r="I12" s="456">
        <v>3640</v>
      </c>
      <c r="J12" s="32">
        <v>4200</v>
      </c>
      <c r="K12" s="32">
        <v>4200</v>
      </c>
      <c r="L12" s="32"/>
      <c r="M12" s="32">
        <f t="shared" si="0"/>
        <v>15.384615384615385</v>
      </c>
      <c r="N12" s="32">
        <f t="shared" si="1"/>
        <v>0</v>
      </c>
      <c r="O12" s="404" t="s">
        <v>264</v>
      </c>
      <c r="P12" s="474">
        <f t="shared" si="2"/>
        <v>560</v>
      </c>
    </row>
    <row r="13" spans="1:18" s="197" customFormat="1" ht="31.5" x14ac:dyDescent="0.25">
      <c r="A13" s="830"/>
      <c r="B13" s="894"/>
      <c r="C13" s="56" t="s">
        <v>3116</v>
      </c>
      <c r="D13" s="56" t="s">
        <v>3117</v>
      </c>
      <c r="E13" s="32">
        <v>2700</v>
      </c>
      <c r="F13" s="32">
        <v>3000</v>
      </c>
      <c r="G13" s="455">
        <v>4000</v>
      </c>
      <c r="H13" s="69">
        <v>1.4</v>
      </c>
      <c r="I13" s="456">
        <v>3779.9999999999995</v>
      </c>
      <c r="J13" s="32">
        <v>3000</v>
      </c>
      <c r="K13" s="32">
        <v>3000</v>
      </c>
      <c r="L13" s="32"/>
      <c r="M13" s="32">
        <f t="shared" si="0"/>
        <v>-20.634920634920626</v>
      </c>
      <c r="N13" s="32">
        <f t="shared" si="1"/>
        <v>0</v>
      </c>
      <c r="O13" s="404" t="s">
        <v>264</v>
      </c>
      <c r="P13" s="474">
        <f t="shared" si="2"/>
        <v>-779.99999999999955</v>
      </c>
    </row>
    <row r="14" spans="1:18" s="197" customFormat="1" ht="31.5" hidden="1" x14ac:dyDescent="0.25">
      <c r="A14" s="400">
        <v>3</v>
      </c>
      <c r="B14" s="56" t="s">
        <v>237</v>
      </c>
      <c r="C14" s="56" t="s">
        <v>3117</v>
      </c>
      <c r="D14" s="56" t="s">
        <v>3118</v>
      </c>
      <c r="E14" s="32">
        <v>1500</v>
      </c>
      <c r="F14" s="32">
        <v>2000</v>
      </c>
      <c r="G14" s="455">
        <v>3100</v>
      </c>
      <c r="H14" s="457">
        <v>2.2999999999999998</v>
      </c>
      <c r="I14" s="456">
        <v>3449.9999999999995</v>
      </c>
      <c r="J14" s="32">
        <v>2000</v>
      </c>
      <c r="K14" s="59">
        <v>2200</v>
      </c>
      <c r="L14" s="59"/>
      <c r="M14" s="32">
        <f t="shared" si="0"/>
        <v>-36.231884057971008</v>
      </c>
      <c r="N14" s="32">
        <f t="shared" si="1"/>
        <v>10</v>
      </c>
      <c r="O14" s="404" t="s">
        <v>264</v>
      </c>
      <c r="P14" s="474">
        <f t="shared" si="2"/>
        <v>-1249.9999999999995</v>
      </c>
      <c r="R14" s="197">
        <f>COUNTIF(P10:P217,"=0")</f>
        <v>5</v>
      </c>
    </row>
    <row r="15" spans="1:18" s="197" customFormat="1" ht="47.25" hidden="1" x14ac:dyDescent="0.25">
      <c r="A15" s="400">
        <v>4</v>
      </c>
      <c r="B15" s="56" t="s">
        <v>3119</v>
      </c>
      <c r="C15" s="56" t="s">
        <v>3120</v>
      </c>
      <c r="D15" s="56" t="s">
        <v>2981</v>
      </c>
      <c r="E15" s="32">
        <v>1000</v>
      </c>
      <c r="F15" s="32">
        <v>1500</v>
      </c>
      <c r="G15" s="455">
        <v>2800</v>
      </c>
      <c r="H15" s="457">
        <v>2.6</v>
      </c>
      <c r="I15" s="456">
        <v>2600</v>
      </c>
      <c r="J15" s="32">
        <v>1680</v>
      </c>
      <c r="K15" s="59">
        <v>1200</v>
      </c>
      <c r="L15" s="59"/>
      <c r="M15" s="32">
        <f t="shared" si="0"/>
        <v>-53.846153846153847</v>
      </c>
      <c r="N15" s="32">
        <f t="shared" si="1"/>
        <v>-28.571428571428569</v>
      </c>
      <c r="O15" s="404" t="s">
        <v>264</v>
      </c>
      <c r="P15" s="474">
        <f t="shared" si="2"/>
        <v>-1400</v>
      </c>
    </row>
    <row r="16" spans="1:18" s="197" customFormat="1" x14ac:dyDescent="0.25">
      <c r="A16" s="400">
        <v>5</v>
      </c>
      <c r="B16" s="56" t="s">
        <v>3121</v>
      </c>
      <c r="C16" s="56" t="s">
        <v>3122</v>
      </c>
      <c r="D16" s="353" t="s">
        <v>3123</v>
      </c>
      <c r="E16" s="32">
        <v>1500</v>
      </c>
      <c r="F16" s="32">
        <v>3500</v>
      </c>
      <c r="G16" s="455">
        <v>5000</v>
      </c>
      <c r="H16" s="457">
        <v>2.2999999999999998</v>
      </c>
      <c r="I16" s="456">
        <v>3449.9999999999995</v>
      </c>
      <c r="J16" s="32">
        <v>3500</v>
      </c>
      <c r="K16" s="32">
        <v>3500</v>
      </c>
      <c r="L16" s="32"/>
      <c r="M16" s="32">
        <f t="shared" si="0"/>
        <v>1.4492753623188539</v>
      </c>
      <c r="N16" s="32">
        <f t="shared" si="1"/>
        <v>0</v>
      </c>
      <c r="O16" s="404" t="s">
        <v>271</v>
      </c>
      <c r="P16" s="474">
        <f t="shared" si="2"/>
        <v>50.000000000000455</v>
      </c>
    </row>
    <row r="17" spans="1:16" s="197" customFormat="1" ht="31.5" x14ac:dyDescent="0.25">
      <c r="A17" s="829">
        <v>6</v>
      </c>
      <c r="B17" s="893" t="s">
        <v>255</v>
      </c>
      <c r="C17" s="353" t="s">
        <v>3123</v>
      </c>
      <c r="D17" s="56" t="s">
        <v>3124</v>
      </c>
      <c r="E17" s="32">
        <v>1200</v>
      </c>
      <c r="F17" s="32">
        <v>2300</v>
      </c>
      <c r="G17" s="455">
        <v>3300</v>
      </c>
      <c r="H17" s="457">
        <v>2.2999999999999998</v>
      </c>
      <c r="I17" s="456">
        <v>2760</v>
      </c>
      <c r="J17" s="32">
        <v>2300</v>
      </c>
      <c r="K17" s="32">
        <v>2300</v>
      </c>
      <c r="L17" s="32"/>
      <c r="M17" s="32">
        <f t="shared" si="0"/>
        <v>-16.666666666666664</v>
      </c>
      <c r="N17" s="32">
        <f t="shared" si="1"/>
        <v>0</v>
      </c>
      <c r="O17" s="404" t="s">
        <v>264</v>
      </c>
      <c r="P17" s="474">
        <f t="shared" si="2"/>
        <v>-460</v>
      </c>
    </row>
    <row r="18" spans="1:16" s="197" customFormat="1" ht="31.5" x14ac:dyDescent="0.25">
      <c r="A18" s="830"/>
      <c r="B18" s="894"/>
      <c r="C18" s="56" t="s">
        <v>3125</v>
      </c>
      <c r="D18" s="56" t="s">
        <v>3126</v>
      </c>
      <c r="E18" s="57">
        <v>760</v>
      </c>
      <c r="F18" s="32">
        <v>1600</v>
      </c>
      <c r="G18" s="455">
        <v>2300</v>
      </c>
      <c r="H18" s="335">
        <v>1.5</v>
      </c>
      <c r="I18" s="456">
        <v>1140</v>
      </c>
      <c r="J18" s="32">
        <v>1600</v>
      </c>
      <c r="K18" s="32">
        <v>1600</v>
      </c>
      <c r="L18" s="32"/>
      <c r="M18" s="32">
        <f t="shared" si="0"/>
        <v>40.350877192982452</v>
      </c>
      <c r="N18" s="32">
        <f t="shared" si="1"/>
        <v>0</v>
      </c>
      <c r="O18" s="404" t="s">
        <v>264</v>
      </c>
      <c r="P18" s="474">
        <f t="shared" si="2"/>
        <v>460</v>
      </c>
    </row>
    <row r="19" spans="1:16" s="197" customFormat="1" x14ac:dyDescent="0.25">
      <c r="A19" s="829">
        <v>7</v>
      </c>
      <c r="B19" s="893" t="s">
        <v>3127</v>
      </c>
      <c r="C19" s="56" t="s">
        <v>3128</v>
      </c>
      <c r="D19" s="56" t="s">
        <v>3129</v>
      </c>
      <c r="E19" s="57">
        <v>650</v>
      </c>
      <c r="F19" s="32">
        <v>700</v>
      </c>
      <c r="G19" s="455">
        <v>1000</v>
      </c>
      <c r="H19" s="35">
        <v>1.8</v>
      </c>
      <c r="I19" s="456">
        <v>1170</v>
      </c>
      <c r="J19" s="32">
        <v>700</v>
      </c>
      <c r="K19" s="32">
        <v>700</v>
      </c>
      <c r="L19" s="32"/>
      <c r="M19" s="32">
        <f t="shared" si="0"/>
        <v>-40.17094017094017</v>
      </c>
      <c r="N19" s="32">
        <f t="shared" si="1"/>
        <v>0</v>
      </c>
      <c r="O19" s="404" t="s">
        <v>264</v>
      </c>
      <c r="P19" s="474">
        <f t="shared" si="2"/>
        <v>-470</v>
      </c>
    </row>
    <row r="20" spans="1:16" s="197" customFormat="1" x14ac:dyDescent="0.25">
      <c r="A20" s="843"/>
      <c r="B20" s="895"/>
      <c r="C20" s="56" t="s">
        <v>3129</v>
      </c>
      <c r="D20" s="56" t="s">
        <v>3130</v>
      </c>
      <c r="E20" s="57">
        <v>470</v>
      </c>
      <c r="F20" s="32">
        <v>550</v>
      </c>
      <c r="G20" s="455">
        <v>1300</v>
      </c>
      <c r="H20" s="35">
        <v>3.7</v>
      </c>
      <c r="I20" s="456">
        <v>1739</v>
      </c>
      <c r="J20" s="32">
        <v>780</v>
      </c>
      <c r="K20" s="32">
        <v>780</v>
      </c>
      <c r="L20" s="32"/>
      <c r="M20" s="32">
        <f t="shared" si="0"/>
        <v>-55.146635997699825</v>
      </c>
      <c r="N20" s="32">
        <f t="shared" si="1"/>
        <v>0</v>
      </c>
      <c r="O20" s="404" t="s">
        <v>264</v>
      </c>
      <c r="P20" s="474">
        <f t="shared" si="2"/>
        <v>-959</v>
      </c>
    </row>
    <row r="21" spans="1:16" s="197" customFormat="1" x14ac:dyDescent="0.25">
      <c r="A21" s="843"/>
      <c r="B21" s="895"/>
      <c r="C21" s="56" t="s">
        <v>3130</v>
      </c>
      <c r="D21" s="56" t="s">
        <v>3131</v>
      </c>
      <c r="E21" s="57">
        <v>330</v>
      </c>
      <c r="F21" s="32">
        <v>450</v>
      </c>
      <c r="G21" s="455">
        <v>1250</v>
      </c>
      <c r="H21" s="35">
        <v>5.2</v>
      </c>
      <c r="I21" s="456">
        <v>1716</v>
      </c>
      <c r="J21" s="32">
        <v>750</v>
      </c>
      <c r="K21" s="32">
        <v>750</v>
      </c>
      <c r="L21" s="32"/>
      <c r="M21" s="32">
        <f t="shared" si="0"/>
        <v>-56.293706293706293</v>
      </c>
      <c r="N21" s="32">
        <f t="shared" si="1"/>
        <v>0</v>
      </c>
      <c r="O21" s="404" t="s">
        <v>264</v>
      </c>
      <c r="P21" s="474">
        <f t="shared" si="2"/>
        <v>-966</v>
      </c>
    </row>
    <row r="22" spans="1:16" s="197" customFormat="1" ht="31.5" x14ac:dyDescent="0.25">
      <c r="A22" s="843"/>
      <c r="B22" s="895"/>
      <c r="C22" s="56" t="s">
        <v>3132</v>
      </c>
      <c r="D22" s="56" t="s">
        <v>3133</v>
      </c>
      <c r="E22" s="57">
        <v>470</v>
      </c>
      <c r="F22" s="32">
        <v>700</v>
      </c>
      <c r="G22" s="455">
        <v>1000</v>
      </c>
      <c r="H22" s="35">
        <v>3.7</v>
      </c>
      <c r="I22" s="456">
        <v>1739</v>
      </c>
      <c r="J22" s="32">
        <v>700</v>
      </c>
      <c r="K22" s="32">
        <v>700</v>
      </c>
      <c r="L22" s="32"/>
      <c r="M22" s="32">
        <f t="shared" si="0"/>
        <v>-59.746981023576772</v>
      </c>
      <c r="N22" s="32">
        <f t="shared" si="1"/>
        <v>0</v>
      </c>
      <c r="O22" s="404" t="s">
        <v>264</v>
      </c>
      <c r="P22" s="474">
        <f t="shared" si="2"/>
        <v>-1039</v>
      </c>
    </row>
    <row r="23" spans="1:16" s="197" customFormat="1" x14ac:dyDescent="0.25">
      <c r="A23" s="843"/>
      <c r="B23" s="895"/>
      <c r="C23" s="56" t="s">
        <v>3133</v>
      </c>
      <c r="D23" s="56" t="s">
        <v>3134</v>
      </c>
      <c r="E23" s="57">
        <v>310</v>
      </c>
      <c r="F23" s="32">
        <v>450</v>
      </c>
      <c r="G23" s="455">
        <v>600</v>
      </c>
      <c r="H23" s="35">
        <v>5.5</v>
      </c>
      <c r="I23" s="456">
        <v>1705</v>
      </c>
      <c r="J23" s="32">
        <v>450</v>
      </c>
      <c r="K23" s="32">
        <v>450</v>
      </c>
      <c r="L23" s="32"/>
      <c r="M23" s="32">
        <f t="shared" si="0"/>
        <v>-73.607038123167158</v>
      </c>
      <c r="N23" s="32">
        <f t="shared" si="1"/>
        <v>0</v>
      </c>
      <c r="O23" s="404" t="s">
        <v>264</v>
      </c>
      <c r="P23" s="474">
        <f t="shared" si="2"/>
        <v>-1255</v>
      </c>
    </row>
    <row r="24" spans="1:16" s="197" customFormat="1" x14ac:dyDescent="0.25">
      <c r="A24" s="830"/>
      <c r="B24" s="894"/>
      <c r="C24" s="56" t="s">
        <v>3134</v>
      </c>
      <c r="D24" s="56" t="s">
        <v>2886</v>
      </c>
      <c r="E24" s="57">
        <v>270</v>
      </c>
      <c r="F24" s="32">
        <v>350</v>
      </c>
      <c r="G24" s="455">
        <v>750</v>
      </c>
      <c r="H24" s="35">
        <v>6.2</v>
      </c>
      <c r="I24" s="456">
        <v>1674</v>
      </c>
      <c r="J24" s="32">
        <v>450</v>
      </c>
      <c r="K24" s="32">
        <v>450</v>
      </c>
      <c r="L24" s="32"/>
      <c r="M24" s="32">
        <f t="shared" si="0"/>
        <v>-73.118279569892479</v>
      </c>
      <c r="N24" s="32">
        <f t="shared" si="1"/>
        <v>0</v>
      </c>
      <c r="O24" s="404" t="s">
        <v>264</v>
      </c>
      <c r="P24" s="474">
        <f t="shared" si="2"/>
        <v>-1224</v>
      </c>
    </row>
    <row r="25" spans="1:16" s="197" customFormat="1" x14ac:dyDescent="0.25">
      <c r="A25" s="400">
        <v>8</v>
      </c>
      <c r="B25" s="56" t="s">
        <v>3135</v>
      </c>
      <c r="C25" s="56" t="s">
        <v>3136</v>
      </c>
      <c r="D25" s="353" t="s">
        <v>3123</v>
      </c>
      <c r="E25" s="57">
        <v>800</v>
      </c>
      <c r="F25" s="32">
        <v>2400</v>
      </c>
      <c r="G25" s="455">
        <v>3500</v>
      </c>
      <c r="H25" s="457">
        <v>2.4</v>
      </c>
      <c r="I25" s="456">
        <v>1920</v>
      </c>
      <c r="J25" s="32">
        <v>2400</v>
      </c>
      <c r="K25" s="32">
        <v>2400</v>
      </c>
      <c r="L25" s="32"/>
      <c r="M25" s="32">
        <f t="shared" si="0"/>
        <v>25</v>
      </c>
      <c r="N25" s="32">
        <f t="shared" si="1"/>
        <v>0</v>
      </c>
      <c r="O25" s="404" t="s">
        <v>264</v>
      </c>
      <c r="P25" s="474">
        <f t="shared" si="2"/>
        <v>480</v>
      </c>
    </row>
    <row r="26" spans="1:16" s="197" customFormat="1" x14ac:dyDescent="0.25">
      <c r="A26" s="400">
        <v>9</v>
      </c>
      <c r="B26" s="56" t="s">
        <v>18</v>
      </c>
      <c r="C26" s="56" t="s">
        <v>3115</v>
      </c>
      <c r="D26" s="56" t="s">
        <v>3137</v>
      </c>
      <c r="E26" s="57"/>
      <c r="F26" s="32">
        <v>2200</v>
      </c>
      <c r="G26" s="455">
        <v>4800</v>
      </c>
      <c r="H26" s="457"/>
      <c r="I26" s="456"/>
      <c r="J26" s="32">
        <v>2880</v>
      </c>
      <c r="K26" s="32">
        <v>2880</v>
      </c>
      <c r="L26" s="32"/>
      <c r="M26" s="32"/>
      <c r="N26" s="32">
        <f t="shared" si="1"/>
        <v>0</v>
      </c>
      <c r="O26" s="67" t="s">
        <v>272</v>
      </c>
      <c r="P26" s="474">
        <f t="shared" si="2"/>
        <v>2880</v>
      </c>
    </row>
    <row r="27" spans="1:16" s="197" customFormat="1" ht="31.5" hidden="1" x14ac:dyDescent="0.25">
      <c r="A27" s="405">
        <v>10</v>
      </c>
      <c r="B27" s="92" t="s">
        <v>155</v>
      </c>
      <c r="C27" s="92" t="s">
        <v>3138</v>
      </c>
      <c r="D27" s="92" t="s">
        <v>3139</v>
      </c>
      <c r="E27" s="57"/>
      <c r="F27" s="32">
        <v>2100</v>
      </c>
      <c r="G27" s="455">
        <v>4000</v>
      </c>
      <c r="H27" s="457"/>
      <c r="I27" s="456"/>
      <c r="J27" s="32">
        <v>2400</v>
      </c>
      <c r="K27" s="59">
        <v>2700</v>
      </c>
      <c r="L27" s="59"/>
      <c r="M27" s="32"/>
      <c r="N27" s="32">
        <f t="shared" si="1"/>
        <v>12.5</v>
      </c>
      <c r="O27" s="67" t="s">
        <v>272</v>
      </c>
      <c r="P27" s="474">
        <f t="shared" si="2"/>
        <v>2700</v>
      </c>
    </row>
    <row r="28" spans="1:16" s="197" customFormat="1" ht="31.5" hidden="1" x14ac:dyDescent="0.25">
      <c r="A28" s="829">
        <v>11</v>
      </c>
      <c r="B28" s="831" t="s">
        <v>3140</v>
      </c>
      <c r="C28" s="92" t="s">
        <v>3141</v>
      </c>
      <c r="D28" s="389" t="s">
        <v>3142</v>
      </c>
      <c r="E28" s="57"/>
      <c r="F28" s="32">
        <v>2100</v>
      </c>
      <c r="G28" s="455">
        <v>4000</v>
      </c>
      <c r="H28" s="457"/>
      <c r="I28" s="456"/>
      <c r="J28" s="32">
        <v>2400</v>
      </c>
      <c r="K28" s="59">
        <v>2700</v>
      </c>
      <c r="L28" s="59"/>
      <c r="M28" s="32"/>
      <c r="N28" s="32">
        <f t="shared" si="1"/>
        <v>12.5</v>
      </c>
      <c r="O28" s="67" t="s">
        <v>272</v>
      </c>
      <c r="P28" s="474">
        <f t="shared" si="2"/>
        <v>2700</v>
      </c>
    </row>
    <row r="29" spans="1:16" s="197" customFormat="1" ht="31.5" x14ac:dyDescent="0.25">
      <c r="A29" s="830"/>
      <c r="B29" s="832"/>
      <c r="C29" s="389" t="s">
        <v>3142</v>
      </c>
      <c r="D29" s="56" t="s">
        <v>3143</v>
      </c>
      <c r="E29" s="57"/>
      <c r="F29" s="32">
        <v>1900</v>
      </c>
      <c r="G29" s="455">
        <v>4500</v>
      </c>
      <c r="H29" s="457"/>
      <c r="I29" s="456"/>
      <c r="J29" s="32">
        <v>2700</v>
      </c>
      <c r="K29" s="32">
        <v>2700</v>
      </c>
      <c r="L29" s="32"/>
      <c r="M29" s="32"/>
      <c r="N29" s="32">
        <f t="shared" si="1"/>
        <v>0</v>
      </c>
      <c r="O29" s="67" t="s">
        <v>272</v>
      </c>
      <c r="P29" s="474">
        <f t="shared" si="2"/>
        <v>2700</v>
      </c>
    </row>
    <row r="30" spans="1:16" s="197" customFormat="1" x14ac:dyDescent="0.25">
      <c r="A30" s="400">
        <v>12</v>
      </c>
      <c r="B30" s="56" t="s">
        <v>944</v>
      </c>
      <c r="C30" s="56" t="s">
        <v>3114</v>
      </c>
      <c r="D30" s="353" t="s">
        <v>3144</v>
      </c>
      <c r="E30" s="32">
        <v>1000</v>
      </c>
      <c r="F30" s="32">
        <v>5600</v>
      </c>
      <c r="G30" s="455">
        <v>8000</v>
      </c>
      <c r="H30" s="457">
        <v>1.7</v>
      </c>
      <c r="I30" s="456">
        <v>1700</v>
      </c>
      <c r="J30" s="32">
        <v>5600</v>
      </c>
      <c r="K30" s="32">
        <v>5600</v>
      </c>
      <c r="L30" s="32"/>
      <c r="M30" s="32">
        <f t="shared" si="0"/>
        <v>229.41176470588235</v>
      </c>
      <c r="N30" s="32">
        <f t="shared" si="1"/>
        <v>0</v>
      </c>
      <c r="O30" s="404" t="s">
        <v>3145</v>
      </c>
      <c r="P30" s="474">
        <f t="shared" si="2"/>
        <v>3900</v>
      </c>
    </row>
    <row r="31" spans="1:16" s="197" customFormat="1" x14ac:dyDescent="0.25">
      <c r="A31" s="400">
        <v>13</v>
      </c>
      <c r="B31" s="56" t="s">
        <v>3146</v>
      </c>
      <c r="C31" s="353" t="s">
        <v>3147</v>
      </c>
      <c r="D31" s="56" t="s">
        <v>3148</v>
      </c>
      <c r="E31" s="57"/>
      <c r="F31" s="32">
        <v>3100</v>
      </c>
      <c r="G31" s="455">
        <v>4500</v>
      </c>
      <c r="H31" s="457"/>
      <c r="I31" s="456"/>
      <c r="J31" s="32">
        <v>3100</v>
      </c>
      <c r="K31" s="32">
        <v>3100</v>
      </c>
      <c r="L31" s="32"/>
      <c r="M31" s="32"/>
      <c r="N31" s="32">
        <f t="shared" si="1"/>
        <v>0</v>
      </c>
      <c r="O31" s="404" t="s">
        <v>272</v>
      </c>
      <c r="P31" s="474">
        <f t="shared" si="2"/>
        <v>3100</v>
      </c>
    </row>
    <row r="32" spans="1:16" s="197" customFormat="1" ht="31.5" x14ac:dyDescent="0.25">
      <c r="A32" s="400">
        <v>14</v>
      </c>
      <c r="B32" s="56" t="s">
        <v>198</v>
      </c>
      <c r="C32" s="56" t="s">
        <v>3115</v>
      </c>
      <c r="D32" s="56" t="s">
        <v>3149</v>
      </c>
      <c r="E32" s="57">
        <v>740</v>
      </c>
      <c r="F32" s="32">
        <v>1400</v>
      </c>
      <c r="G32" s="455">
        <v>2000</v>
      </c>
      <c r="H32" s="457">
        <v>2.1</v>
      </c>
      <c r="I32" s="456">
        <v>1554</v>
      </c>
      <c r="J32" s="32">
        <v>1400</v>
      </c>
      <c r="K32" s="32">
        <v>1400</v>
      </c>
      <c r="L32" s="32"/>
      <c r="M32" s="32">
        <f t="shared" si="0"/>
        <v>-9.9099099099099099</v>
      </c>
      <c r="N32" s="32">
        <f t="shared" si="1"/>
        <v>0</v>
      </c>
      <c r="O32" s="404" t="s">
        <v>3150</v>
      </c>
      <c r="P32" s="474">
        <f t="shared" si="2"/>
        <v>-154</v>
      </c>
    </row>
    <row r="33" spans="1:16" s="197" customFormat="1" ht="47.25" x14ac:dyDescent="0.25">
      <c r="A33" s="400">
        <v>15</v>
      </c>
      <c r="B33" s="56" t="s">
        <v>28</v>
      </c>
      <c r="C33" s="56" t="s">
        <v>3151</v>
      </c>
      <c r="D33" s="353" t="s">
        <v>3152</v>
      </c>
      <c r="E33" s="57"/>
      <c r="F33" s="32">
        <v>1400</v>
      </c>
      <c r="G33" s="455">
        <v>2000</v>
      </c>
      <c r="H33" s="457"/>
      <c r="I33" s="456"/>
      <c r="J33" s="32">
        <v>1400</v>
      </c>
      <c r="K33" s="32">
        <v>1400</v>
      </c>
      <c r="L33" s="32"/>
      <c r="M33" s="32"/>
      <c r="N33" s="32">
        <f t="shared" si="1"/>
        <v>0</v>
      </c>
      <c r="O33" s="404" t="s">
        <v>272</v>
      </c>
      <c r="P33" s="474">
        <f t="shared" si="2"/>
        <v>1400</v>
      </c>
    </row>
    <row r="34" spans="1:16" s="197" customFormat="1" hidden="1" x14ac:dyDescent="0.25">
      <c r="A34" s="400">
        <v>16</v>
      </c>
      <c r="B34" s="56" t="s">
        <v>26</v>
      </c>
      <c r="C34" s="56" t="s">
        <v>3153</v>
      </c>
      <c r="D34" s="353" t="s">
        <v>3154</v>
      </c>
      <c r="E34" s="32">
        <v>1600</v>
      </c>
      <c r="F34" s="32">
        <v>4900</v>
      </c>
      <c r="G34" s="455">
        <v>7000</v>
      </c>
      <c r="H34" s="335">
        <v>2.7</v>
      </c>
      <c r="I34" s="456">
        <v>4320</v>
      </c>
      <c r="J34" s="32">
        <v>4900</v>
      </c>
      <c r="K34" s="59">
        <v>7000</v>
      </c>
      <c r="L34" s="59"/>
      <c r="M34" s="32">
        <f t="shared" si="0"/>
        <v>62.037037037037038</v>
      </c>
      <c r="N34" s="32">
        <f t="shared" si="1"/>
        <v>42.857142857142854</v>
      </c>
      <c r="O34" s="404" t="s">
        <v>264</v>
      </c>
      <c r="P34" s="474">
        <f t="shared" si="2"/>
        <v>2680</v>
      </c>
    </row>
    <row r="35" spans="1:16" s="197" customFormat="1" x14ac:dyDescent="0.25">
      <c r="A35" s="400">
        <v>17</v>
      </c>
      <c r="B35" s="56" t="s">
        <v>134</v>
      </c>
      <c r="C35" s="353" t="s">
        <v>3155</v>
      </c>
      <c r="D35" s="56" t="s">
        <v>3156</v>
      </c>
      <c r="E35" s="57">
        <v>560</v>
      </c>
      <c r="F35" s="32">
        <v>1400</v>
      </c>
      <c r="G35" s="455">
        <v>2000</v>
      </c>
      <c r="H35" s="335">
        <v>2.6</v>
      </c>
      <c r="I35" s="456">
        <v>1456</v>
      </c>
      <c r="J35" s="32">
        <v>1400</v>
      </c>
      <c r="K35" s="32">
        <v>1400</v>
      </c>
      <c r="L35" s="32"/>
      <c r="M35" s="32">
        <f t="shared" si="0"/>
        <v>-3.8461538461538463</v>
      </c>
      <c r="N35" s="32">
        <f t="shared" si="1"/>
        <v>0</v>
      </c>
      <c r="O35" s="404" t="s">
        <v>264</v>
      </c>
      <c r="P35" s="474">
        <f t="shared" si="2"/>
        <v>-56</v>
      </c>
    </row>
    <row r="36" spans="1:16" s="197" customFormat="1" x14ac:dyDescent="0.25">
      <c r="A36" s="400">
        <v>18</v>
      </c>
      <c r="B36" s="56" t="s">
        <v>155</v>
      </c>
      <c r="C36" s="56" t="s">
        <v>3157</v>
      </c>
      <c r="D36" s="56" t="s">
        <v>3158</v>
      </c>
      <c r="E36" s="57">
        <v>670</v>
      </c>
      <c r="F36" s="32">
        <v>1500</v>
      </c>
      <c r="G36" s="455">
        <v>2200</v>
      </c>
      <c r="H36" s="335">
        <v>2.2000000000000002</v>
      </c>
      <c r="I36" s="456">
        <v>1474.0000000000002</v>
      </c>
      <c r="J36" s="32">
        <v>1500</v>
      </c>
      <c r="K36" s="32">
        <v>1500</v>
      </c>
      <c r="L36" s="32"/>
      <c r="M36" s="32">
        <f t="shared" si="0"/>
        <v>1.7639077340569722</v>
      </c>
      <c r="N36" s="32">
        <f t="shared" si="1"/>
        <v>0</v>
      </c>
      <c r="O36" s="404" t="s">
        <v>264</v>
      </c>
      <c r="P36" s="474">
        <f t="shared" si="2"/>
        <v>25.999999999999773</v>
      </c>
    </row>
    <row r="37" spans="1:16" s="197" customFormat="1" hidden="1" x14ac:dyDescent="0.25">
      <c r="A37" s="400">
        <v>19</v>
      </c>
      <c r="B37" s="56" t="s">
        <v>273</v>
      </c>
      <c r="C37" s="56" t="s">
        <v>3159</v>
      </c>
      <c r="D37" s="56" t="s">
        <v>3160</v>
      </c>
      <c r="E37" s="32">
        <v>1100</v>
      </c>
      <c r="F37" s="32">
        <v>1700</v>
      </c>
      <c r="G37" s="455">
        <v>2500</v>
      </c>
      <c r="H37" s="335">
        <v>2.8</v>
      </c>
      <c r="I37" s="456">
        <v>3080</v>
      </c>
      <c r="J37" s="32">
        <v>1700</v>
      </c>
      <c r="K37" s="59">
        <v>3000</v>
      </c>
      <c r="L37" s="59"/>
      <c r="M37" s="32">
        <f t="shared" si="0"/>
        <v>-2.5974025974025974</v>
      </c>
      <c r="N37" s="32">
        <f t="shared" si="1"/>
        <v>76.470588235294116</v>
      </c>
      <c r="O37" s="404" t="s">
        <v>264</v>
      </c>
      <c r="P37" s="474">
        <f t="shared" si="2"/>
        <v>-80</v>
      </c>
    </row>
    <row r="38" spans="1:16" s="197" customFormat="1" hidden="1" x14ac:dyDescent="0.25">
      <c r="A38" s="400">
        <v>20</v>
      </c>
      <c r="B38" s="56" t="s">
        <v>1394</v>
      </c>
      <c r="C38" s="56" t="s">
        <v>3159</v>
      </c>
      <c r="D38" s="56" t="s">
        <v>3161</v>
      </c>
      <c r="E38" s="32">
        <v>1000</v>
      </c>
      <c r="F38" s="32">
        <v>1700</v>
      </c>
      <c r="G38" s="455">
        <v>2500</v>
      </c>
      <c r="H38" s="335">
        <v>2.6</v>
      </c>
      <c r="I38" s="456">
        <v>2600</v>
      </c>
      <c r="J38" s="32">
        <v>1700</v>
      </c>
      <c r="K38" s="59">
        <v>3000</v>
      </c>
      <c r="L38" s="59"/>
      <c r="M38" s="32">
        <f t="shared" si="0"/>
        <v>15.384615384615385</v>
      </c>
      <c r="N38" s="32">
        <f t="shared" si="1"/>
        <v>76.470588235294116</v>
      </c>
      <c r="O38" s="404" t="s">
        <v>264</v>
      </c>
      <c r="P38" s="474">
        <f t="shared" si="2"/>
        <v>400</v>
      </c>
    </row>
    <row r="39" spans="1:16" s="197" customFormat="1" hidden="1" x14ac:dyDescent="0.25">
      <c r="A39" s="400">
        <v>21</v>
      </c>
      <c r="B39" s="353" t="s">
        <v>3162</v>
      </c>
      <c r="C39" s="353" t="s">
        <v>3163</v>
      </c>
      <c r="D39" s="353" t="s">
        <v>23</v>
      </c>
      <c r="E39" s="32"/>
      <c r="F39" s="32"/>
      <c r="G39" s="455"/>
      <c r="H39" s="335"/>
      <c r="I39" s="456"/>
      <c r="J39" s="32"/>
      <c r="K39" s="59">
        <v>3000</v>
      </c>
      <c r="L39" s="59"/>
      <c r="M39" s="32"/>
      <c r="N39" s="32"/>
      <c r="O39" s="436" t="s">
        <v>272</v>
      </c>
      <c r="P39" s="474">
        <f t="shared" si="2"/>
        <v>3000</v>
      </c>
    </row>
    <row r="40" spans="1:16" s="197" customFormat="1" hidden="1" x14ac:dyDescent="0.25">
      <c r="A40" s="400">
        <v>22</v>
      </c>
      <c r="B40" s="353" t="s">
        <v>2827</v>
      </c>
      <c r="C40" s="353" t="s">
        <v>3164</v>
      </c>
      <c r="D40" s="353" t="s">
        <v>23</v>
      </c>
      <c r="E40" s="32"/>
      <c r="F40" s="32"/>
      <c r="G40" s="455"/>
      <c r="H40" s="335"/>
      <c r="I40" s="456"/>
      <c r="J40" s="32"/>
      <c r="K40" s="59">
        <v>3000</v>
      </c>
      <c r="L40" s="59"/>
      <c r="M40" s="32"/>
      <c r="N40" s="32"/>
      <c r="O40" s="436" t="s">
        <v>272</v>
      </c>
      <c r="P40" s="474">
        <f t="shared" si="2"/>
        <v>3000</v>
      </c>
    </row>
    <row r="41" spans="1:16" s="197" customFormat="1" x14ac:dyDescent="0.25">
      <c r="A41" s="400">
        <v>23</v>
      </c>
      <c r="B41" s="56" t="s">
        <v>3165</v>
      </c>
      <c r="C41" s="56" t="s">
        <v>3166</v>
      </c>
      <c r="D41" s="56" t="s">
        <v>3167</v>
      </c>
      <c r="E41" s="57"/>
      <c r="F41" s="32">
        <v>800</v>
      </c>
      <c r="G41" s="455">
        <v>1150</v>
      </c>
      <c r="H41" s="335"/>
      <c r="I41" s="456"/>
      <c r="J41" s="32">
        <v>800</v>
      </c>
      <c r="K41" s="32">
        <v>800</v>
      </c>
      <c r="L41" s="32"/>
      <c r="M41" s="32"/>
      <c r="N41" s="32">
        <f t="shared" si="1"/>
        <v>0</v>
      </c>
      <c r="O41" s="404" t="s">
        <v>272</v>
      </c>
      <c r="P41" s="474">
        <f t="shared" si="2"/>
        <v>800</v>
      </c>
    </row>
    <row r="42" spans="1:16" s="197" customFormat="1" ht="31.5" x14ac:dyDescent="0.25">
      <c r="A42" s="400">
        <v>24</v>
      </c>
      <c r="B42" s="56" t="s">
        <v>274</v>
      </c>
      <c r="C42" s="56" t="s">
        <v>3168</v>
      </c>
      <c r="D42" s="56" t="s">
        <v>3169</v>
      </c>
      <c r="E42" s="57"/>
      <c r="F42" s="32">
        <v>800</v>
      </c>
      <c r="G42" s="455">
        <v>1150</v>
      </c>
      <c r="H42" s="335"/>
      <c r="I42" s="456"/>
      <c r="J42" s="32">
        <v>800</v>
      </c>
      <c r="K42" s="32">
        <v>800</v>
      </c>
      <c r="L42" s="32"/>
      <c r="M42" s="32"/>
      <c r="N42" s="32">
        <f t="shared" si="1"/>
        <v>0</v>
      </c>
      <c r="O42" s="404" t="s">
        <v>272</v>
      </c>
      <c r="P42" s="474">
        <f t="shared" si="2"/>
        <v>800</v>
      </c>
    </row>
    <row r="43" spans="1:16" s="197" customFormat="1" hidden="1" x14ac:dyDescent="0.25">
      <c r="A43" s="400">
        <v>25</v>
      </c>
      <c r="B43" s="896" t="s">
        <v>3170</v>
      </c>
      <c r="C43" s="897"/>
      <c r="D43" s="898"/>
      <c r="E43" s="57">
        <v>720</v>
      </c>
      <c r="F43" s="32">
        <v>700</v>
      </c>
      <c r="G43" s="455">
        <v>1000</v>
      </c>
      <c r="H43" s="335">
        <v>2.4</v>
      </c>
      <c r="I43" s="456">
        <v>1728</v>
      </c>
      <c r="J43" s="32">
        <v>720</v>
      </c>
      <c r="K43" s="59">
        <v>2000</v>
      </c>
      <c r="L43" s="59"/>
      <c r="M43" s="32">
        <f t="shared" si="0"/>
        <v>15.74074074074074</v>
      </c>
      <c r="N43" s="32">
        <f t="shared" si="1"/>
        <v>177.77777777777777</v>
      </c>
      <c r="O43" s="404" t="s">
        <v>3150</v>
      </c>
      <c r="P43" s="474">
        <f t="shared" si="2"/>
        <v>272</v>
      </c>
    </row>
    <row r="44" spans="1:16" s="197" customFormat="1" x14ac:dyDescent="0.25">
      <c r="A44" s="400">
        <v>26</v>
      </c>
      <c r="B44" s="896" t="s">
        <v>3171</v>
      </c>
      <c r="C44" s="897"/>
      <c r="D44" s="898"/>
      <c r="E44" s="57">
        <v>250</v>
      </c>
      <c r="F44" s="32">
        <v>500</v>
      </c>
      <c r="G44" s="455">
        <v>500</v>
      </c>
      <c r="H44" s="69">
        <v>2.5</v>
      </c>
      <c r="I44" s="456">
        <v>625</v>
      </c>
      <c r="J44" s="32">
        <v>500</v>
      </c>
      <c r="K44" s="32">
        <v>500</v>
      </c>
      <c r="L44" s="32"/>
      <c r="M44" s="32">
        <f t="shared" si="0"/>
        <v>-20</v>
      </c>
      <c r="N44" s="32">
        <f t="shared" si="1"/>
        <v>0</v>
      </c>
      <c r="O44" s="404" t="s">
        <v>3150</v>
      </c>
      <c r="P44" s="474">
        <f t="shared" si="2"/>
        <v>-125</v>
      </c>
    </row>
    <row r="45" spans="1:16" s="197" customFormat="1" x14ac:dyDescent="0.25">
      <c r="A45" s="400">
        <v>27</v>
      </c>
      <c r="B45" s="896" t="s">
        <v>3172</v>
      </c>
      <c r="C45" s="897"/>
      <c r="D45" s="898"/>
      <c r="E45" s="57">
        <v>440</v>
      </c>
      <c r="F45" s="32">
        <v>900</v>
      </c>
      <c r="G45" s="455">
        <v>1300</v>
      </c>
      <c r="H45" s="69">
        <v>2.4</v>
      </c>
      <c r="I45" s="456">
        <v>1056</v>
      </c>
      <c r="J45" s="32">
        <v>900</v>
      </c>
      <c r="K45" s="32">
        <v>900</v>
      </c>
      <c r="L45" s="32"/>
      <c r="M45" s="32">
        <f t="shared" si="0"/>
        <v>-14.772727272727273</v>
      </c>
      <c r="N45" s="32">
        <f t="shared" si="1"/>
        <v>0</v>
      </c>
      <c r="O45" s="404" t="s">
        <v>3145</v>
      </c>
      <c r="P45" s="474">
        <f t="shared" si="2"/>
        <v>-156</v>
      </c>
    </row>
    <row r="46" spans="1:16" s="197" customFormat="1" x14ac:dyDescent="0.25">
      <c r="A46" s="400">
        <v>28</v>
      </c>
      <c r="B46" s="896" t="s">
        <v>3173</v>
      </c>
      <c r="C46" s="897"/>
      <c r="D46" s="898"/>
      <c r="E46" s="57"/>
      <c r="F46" s="32">
        <v>600</v>
      </c>
      <c r="G46" s="455">
        <v>850</v>
      </c>
      <c r="H46" s="335"/>
      <c r="I46" s="456"/>
      <c r="J46" s="32">
        <v>600</v>
      </c>
      <c r="K46" s="32">
        <v>600</v>
      </c>
      <c r="L46" s="32"/>
      <c r="M46" s="32"/>
      <c r="N46" s="32">
        <f t="shared" si="1"/>
        <v>0</v>
      </c>
      <c r="O46" s="404" t="s">
        <v>272</v>
      </c>
      <c r="P46" s="474">
        <f t="shared" si="2"/>
        <v>600</v>
      </c>
    </row>
    <row r="47" spans="1:16" s="197" customFormat="1" x14ac:dyDescent="0.25">
      <c r="A47" s="400">
        <v>29</v>
      </c>
      <c r="B47" s="896" t="s">
        <v>3174</v>
      </c>
      <c r="C47" s="897"/>
      <c r="D47" s="898"/>
      <c r="E47" s="57">
        <v>280</v>
      </c>
      <c r="F47" s="32">
        <v>700</v>
      </c>
      <c r="G47" s="455">
        <v>1000</v>
      </c>
      <c r="H47" s="335">
        <v>1.2</v>
      </c>
      <c r="I47" s="456">
        <v>336</v>
      </c>
      <c r="J47" s="32">
        <v>700</v>
      </c>
      <c r="K47" s="32">
        <v>700</v>
      </c>
      <c r="L47" s="32"/>
      <c r="M47" s="32">
        <f t="shared" si="0"/>
        <v>108.33333333333333</v>
      </c>
      <c r="N47" s="32">
        <f t="shared" si="1"/>
        <v>0</v>
      </c>
      <c r="O47" s="404" t="s">
        <v>264</v>
      </c>
      <c r="P47" s="474">
        <f t="shared" si="2"/>
        <v>364</v>
      </c>
    </row>
    <row r="48" spans="1:16" s="197" customFormat="1" ht="31.5" x14ac:dyDescent="0.25">
      <c r="A48" s="400">
        <v>30</v>
      </c>
      <c r="B48" s="56" t="s">
        <v>3175</v>
      </c>
      <c r="C48" s="56" t="s">
        <v>3176</v>
      </c>
      <c r="D48" s="56" t="s">
        <v>3177</v>
      </c>
      <c r="E48" s="57">
        <v>460</v>
      </c>
      <c r="F48" s="32">
        <v>560</v>
      </c>
      <c r="G48" s="455">
        <v>800</v>
      </c>
      <c r="H48" s="335">
        <v>1.2</v>
      </c>
      <c r="I48" s="456">
        <v>552</v>
      </c>
      <c r="J48" s="32">
        <v>560</v>
      </c>
      <c r="K48" s="32">
        <v>560</v>
      </c>
      <c r="L48" s="32"/>
      <c r="M48" s="32">
        <f t="shared" si="0"/>
        <v>1.4492753623188406</v>
      </c>
      <c r="N48" s="32">
        <f t="shared" si="1"/>
        <v>0</v>
      </c>
      <c r="O48" s="404" t="s">
        <v>264</v>
      </c>
      <c r="P48" s="474">
        <f t="shared" si="2"/>
        <v>8</v>
      </c>
    </row>
    <row r="49" spans="1:16" s="197" customFormat="1" x14ac:dyDescent="0.25">
      <c r="A49" s="400">
        <v>31</v>
      </c>
      <c r="B49" s="896" t="s">
        <v>3178</v>
      </c>
      <c r="C49" s="897"/>
      <c r="D49" s="898"/>
      <c r="E49" s="57">
        <v>110</v>
      </c>
      <c r="F49" s="32">
        <v>140</v>
      </c>
      <c r="G49" s="455">
        <v>200</v>
      </c>
      <c r="H49" s="335">
        <v>1.4</v>
      </c>
      <c r="I49" s="456">
        <v>154</v>
      </c>
      <c r="J49" s="32">
        <v>140</v>
      </c>
      <c r="K49" s="32">
        <v>140</v>
      </c>
      <c r="L49" s="32"/>
      <c r="M49" s="32">
        <f t="shared" si="0"/>
        <v>-9.0909090909090917</v>
      </c>
      <c r="N49" s="32">
        <f t="shared" si="1"/>
        <v>0</v>
      </c>
      <c r="O49" s="404" t="s">
        <v>264</v>
      </c>
      <c r="P49" s="474">
        <f t="shared" si="2"/>
        <v>-14</v>
      </c>
    </row>
    <row r="50" spans="1:16" s="197" customFormat="1" x14ac:dyDescent="0.25">
      <c r="A50" s="400">
        <v>32</v>
      </c>
      <c r="B50" s="896" t="s">
        <v>46</v>
      </c>
      <c r="C50" s="897"/>
      <c r="D50" s="898"/>
      <c r="E50" s="57">
        <v>190</v>
      </c>
      <c r="F50" s="32">
        <v>280</v>
      </c>
      <c r="G50" s="455">
        <v>400</v>
      </c>
      <c r="H50" s="335">
        <v>1.4</v>
      </c>
      <c r="I50" s="456">
        <v>266</v>
      </c>
      <c r="J50" s="32">
        <v>280</v>
      </c>
      <c r="K50" s="32">
        <v>280</v>
      </c>
      <c r="L50" s="32"/>
      <c r="M50" s="32">
        <f t="shared" si="0"/>
        <v>5.2631578947368416</v>
      </c>
      <c r="N50" s="32">
        <f t="shared" si="1"/>
        <v>0</v>
      </c>
      <c r="O50" s="404" t="s">
        <v>264</v>
      </c>
      <c r="P50" s="474">
        <f t="shared" si="2"/>
        <v>14</v>
      </c>
    </row>
    <row r="51" spans="1:16" s="323" customFormat="1" hidden="1" x14ac:dyDescent="0.25">
      <c r="A51" s="322" t="s">
        <v>2856</v>
      </c>
      <c r="B51" s="318" t="s">
        <v>2857</v>
      </c>
      <c r="C51" s="318"/>
      <c r="D51" s="318"/>
      <c r="E51" s="80"/>
      <c r="F51" s="80"/>
      <c r="G51" s="324"/>
      <c r="H51" s="30"/>
      <c r="I51" s="30"/>
      <c r="J51" s="324"/>
      <c r="K51" s="458"/>
      <c r="L51" s="458"/>
      <c r="M51" s="30"/>
      <c r="N51" s="30"/>
      <c r="O51" s="54"/>
      <c r="P51" s="474"/>
    </row>
    <row r="52" spans="1:16" s="197" customFormat="1" ht="31.5" x14ac:dyDescent="0.25">
      <c r="A52" s="400">
        <v>1</v>
      </c>
      <c r="B52" s="404" t="s">
        <v>2858</v>
      </c>
      <c r="C52" s="404" t="s">
        <v>2859</v>
      </c>
      <c r="D52" s="404" t="s">
        <v>2860</v>
      </c>
      <c r="E52" s="32">
        <v>1400</v>
      </c>
      <c r="F52" s="217">
        <v>2200</v>
      </c>
      <c r="G52" s="32">
        <v>3200</v>
      </c>
      <c r="H52" s="335">
        <v>1.2</v>
      </c>
      <c r="I52" s="456">
        <v>1680</v>
      </c>
      <c r="J52" s="32">
        <v>2200</v>
      </c>
      <c r="K52" s="32">
        <v>2200</v>
      </c>
      <c r="L52" s="32"/>
      <c r="M52" s="30">
        <f t="shared" ref="M52:M115" si="3">(K52-I52)/I52*100</f>
        <v>30.952380952380953</v>
      </c>
      <c r="N52" s="30">
        <f t="shared" ref="N52:N115" si="4">(K52-J52)/J52*100</f>
        <v>0</v>
      </c>
      <c r="O52" s="407" t="s">
        <v>271</v>
      </c>
      <c r="P52" s="474">
        <f t="shared" si="2"/>
        <v>520</v>
      </c>
    </row>
    <row r="53" spans="1:16" s="197" customFormat="1" ht="31.5" x14ac:dyDescent="0.25">
      <c r="A53" s="400"/>
      <c r="B53" s="404"/>
      <c r="C53" s="404" t="s">
        <v>2860</v>
      </c>
      <c r="D53" s="404" t="s">
        <v>2861</v>
      </c>
      <c r="E53" s="32">
        <v>1200</v>
      </c>
      <c r="F53" s="217">
        <v>2100</v>
      </c>
      <c r="G53" s="32">
        <v>3000</v>
      </c>
      <c r="H53" s="68">
        <v>2</v>
      </c>
      <c r="I53" s="456">
        <v>2400</v>
      </c>
      <c r="J53" s="32">
        <v>2100</v>
      </c>
      <c r="K53" s="32">
        <v>2100</v>
      </c>
      <c r="L53" s="32"/>
      <c r="M53" s="30">
        <f t="shared" si="3"/>
        <v>-12.5</v>
      </c>
      <c r="N53" s="30">
        <f t="shared" si="4"/>
        <v>0</v>
      </c>
      <c r="O53" s="446" t="s">
        <v>264</v>
      </c>
      <c r="P53" s="474">
        <f t="shared" si="2"/>
        <v>-300</v>
      </c>
    </row>
    <row r="54" spans="1:16" s="197" customFormat="1" x14ac:dyDescent="0.25">
      <c r="A54" s="400"/>
      <c r="B54" s="404"/>
      <c r="C54" s="404" t="s">
        <v>2861</v>
      </c>
      <c r="D54" s="404" t="s">
        <v>2862</v>
      </c>
      <c r="E54" s="32">
        <v>1100</v>
      </c>
      <c r="F54" s="217">
        <v>2400</v>
      </c>
      <c r="G54" s="32">
        <v>3500</v>
      </c>
      <c r="H54" s="68">
        <v>1.7</v>
      </c>
      <c r="I54" s="456">
        <v>1870</v>
      </c>
      <c r="J54" s="32">
        <v>2400</v>
      </c>
      <c r="K54" s="32">
        <v>2400</v>
      </c>
      <c r="L54" s="32"/>
      <c r="M54" s="30">
        <f t="shared" si="3"/>
        <v>28.342245989304814</v>
      </c>
      <c r="N54" s="30">
        <f t="shared" si="4"/>
        <v>0</v>
      </c>
      <c r="O54" s="446" t="s">
        <v>264</v>
      </c>
      <c r="P54" s="474">
        <f t="shared" si="2"/>
        <v>530</v>
      </c>
    </row>
    <row r="55" spans="1:16" s="197" customFormat="1" x14ac:dyDescent="0.25">
      <c r="A55" s="400"/>
      <c r="B55" s="404"/>
      <c r="C55" s="404" t="s">
        <v>2862</v>
      </c>
      <c r="D55" s="404" t="s">
        <v>1522</v>
      </c>
      <c r="E55" s="32">
        <v>1100</v>
      </c>
      <c r="F55" s="217">
        <v>2800</v>
      </c>
      <c r="G55" s="32">
        <v>4000</v>
      </c>
      <c r="H55" s="68">
        <v>1.3</v>
      </c>
      <c r="I55" s="456">
        <v>1430</v>
      </c>
      <c r="J55" s="32">
        <v>2800</v>
      </c>
      <c r="K55" s="32">
        <v>2800</v>
      </c>
      <c r="L55" s="32"/>
      <c r="M55" s="30">
        <f t="shared" si="3"/>
        <v>95.8041958041958</v>
      </c>
      <c r="N55" s="30">
        <f t="shared" si="4"/>
        <v>0</v>
      </c>
      <c r="O55" s="446" t="s">
        <v>264</v>
      </c>
      <c r="P55" s="474">
        <f t="shared" si="2"/>
        <v>1370</v>
      </c>
    </row>
    <row r="56" spans="1:16" s="197" customFormat="1" x14ac:dyDescent="0.25">
      <c r="A56" s="400"/>
      <c r="B56" s="404"/>
      <c r="C56" s="404" t="s">
        <v>1522</v>
      </c>
      <c r="D56" s="404" t="s">
        <v>2863</v>
      </c>
      <c r="E56" s="32">
        <v>670</v>
      </c>
      <c r="F56" s="217">
        <v>2900</v>
      </c>
      <c r="G56" s="32">
        <v>4200</v>
      </c>
      <c r="H56" s="68">
        <v>2.1</v>
      </c>
      <c r="I56" s="456">
        <v>1407</v>
      </c>
      <c r="J56" s="32">
        <v>2900</v>
      </c>
      <c r="K56" s="32">
        <v>2900</v>
      </c>
      <c r="L56" s="32"/>
      <c r="M56" s="30">
        <f t="shared" si="3"/>
        <v>106.11229566453446</v>
      </c>
      <c r="N56" s="30">
        <f t="shared" si="4"/>
        <v>0</v>
      </c>
      <c r="O56" s="446" t="s">
        <v>264</v>
      </c>
      <c r="P56" s="474">
        <f t="shared" si="2"/>
        <v>1493</v>
      </c>
    </row>
    <row r="57" spans="1:16" s="197" customFormat="1" x14ac:dyDescent="0.25">
      <c r="A57" s="400"/>
      <c r="B57" s="404"/>
      <c r="C57" s="404" t="s">
        <v>2863</v>
      </c>
      <c r="D57" s="404" t="s">
        <v>2864</v>
      </c>
      <c r="E57" s="32">
        <v>610</v>
      </c>
      <c r="F57" s="217">
        <v>1200</v>
      </c>
      <c r="G57" s="32">
        <v>2500</v>
      </c>
      <c r="H57" s="68">
        <v>1.6</v>
      </c>
      <c r="I57" s="456">
        <v>976</v>
      </c>
      <c r="J57" s="32">
        <v>1500</v>
      </c>
      <c r="K57" s="32">
        <v>1500</v>
      </c>
      <c r="L57" s="32"/>
      <c r="M57" s="30">
        <f t="shared" si="3"/>
        <v>53.688524590163937</v>
      </c>
      <c r="N57" s="30">
        <f t="shared" si="4"/>
        <v>0</v>
      </c>
      <c r="O57" s="446" t="s">
        <v>264</v>
      </c>
      <c r="P57" s="474">
        <f t="shared" si="2"/>
        <v>524</v>
      </c>
    </row>
    <row r="58" spans="1:16" s="197" customFormat="1" x14ac:dyDescent="0.25">
      <c r="A58" s="400"/>
      <c r="B58" s="404"/>
      <c r="C58" s="404" t="s">
        <v>2865</v>
      </c>
      <c r="D58" s="404" t="s">
        <v>2866</v>
      </c>
      <c r="E58" s="32">
        <v>380</v>
      </c>
      <c r="F58" s="217">
        <v>400</v>
      </c>
      <c r="G58" s="32">
        <v>800</v>
      </c>
      <c r="H58" s="68">
        <v>1.1000000000000001</v>
      </c>
      <c r="I58" s="456">
        <v>418.00000000000006</v>
      </c>
      <c r="J58" s="32">
        <v>480</v>
      </c>
      <c r="K58" s="32">
        <v>480</v>
      </c>
      <c r="L58" s="32"/>
      <c r="M58" s="30">
        <f t="shared" si="3"/>
        <v>14.832535885167447</v>
      </c>
      <c r="N58" s="30">
        <f t="shared" si="4"/>
        <v>0</v>
      </c>
      <c r="O58" s="407" t="s">
        <v>271</v>
      </c>
      <c r="P58" s="474">
        <f t="shared" si="2"/>
        <v>61.999999999999943</v>
      </c>
    </row>
    <row r="59" spans="1:16" s="197" customFormat="1" x14ac:dyDescent="0.25">
      <c r="A59" s="400"/>
      <c r="B59" s="404"/>
      <c r="C59" s="404" t="s">
        <v>2866</v>
      </c>
      <c r="D59" s="404" t="s">
        <v>2867</v>
      </c>
      <c r="E59" s="32">
        <v>420</v>
      </c>
      <c r="F59" s="32">
        <v>500</v>
      </c>
      <c r="G59" s="32">
        <v>870</v>
      </c>
      <c r="H59" s="68">
        <v>1.3</v>
      </c>
      <c r="I59" s="456">
        <v>546</v>
      </c>
      <c r="J59" s="32">
        <v>520</v>
      </c>
      <c r="K59" s="32">
        <v>520</v>
      </c>
      <c r="L59" s="32"/>
      <c r="M59" s="30">
        <f t="shared" si="3"/>
        <v>-4.7619047619047619</v>
      </c>
      <c r="N59" s="30">
        <f t="shared" si="4"/>
        <v>0</v>
      </c>
      <c r="O59" s="407" t="s">
        <v>271</v>
      </c>
      <c r="P59" s="474">
        <f t="shared" si="2"/>
        <v>-26</v>
      </c>
    </row>
    <row r="60" spans="1:16" s="197" customFormat="1" x14ac:dyDescent="0.25">
      <c r="A60" s="400"/>
      <c r="B60" s="404"/>
      <c r="C60" s="404" t="s">
        <v>2867</v>
      </c>
      <c r="D60" s="404" t="s">
        <v>2868</v>
      </c>
      <c r="E60" s="32">
        <v>510</v>
      </c>
      <c r="F60" s="32">
        <v>750</v>
      </c>
      <c r="G60" s="32">
        <v>1200</v>
      </c>
      <c r="H60" s="68">
        <v>1.5</v>
      </c>
      <c r="I60" s="456">
        <v>765</v>
      </c>
      <c r="J60" s="32">
        <v>750</v>
      </c>
      <c r="K60" s="32">
        <v>750</v>
      </c>
      <c r="L60" s="32"/>
      <c r="M60" s="30">
        <f t="shared" si="3"/>
        <v>-1.9607843137254901</v>
      </c>
      <c r="N60" s="30">
        <f t="shared" si="4"/>
        <v>0</v>
      </c>
      <c r="O60" s="407" t="s">
        <v>271</v>
      </c>
      <c r="P60" s="474">
        <f t="shared" si="2"/>
        <v>-15</v>
      </c>
    </row>
    <row r="61" spans="1:16" s="197" customFormat="1" ht="31.5" x14ac:dyDescent="0.25">
      <c r="A61" s="400"/>
      <c r="B61" s="404"/>
      <c r="C61" s="404" t="s">
        <v>2869</v>
      </c>
      <c r="D61" s="404"/>
      <c r="E61" s="32">
        <v>330</v>
      </c>
      <c r="F61" s="32">
        <v>400</v>
      </c>
      <c r="G61" s="32">
        <v>800</v>
      </c>
      <c r="H61" s="68">
        <v>1.3</v>
      </c>
      <c r="I61" s="456">
        <v>429</v>
      </c>
      <c r="J61" s="32">
        <v>480</v>
      </c>
      <c r="K61" s="32">
        <v>480</v>
      </c>
      <c r="L61" s="32"/>
      <c r="M61" s="30">
        <f t="shared" si="3"/>
        <v>11.888111888111888</v>
      </c>
      <c r="N61" s="30">
        <f t="shared" si="4"/>
        <v>0</v>
      </c>
      <c r="O61" s="446" t="s">
        <v>264</v>
      </c>
      <c r="P61" s="474">
        <f t="shared" si="2"/>
        <v>51</v>
      </c>
    </row>
    <row r="62" spans="1:16" s="197" customFormat="1" ht="31.5" hidden="1" x14ac:dyDescent="0.25">
      <c r="A62" s="400">
        <v>2</v>
      </c>
      <c r="B62" s="404" t="s">
        <v>2870</v>
      </c>
      <c r="C62" s="404" t="s">
        <v>2859</v>
      </c>
      <c r="D62" s="404" t="s">
        <v>2871</v>
      </c>
      <c r="E62" s="32">
        <v>440</v>
      </c>
      <c r="F62" s="32">
        <v>1000</v>
      </c>
      <c r="G62" s="32">
        <v>1500</v>
      </c>
      <c r="H62" s="68">
        <v>1.7</v>
      </c>
      <c r="I62" s="456">
        <v>748</v>
      </c>
      <c r="J62" s="32">
        <v>1000</v>
      </c>
      <c r="K62" s="59">
        <v>1500</v>
      </c>
      <c r="L62" s="32"/>
      <c r="M62" s="30">
        <f t="shared" si="3"/>
        <v>100.53475935828877</v>
      </c>
      <c r="N62" s="30">
        <f t="shared" si="4"/>
        <v>50</v>
      </c>
      <c r="O62" s="407" t="s">
        <v>271</v>
      </c>
      <c r="P62" s="474">
        <f t="shared" si="2"/>
        <v>752</v>
      </c>
    </row>
    <row r="63" spans="1:16" s="197" customFormat="1" x14ac:dyDescent="0.25">
      <c r="A63" s="400"/>
      <c r="B63" s="404"/>
      <c r="C63" s="404" t="s">
        <v>2871</v>
      </c>
      <c r="D63" s="404" t="s">
        <v>2872</v>
      </c>
      <c r="E63" s="32">
        <v>270</v>
      </c>
      <c r="F63" s="32">
        <v>700</v>
      </c>
      <c r="G63" s="32">
        <v>1000</v>
      </c>
      <c r="H63" s="68">
        <v>1.8</v>
      </c>
      <c r="I63" s="456">
        <v>486</v>
      </c>
      <c r="J63" s="32">
        <v>700</v>
      </c>
      <c r="K63" s="32">
        <v>700</v>
      </c>
      <c r="L63" s="32"/>
      <c r="M63" s="30">
        <f t="shared" si="3"/>
        <v>44.032921810699591</v>
      </c>
      <c r="N63" s="30">
        <f t="shared" si="4"/>
        <v>0</v>
      </c>
      <c r="O63" s="407" t="s">
        <v>271</v>
      </c>
      <c r="P63" s="474">
        <f t="shared" si="2"/>
        <v>214</v>
      </c>
    </row>
    <row r="64" spans="1:16" s="197" customFormat="1" ht="31.5" x14ac:dyDescent="0.25">
      <c r="A64" s="400"/>
      <c r="B64" s="404"/>
      <c r="C64" s="404" t="s">
        <v>2872</v>
      </c>
      <c r="D64" s="404" t="s">
        <v>2873</v>
      </c>
      <c r="E64" s="32">
        <v>140</v>
      </c>
      <c r="F64" s="32">
        <v>400</v>
      </c>
      <c r="G64" s="32">
        <v>700</v>
      </c>
      <c r="H64" s="68">
        <v>2</v>
      </c>
      <c r="I64" s="456">
        <v>280</v>
      </c>
      <c r="J64" s="32">
        <v>420</v>
      </c>
      <c r="K64" s="32">
        <v>420</v>
      </c>
      <c r="L64" s="32"/>
      <c r="M64" s="30">
        <f t="shared" si="3"/>
        <v>50</v>
      </c>
      <c r="N64" s="30">
        <f t="shared" si="4"/>
        <v>0</v>
      </c>
      <c r="O64" s="89" t="s">
        <v>815</v>
      </c>
      <c r="P64" s="474">
        <f t="shared" si="2"/>
        <v>140</v>
      </c>
    </row>
    <row r="65" spans="1:16" s="197" customFormat="1" ht="31.5" hidden="1" x14ac:dyDescent="0.25">
      <c r="A65" s="400"/>
      <c r="B65" s="404"/>
      <c r="C65" s="436" t="s">
        <v>2873</v>
      </c>
      <c r="D65" s="436" t="s">
        <v>2874</v>
      </c>
      <c r="E65" s="59">
        <v>140</v>
      </c>
      <c r="F65" s="59">
        <v>400</v>
      </c>
      <c r="G65" s="59">
        <v>700</v>
      </c>
      <c r="H65" s="330">
        <v>2</v>
      </c>
      <c r="I65" s="459">
        <v>280</v>
      </c>
      <c r="J65" s="32">
        <v>420</v>
      </c>
      <c r="K65" s="59">
        <v>270</v>
      </c>
      <c r="L65" s="59"/>
      <c r="M65" s="30">
        <f t="shared" si="3"/>
        <v>-3.5714285714285712</v>
      </c>
      <c r="N65" s="30">
        <f t="shared" si="4"/>
        <v>-35.714285714285715</v>
      </c>
      <c r="O65" s="89" t="s">
        <v>815</v>
      </c>
      <c r="P65" s="474">
        <f t="shared" si="2"/>
        <v>-10</v>
      </c>
    </row>
    <row r="66" spans="1:16" s="197" customFormat="1" ht="31.5" x14ac:dyDescent="0.25">
      <c r="A66" s="400"/>
      <c r="B66" s="404"/>
      <c r="C66" s="404" t="s">
        <v>2875</v>
      </c>
      <c r="D66" s="404" t="s">
        <v>2876</v>
      </c>
      <c r="E66" s="32">
        <v>280</v>
      </c>
      <c r="F66" s="32">
        <v>350</v>
      </c>
      <c r="G66" s="32">
        <v>650</v>
      </c>
      <c r="H66" s="335">
        <v>1.9</v>
      </c>
      <c r="I66" s="456">
        <v>532</v>
      </c>
      <c r="J66" s="32">
        <v>390</v>
      </c>
      <c r="K66" s="32">
        <v>390</v>
      </c>
      <c r="L66" s="32"/>
      <c r="M66" s="30">
        <f t="shared" si="3"/>
        <v>-26.691729323308273</v>
      </c>
      <c r="N66" s="30">
        <f t="shared" si="4"/>
        <v>0</v>
      </c>
      <c r="O66" s="407" t="s">
        <v>271</v>
      </c>
      <c r="P66" s="474">
        <f t="shared" si="2"/>
        <v>-142</v>
      </c>
    </row>
    <row r="67" spans="1:16" s="197" customFormat="1" x14ac:dyDescent="0.25">
      <c r="A67" s="400">
        <v>3</v>
      </c>
      <c r="B67" s="856" t="s">
        <v>2877</v>
      </c>
      <c r="C67" s="857"/>
      <c r="D67" s="858"/>
      <c r="E67" s="32">
        <v>140</v>
      </c>
      <c r="F67" s="32">
        <v>280</v>
      </c>
      <c r="G67" s="32">
        <v>400</v>
      </c>
      <c r="H67" s="335">
        <v>1.7</v>
      </c>
      <c r="I67" s="456">
        <v>238</v>
      </c>
      <c r="J67" s="32">
        <v>280</v>
      </c>
      <c r="K67" s="32">
        <v>280</v>
      </c>
      <c r="L67" s="32"/>
      <c r="M67" s="30">
        <f t="shared" si="3"/>
        <v>17.647058823529413</v>
      </c>
      <c r="N67" s="30">
        <f t="shared" si="4"/>
        <v>0</v>
      </c>
      <c r="O67" s="407" t="s">
        <v>271</v>
      </c>
      <c r="P67" s="474">
        <f t="shared" si="2"/>
        <v>42</v>
      </c>
    </row>
    <row r="68" spans="1:16" s="197" customFormat="1" x14ac:dyDescent="0.25">
      <c r="A68" s="400">
        <v>4</v>
      </c>
      <c r="B68" s="404" t="s">
        <v>2878</v>
      </c>
      <c r="C68" s="404" t="s">
        <v>2879</v>
      </c>
      <c r="D68" s="404" t="s">
        <v>2880</v>
      </c>
      <c r="E68" s="32">
        <v>250</v>
      </c>
      <c r="F68" s="32">
        <v>450</v>
      </c>
      <c r="G68" s="32">
        <v>650</v>
      </c>
      <c r="H68" s="335">
        <v>1.4</v>
      </c>
      <c r="I68" s="456">
        <v>350</v>
      </c>
      <c r="J68" s="32">
        <v>450</v>
      </c>
      <c r="K68" s="32">
        <v>450</v>
      </c>
      <c r="L68" s="32"/>
      <c r="M68" s="30">
        <f t="shared" si="3"/>
        <v>28.571428571428569</v>
      </c>
      <c r="N68" s="30">
        <f t="shared" si="4"/>
        <v>0</v>
      </c>
      <c r="O68" s="446" t="s">
        <v>264</v>
      </c>
      <c r="P68" s="474">
        <f t="shared" si="2"/>
        <v>100</v>
      </c>
    </row>
    <row r="69" spans="1:16" s="197" customFormat="1" x14ac:dyDescent="0.25">
      <c r="A69" s="400"/>
      <c r="B69" s="404"/>
      <c r="C69" s="404" t="s">
        <v>2880</v>
      </c>
      <c r="D69" s="404" t="s">
        <v>2881</v>
      </c>
      <c r="E69" s="32">
        <v>190</v>
      </c>
      <c r="F69" s="32">
        <v>440</v>
      </c>
      <c r="G69" s="32">
        <v>630</v>
      </c>
      <c r="H69" s="335">
        <v>1.1000000000000001</v>
      </c>
      <c r="I69" s="456">
        <v>209.00000000000003</v>
      </c>
      <c r="J69" s="32">
        <v>440</v>
      </c>
      <c r="K69" s="32">
        <v>440</v>
      </c>
      <c r="L69" s="32"/>
      <c r="M69" s="30">
        <f t="shared" si="3"/>
        <v>110.52631578947366</v>
      </c>
      <c r="N69" s="30">
        <f t="shared" si="4"/>
        <v>0</v>
      </c>
      <c r="O69" s="446" t="s">
        <v>264</v>
      </c>
      <c r="P69" s="474">
        <f t="shared" si="2"/>
        <v>230.99999999999997</v>
      </c>
    </row>
    <row r="70" spans="1:16" s="197" customFormat="1" x14ac:dyDescent="0.25">
      <c r="A70" s="400">
        <v>5</v>
      </c>
      <c r="B70" s="404" t="s">
        <v>2882</v>
      </c>
      <c r="C70" s="404" t="s">
        <v>2883</v>
      </c>
      <c r="D70" s="404" t="s">
        <v>2884</v>
      </c>
      <c r="E70" s="32">
        <v>450</v>
      </c>
      <c r="F70" s="32">
        <v>700</v>
      </c>
      <c r="G70" s="32">
        <v>1000</v>
      </c>
      <c r="H70" s="68">
        <v>1.7</v>
      </c>
      <c r="I70" s="456">
        <v>765</v>
      </c>
      <c r="J70" s="32">
        <v>700</v>
      </c>
      <c r="K70" s="32">
        <v>700</v>
      </c>
      <c r="L70" s="32"/>
      <c r="M70" s="30">
        <f t="shared" si="3"/>
        <v>-8.4967320261437909</v>
      </c>
      <c r="N70" s="30">
        <f t="shared" si="4"/>
        <v>0</v>
      </c>
      <c r="O70" s="446" t="s">
        <v>264</v>
      </c>
      <c r="P70" s="474">
        <f t="shared" si="2"/>
        <v>-65</v>
      </c>
    </row>
    <row r="71" spans="1:16" s="197" customFormat="1" ht="31.5" x14ac:dyDescent="0.25">
      <c r="A71" s="400"/>
      <c r="B71" s="404"/>
      <c r="C71" s="404" t="s">
        <v>2884</v>
      </c>
      <c r="D71" s="404" t="s">
        <v>2885</v>
      </c>
      <c r="E71" s="32">
        <v>260</v>
      </c>
      <c r="F71" s="32">
        <v>540</v>
      </c>
      <c r="G71" s="32">
        <v>780</v>
      </c>
      <c r="H71" s="68">
        <v>1.5</v>
      </c>
      <c r="I71" s="456">
        <v>390</v>
      </c>
      <c r="J71" s="32">
        <v>540</v>
      </c>
      <c r="K71" s="32">
        <v>540</v>
      </c>
      <c r="L71" s="32"/>
      <c r="M71" s="30">
        <f t="shared" si="3"/>
        <v>38.461538461538467</v>
      </c>
      <c r="N71" s="30">
        <f t="shared" si="4"/>
        <v>0</v>
      </c>
      <c r="O71" s="407" t="s">
        <v>271</v>
      </c>
      <c r="P71" s="474">
        <f t="shared" si="2"/>
        <v>150</v>
      </c>
    </row>
    <row r="72" spans="1:16" s="197" customFormat="1" x14ac:dyDescent="0.25">
      <c r="A72" s="400"/>
      <c r="B72" s="404"/>
      <c r="C72" s="404" t="s">
        <v>2884</v>
      </c>
      <c r="D72" s="404" t="s">
        <v>2886</v>
      </c>
      <c r="E72" s="32">
        <v>230</v>
      </c>
      <c r="F72" s="32">
        <v>470</v>
      </c>
      <c r="G72" s="32">
        <v>670</v>
      </c>
      <c r="H72" s="68">
        <v>1.3</v>
      </c>
      <c r="I72" s="456">
        <v>299</v>
      </c>
      <c r="J72" s="32">
        <v>470</v>
      </c>
      <c r="K72" s="32">
        <v>470</v>
      </c>
      <c r="L72" s="32"/>
      <c r="M72" s="30">
        <f t="shared" si="3"/>
        <v>57.19063545150501</v>
      </c>
      <c r="N72" s="30">
        <f t="shared" si="4"/>
        <v>0</v>
      </c>
      <c r="O72" s="407" t="s">
        <v>271</v>
      </c>
      <c r="P72" s="474">
        <f t="shared" si="2"/>
        <v>171</v>
      </c>
    </row>
    <row r="73" spans="1:16" s="197" customFormat="1" ht="31.5" x14ac:dyDescent="0.25">
      <c r="A73" s="400">
        <v>6</v>
      </c>
      <c r="B73" s="404" t="s">
        <v>2887</v>
      </c>
      <c r="C73" s="404" t="s">
        <v>2888</v>
      </c>
      <c r="D73" s="404" t="s">
        <v>2889</v>
      </c>
      <c r="E73" s="32">
        <v>250</v>
      </c>
      <c r="F73" s="32">
        <v>330</v>
      </c>
      <c r="G73" s="32">
        <v>480</v>
      </c>
      <c r="H73" s="335">
        <v>1.4</v>
      </c>
      <c r="I73" s="456">
        <v>350</v>
      </c>
      <c r="J73" s="32">
        <v>330</v>
      </c>
      <c r="K73" s="32">
        <v>330</v>
      </c>
      <c r="L73" s="32"/>
      <c r="M73" s="30">
        <f t="shared" si="3"/>
        <v>-5.7142857142857144</v>
      </c>
      <c r="N73" s="30">
        <f t="shared" si="4"/>
        <v>0</v>
      </c>
      <c r="O73" s="407" t="s">
        <v>271</v>
      </c>
      <c r="P73" s="474">
        <f t="shared" si="2"/>
        <v>-20</v>
      </c>
    </row>
    <row r="74" spans="1:16" s="197" customFormat="1" x14ac:dyDescent="0.25">
      <c r="A74" s="400"/>
      <c r="B74" s="404"/>
      <c r="C74" s="404" t="s">
        <v>2889</v>
      </c>
      <c r="D74" s="404" t="s">
        <v>2890</v>
      </c>
      <c r="E74" s="32">
        <v>170</v>
      </c>
      <c r="F74" s="32">
        <v>240</v>
      </c>
      <c r="G74" s="32">
        <v>350</v>
      </c>
      <c r="H74" s="335">
        <v>2.2999999999999998</v>
      </c>
      <c r="I74" s="456">
        <v>390.99999999999994</v>
      </c>
      <c r="J74" s="32">
        <v>240</v>
      </c>
      <c r="K74" s="32">
        <v>240</v>
      </c>
      <c r="L74" s="32"/>
      <c r="M74" s="30">
        <f t="shared" si="3"/>
        <v>-38.618925831202041</v>
      </c>
      <c r="N74" s="30">
        <f t="shared" si="4"/>
        <v>0</v>
      </c>
      <c r="O74" s="407" t="s">
        <v>271</v>
      </c>
      <c r="P74" s="474">
        <f t="shared" si="2"/>
        <v>-150.99999999999994</v>
      </c>
    </row>
    <row r="75" spans="1:16" s="197" customFormat="1" ht="31.5" hidden="1" x14ac:dyDescent="0.25">
      <c r="A75" s="400">
        <v>7</v>
      </c>
      <c r="B75" s="404" t="s">
        <v>2891</v>
      </c>
      <c r="C75" s="404" t="s">
        <v>2892</v>
      </c>
      <c r="D75" s="404" t="s">
        <v>2893</v>
      </c>
      <c r="E75" s="32">
        <v>250</v>
      </c>
      <c r="F75" s="217">
        <v>2000</v>
      </c>
      <c r="G75" s="32">
        <v>2000</v>
      </c>
      <c r="H75" s="335">
        <v>2.9</v>
      </c>
      <c r="I75" s="456">
        <v>725</v>
      </c>
      <c r="J75" s="32">
        <v>2000</v>
      </c>
      <c r="K75" s="59">
        <v>1500</v>
      </c>
      <c r="L75" s="32"/>
      <c r="M75" s="30">
        <f t="shared" si="3"/>
        <v>106.89655172413792</v>
      </c>
      <c r="N75" s="30">
        <f t="shared" si="4"/>
        <v>-25</v>
      </c>
      <c r="O75" s="407" t="s">
        <v>271</v>
      </c>
      <c r="P75" s="474">
        <f t="shared" ref="P75:P138" si="5">K75-I75</f>
        <v>775</v>
      </c>
    </row>
    <row r="76" spans="1:16" s="197" customFormat="1" ht="31.5" x14ac:dyDescent="0.25">
      <c r="A76" s="400"/>
      <c r="B76" s="404"/>
      <c r="C76" s="404" t="s">
        <v>2894</v>
      </c>
      <c r="D76" s="404" t="s">
        <v>2895</v>
      </c>
      <c r="E76" s="32">
        <v>250</v>
      </c>
      <c r="F76" s="32">
        <v>320</v>
      </c>
      <c r="G76" s="32">
        <v>460</v>
      </c>
      <c r="H76" s="335">
        <v>2.9</v>
      </c>
      <c r="I76" s="456">
        <v>725</v>
      </c>
      <c r="J76" s="32">
        <v>320</v>
      </c>
      <c r="K76" s="32">
        <v>320</v>
      </c>
      <c r="L76" s="32"/>
      <c r="M76" s="30">
        <f t="shared" si="3"/>
        <v>-55.862068965517238</v>
      </c>
      <c r="N76" s="30">
        <f t="shared" si="4"/>
        <v>0</v>
      </c>
      <c r="O76" s="407" t="s">
        <v>271</v>
      </c>
      <c r="P76" s="474">
        <f t="shared" si="5"/>
        <v>-405</v>
      </c>
    </row>
    <row r="77" spans="1:16" s="197" customFormat="1" ht="31.5" x14ac:dyDescent="0.25">
      <c r="A77" s="400">
        <v>8</v>
      </c>
      <c r="B77" s="404" t="s">
        <v>2896</v>
      </c>
      <c r="C77" s="404" t="s">
        <v>2897</v>
      </c>
      <c r="D77" s="404" t="s">
        <v>2898</v>
      </c>
      <c r="E77" s="32">
        <v>200</v>
      </c>
      <c r="F77" s="32">
        <v>330</v>
      </c>
      <c r="G77" s="32">
        <v>480</v>
      </c>
      <c r="H77" s="335">
        <v>3.7</v>
      </c>
      <c r="I77" s="456">
        <v>740</v>
      </c>
      <c r="J77" s="32">
        <v>330</v>
      </c>
      <c r="K77" s="32">
        <v>330</v>
      </c>
      <c r="L77" s="32"/>
      <c r="M77" s="30">
        <f t="shared" si="3"/>
        <v>-55.405405405405403</v>
      </c>
      <c r="N77" s="30">
        <f t="shared" si="4"/>
        <v>0</v>
      </c>
      <c r="O77" s="446" t="s">
        <v>264</v>
      </c>
      <c r="P77" s="474">
        <f t="shared" si="5"/>
        <v>-410</v>
      </c>
    </row>
    <row r="78" spans="1:16" s="197" customFormat="1" x14ac:dyDescent="0.25">
      <c r="A78" s="400"/>
      <c r="B78" s="404"/>
      <c r="C78" s="404" t="s">
        <v>2898</v>
      </c>
      <c r="D78" s="404" t="s">
        <v>2899</v>
      </c>
      <c r="E78" s="32">
        <v>200</v>
      </c>
      <c r="F78" s="32">
        <v>260</v>
      </c>
      <c r="G78" s="32">
        <v>370</v>
      </c>
      <c r="H78" s="335">
        <v>3.7</v>
      </c>
      <c r="I78" s="456">
        <v>740</v>
      </c>
      <c r="J78" s="32">
        <v>260</v>
      </c>
      <c r="K78" s="32">
        <v>260</v>
      </c>
      <c r="L78" s="32"/>
      <c r="M78" s="30">
        <f t="shared" si="3"/>
        <v>-64.86486486486487</v>
      </c>
      <c r="N78" s="30">
        <f t="shared" si="4"/>
        <v>0</v>
      </c>
      <c r="O78" s="446" t="s">
        <v>2900</v>
      </c>
      <c r="P78" s="474">
        <f t="shared" si="5"/>
        <v>-480</v>
      </c>
    </row>
    <row r="79" spans="1:16" s="197" customFormat="1" x14ac:dyDescent="0.25">
      <c r="A79" s="400">
        <v>9</v>
      </c>
      <c r="B79" s="404" t="s">
        <v>46</v>
      </c>
      <c r="C79" s="404"/>
      <c r="D79" s="404"/>
      <c r="E79" s="32">
        <v>100</v>
      </c>
      <c r="F79" s="32">
        <v>190</v>
      </c>
      <c r="G79" s="32">
        <v>280</v>
      </c>
      <c r="H79" s="335">
        <v>1.9</v>
      </c>
      <c r="I79" s="456">
        <v>190</v>
      </c>
      <c r="J79" s="32">
        <v>190</v>
      </c>
      <c r="K79" s="32">
        <v>190</v>
      </c>
      <c r="L79" s="32"/>
      <c r="M79" s="30">
        <f t="shared" si="3"/>
        <v>0</v>
      </c>
      <c r="N79" s="30">
        <f t="shared" si="4"/>
        <v>0</v>
      </c>
      <c r="O79" s="446" t="s">
        <v>264</v>
      </c>
      <c r="P79" s="474">
        <f t="shared" si="5"/>
        <v>0</v>
      </c>
    </row>
    <row r="80" spans="1:16" s="197" customFormat="1" hidden="1" x14ac:dyDescent="0.25">
      <c r="A80" s="410" t="s">
        <v>2901</v>
      </c>
      <c r="B80" s="54" t="s">
        <v>2902</v>
      </c>
      <c r="C80" s="54"/>
      <c r="D80" s="54"/>
      <c r="E80" s="324"/>
      <c r="F80" s="324"/>
      <c r="G80" s="32"/>
      <c r="H80" s="335"/>
      <c r="I80" s="456"/>
      <c r="J80" s="32"/>
      <c r="K80" s="59"/>
      <c r="L80" s="32"/>
      <c r="M80" s="30"/>
      <c r="N80" s="30"/>
      <c r="O80" s="446"/>
      <c r="P80" s="474"/>
    </row>
    <row r="81" spans="1:16" s="197" customFormat="1" ht="31.5" hidden="1" x14ac:dyDescent="0.25">
      <c r="A81" s="400">
        <v>1</v>
      </c>
      <c r="B81" s="404" t="s">
        <v>383</v>
      </c>
      <c r="C81" s="404" t="s">
        <v>2903</v>
      </c>
      <c r="D81" s="404" t="s">
        <v>2904</v>
      </c>
      <c r="E81" s="32">
        <v>1600</v>
      </c>
      <c r="F81" s="32">
        <v>2600</v>
      </c>
      <c r="G81" s="32">
        <v>3750</v>
      </c>
      <c r="H81" s="335">
        <v>1</v>
      </c>
      <c r="I81" s="456">
        <v>1600</v>
      </c>
      <c r="J81" s="32">
        <v>2600</v>
      </c>
      <c r="K81" s="59">
        <v>2400</v>
      </c>
      <c r="L81" s="32"/>
      <c r="M81" s="30">
        <f t="shared" si="3"/>
        <v>50</v>
      </c>
      <c r="N81" s="30">
        <f t="shared" si="4"/>
        <v>-7.6923076923076925</v>
      </c>
      <c r="O81" s="446" t="s">
        <v>264</v>
      </c>
      <c r="P81" s="474">
        <f t="shared" si="5"/>
        <v>800</v>
      </c>
    </row>
    <row r="82" spans="1:16" s="197" customFormat="1" ht="31.5" x14ac:dyDescent="0.25">
      <c r="A82" s="400"/>
      <c r="B82" s="404"/>
      <c r="C82" s="404" t="s">
        <v>2905</v>
      </c>
      <c r="D82" s="404" t="s">
        <v>2906</v>
      </c>
      <c r="E82" s="32">
        <v>1500</v>
      </c>
      <c r="F82" s="32">
        <v>1800</v>
      </c>
      <c r="G82" s="32">
        <v>2500</v>
      </c>
      <c r="H82" s="335">
        <v>1.4</v>
      </c>
      <c r="I82" s="456">
        <v>2100</v>
      </c>
      <c r="J82" s="32">
        <v>1800</v>
      </c>
      <c r="K82" s="32">
        <v>1800</v>
      </c>
      <c r="L82" s="32"/>
      <c r="M82" s="30">
        <f t="shared" si="3"/>
        <v>-14.285714285714285</v>
      </c>
      <c r="N82" s="30">
        <f t="shared" si="4"/>
        <v>0</v>
      </c>
      <c r="O82" s="446" t="s">
        <v>264</v>
      </c>
      <c r="P82" s="474">
        <f t="shared" si="5"/>
        <v>-300</v>
      </c>
    </row>
    <row r="83" spans="1:16" s="197" customFormat="1" x14ac:dyDescent="0.25">
      <c r="A83" s="400"/>
      <c r="B83" s="404"/>
      <c r="C83" s="404" t="s">
        <v>2906</v>
      </c>
      <c r="D83" s="404" t="s">
        <v>2907</v>
      </c>
      <c r="E83" s="32">
        <v>680</v>
      </c>
      <c r="F83" s="32">
        <v>800</v>
      </c>
      <c r="G83" s="32">
        <v>1000</v>
      </c>
      <c r="H83" s="335">
        <v>2.1</v>
      </c>
      <c r="I83" s="456">
        <v>1428</v>
      </c>
      <c r="J83" s="32">
        <v>800</v>
      </c>
      <c r="K83" s="32">
        <v>800</v>
      </c>
      <c r="L83" s="32"/>
      <c r="M83" s="30">
        <f t="shared" si="3"/>
        <v>-43.977591036414566</v>
      </c>
      <c r="N83" s="30">
        <f t="shared" si="4"/>
        <v>0</v>
      </c>
      <c r="O83" s="446" t="s">
        <v>264</v>
      </c>
      <c r="P83" s="474">
        <f t="shared" si="5"/>
        <v>-628</v>
      </c>
    </row>
    <row r="84" spans="1:16" s="197" customFormat="1" ht="31.5" hidden="1" x14ac:dyDescent="0.25">
      <c r="A84" s="400"/>
      <c r="B84" s="404"/>
      <c r="C84" s="404" t="s">
        <v>2908</v>
      </c>
      <c r="D84" s="404" t="s">
        <v>2909</v>
      </c>
      <c r="E84" s="32">
        <v>1900</v>
      </c>
      <c r="F84" s="32">
        <v>3000</v>
      </c>
      <c r="G84" s="32">
        <v>4500</v>
      </c>
      <c r="H84" s="335">
        <v>1.7</v>
      </c>
      <c r="I84" s="456">
        <v>3230</v>
      </c>
      <c r="J84" s="32">
        <v>3000</v>
      </c>
      <c r="K84" s="59">
        <v>2800</v>
      </c>
      <c r="L84" s="32"/>
      <c r="M84" s="30">
        <f t="shared" si="3"/>
        <v>-13.312693498452013</v>
      </c>
      <c r="N84" s="30">
        <f t="shared" si="4"/>
        <v>-6.666666666666667</v>
      </c>
      <c r="O84" s="446" t="s">
        <v>264</v>
      </c>
      <c r="P84" s="474">
        <f t="shared" si="5"/>
        <v>-430</v>
      </c>
    </row>
    <row r="85" spans="1:16" s="197" customFormat="1" ht="31.5" hidden="1" x14ac:dyDescent="0.25">
      <c r="A85" s="400"/>
      <c r="B85" s="404"/>
      <c r="C85" s="404" t="s">
        <v>2909</v>
      </c>
      <c r="D85" s="404" t="s">
        <v>2910</v>
      </c>
      <c r="E85" s="32">
        <v>1000</v>
      </c>
      <c r="F85" s="32">
        <v>1800</v>
      </c>
      <c r="G85" s="32">
        <v>3700</v>
      </c>
      <c r="H85" s="335">
        <v>1.1000000000000001</v>
      </c>
      <c r="I85" s="456">
        <v>1100</v>
      </c>
      <c r="J85" s="32">
        <v>2220</v>
      </c>
      <c r="K85" s="59">
        <v>2000</v>
      </c>
      <c r="L85" s="32"/>
      <c r="M85" s="30">
        <f t="shared" si="3"/>
        <v>81.818181818181827</v>
      </c>
      <c r="N85" s="30">
        <f t="shared" si="4"/>
        <v>-9.9099099099099099</v>
      </c>
      <c r="O85" s="446" t="s">
        <v>264</v>
      </c>
      <c r="P85" s="474">
        <f t="shared" si="5"/>
        <v>900</v>
      </c>
    </row>
    <row r="86" spans="1:16" s="197" customFormat="1" x14ac:dyDescent="0.25">
      <c r="A86" s="400"/>
      <c r="B86" s="404"/>
      <c r="C86" s="404" t="s">
        <v>2910</v>
      </c>
      <c r="D86" s="404" t="s">
        <v>2911</v>
      </c>
      <c r="E86" s="32">
        <v>1300</v>
      </c>
      <c r="F86" s="32">
        <v>2000</v>
      </c>
      <c r="G86" s="32">
        <v>4000</v>
      </c>
      <c r="H86" s="335">
        <v>1</v>
      </c>
      <c r="I86" s="456">
        <v>1300</v>
      </c>
      <c r="J86" s="32">
        <v>2400</v>
      </c>
      <c r="K86" s="32">
        <v>2400</v>
      </c>
      <c r="L86" s="32"/>
      <c r="M86" s="30">
        <f t="shared" si="3"/>
        <v>84.615384615384613</v>
      </c>
      <c r="N86" s="30">
        <f t="shared" si="4"/>
        <v>0</v>
      </c>
      <c r="O86" s="446" t="s">
        <v>264</v>
      </c>
      <c r="P86" s="474">
        <f t="shared" si="5"/>
        <v>1100</v>
      </c>
    </row>
    <row r="87" spans="1:16" s="197" customFormat="1" hidden="1" x14ac:dyDescent="0.25">
      <c r="A87" s="400">
        <v>2</v>
      </c>
      <c r="B87" s="404" t="s">
        <v>2912</v>
      </c>
      <c r="C87" s="404" t="s">
        <v>2913</v>
      </c>
      <c r="D87" s="404" t="s">
        <v>2914</v>
      </c>
      <c r="E87" s="32">
        <v>1000</v>
      </c>
      <c r="F87" s="32">
        <v>2400</v>
      </c>
      <c r="G87" s="32">
        <v>2000</v>
      </c>
      <c r="H87" s="68">
        <v>1.1000000000000001</v>
      </c>
      <c r="I87" s="456">
        <v>1100</v>
      </c>
      <c r="J87" s="32">
        <v>2400</v>
      </c>
      <c r="K87" s="59">
        <v>2000</v>
      </c>
      <c r="L87" s="32"/>
      <c r="M87" s="30">
        <f t="shared" si="3"/>
        <v>81.818181818181827</v>
      </c>
      <c r="N87" s="30">
        <f t="shared" si="4"/>
        <v>-16.666666666666664</v>
      </c>
      <c r="O87" s="446" t="s">
        <v>264</v>
      </c>
      <c r="P87" s="474">
        <f t="shared" si="5"/>
        <v>900</v>
      </c>
    </row>
    <row r="88" spans="1:16" s="197" customFormat="1" x14ac:dyDescent="0.25">
      <c r="A88" s="400"/>
      <c r="B88" s="404"/>
      <c r="C88" s="404" t="s">
        <v>2915</v>
      </c>
      <c r="D88" s="404" t="s">
        <v>2916</v>
      </c>
      <c r="E88" s="32">
        <v>580</v>
      </c>
      <c r="F88" s="32">
        <v>800</v>
      </c>
      <c r="G88" s="32">
        <v>1000</v>
      </c>
      <c r="H88" s="68">
        <v>1</v>
      </c>
      <c r="I88" s="456">
        <v>580</v>
      </c>
      <c r="J88" s="32">
        <v>800</v>
      </c>
      <c r="K88" s="32">
        <v>800</v>
      </c>
      <c r="L88" s="32"/>
      <c r="M88" s="30">
        <f t="shared" si="3"/>
        <v>37.931034482758619</v>
      </c>
      <c r="N88" s="30">
        <f t="shared" si="4"/>
        <v>0</v>
      </c>
      <c r="O88" s="446" t="s">
        <v>264</v>
      </c>
      <c r="P88" s="474">
        <f t="shared" si="5"/>
        <v>220</v>
      </c>
    </row>
    <row r="89" spans="1:16" s="197" customFormat="1" x14ac:dyDescent="0.25">
      <c r="A89" s="400"/>
      <c r="B89" s="404"/>
      <c r="C89" s="404" t="s">
        <v>2916</v>
      </c>
      <c r="D89" s="404" t="s">
        <v>34</v>
      </c>
      <c r="E89" s="32">
        <v>340</v>
      </c>
      <c r="F89" s="32">
        <v>500</v>
      </c>
      <c r="G89" s="32">
        <v>700</v>
      </c>
      <c r="H89" s="68">
        <v>1.2</v>
      </c>
      <c r="I89" s="456">
        <v>408</v>
      </c>
      <c r="J89" s="32">
        <v>500</v>
      </c>
      <c r="K89" s="32">
        <v>500</v>
      </c>
      <c r="L89" s="32"/>
      <c r="M89" s="30">
        <f t="shared" si="3"/>
        <v>22.549019607843139</v>
      </c>
      <c r="N89" s="30">
        <f t="shared" si="4"/>
        <v>0</v>
      </c>
      <c r="O89" s="446" t="s">
        <v>264</v>
      </c>
      <c r="P89" s="474">
        <f t="shared" si="5"/>
        <v>92</v>
      </c>
    </row>
    <row r="90" spans="1:16" s="197" customFormat="1" x14ac:dyDescent="0.25">
      <c r="A90" s="400"/>
      <c r="B90" s="404"/>
      <c r="C90" s="404" t="s">
        <v>34</v>
      </c>
      <c r="D90" s="404" t="s">
        <v>2917</v>
      </c>
      <c r="E90" s="32">
        <v>280</v>
      </c>
      <c r="F90" s="32">
        <v>400</v>
      </c>
      <c r="G90" s="32">
        <v>500</v>
      </c>
      <c r="H90" s="68">
        <v>1.8</v>
      </c>
      <c r="I90" s="456">
        <v>504</v>
      </c>
      <c r="J90" s="32">
        <v>400</v>
      </c>
      <c r="K90" s="32">
        <v>400</v>
      </c>
      <c r="L90" s="32"/>
      <c r="M90" s="30">
        <f t="shared" si="3"/>
        <v>-20.634920634920633</v>
      </c>
      <c r="N90" s="30">
        <f t="shared" si="4"/>
        <v>0</v>
      </c>
      <c r="O90" s="446" t="s">
        <v>264</v>
      </c>
      <c r="P90" s="474">
        <f t="shared" si="5"/>
        <v>-104</v>
      </c>
    </row>
    <row r="91" spans="1:16" s="197" customFormat="1" x14ac:dyDescent="0.25">
      <c r="A91" s="400"/>
      <c r="B91" s="404"/>
      <c r="C91" s="404" t="s">
        <v>2917</v>
      </c>
      <c r="D91" s="404" t="s">
        <v>2918</v>
      </c>
      <c r="E91" s="32">
        <v>230</v>
      </c>
      <c r="F91" s="32">
        <v>250</v>
      </c>
      <c r="G91" s="32">
        <v>350</v>
      </c>
      <c r="H91" s="68">
        <v>1.8</v>
      </c>
      <c r="I91" s="456">
        <v>414</v>
      </c>
      <c r="J91" s="32">
        <v>250</v>
      </c>
      <c r="K91" s="32">
        <v>250</v>
      </c>
      <c r="L91" s="32"/>
      <c r="M91" s="30">
        <f t="shared" si="3"/>
        <v>-39.613526570048307</v>
      </c>
      <c r="N91" s="30">
        <f t="shared" si="4"/>
        <v>0</v>
      </c>
      <c r="O91" s="446" t="s">
        <v>264</v>
      </c>
      <c r="P91" s="474">
        <f t="shared" si="5"/>
        <v>-164</v>
      </c>
    </row>
    <row r="92" spans="1:16" s="197" customFormat="1" x14ac:dyDescent="0.25">
      <c r="A92" s="400"/>
      <c r="B92" s="404"/>
      <c r="C92" s="404" t="s">
        <v>2919</v>
      </c>
      <c r="D92" s="404" t="s">
        <v>2920</v>
      </c>
      <c r="E92" s="32"/>
      <c r="F92" s="32">
        <v>250</v>
      </c>
      <c r="G92" s="32">
        <v>380</v>
      </c>
      <c r="H92" s="335"/>
      <c r="I92" s="456"/>
      <c r="J92" s="32">
        <v>250</v>
      </c>
      <c r="K92" s="32">
        <v>250</v>
      </c>
      <c r="L92" s="32"/>
      <c r="M92" s="30"/>
      <c r="N92" s="30">
        <f t="shared" si="4"/>
        <v>0</v>
      </c>
      <c r="O92" s="404" t="s">
        <v>272</v>
      </c>
      <c r="P92" s="474">
        <f t="shared" si="5"/>
        <v>250</v>
      </c>
    </row>
    <row r="93" spans="1:16" s="197" customFormat="1" ht="31.5" x14ac:dyDescent="0.25">
      <c r="A93" s="400">
        <v>3</v>
      </c>
      <c r="B93" s="404" t="s">
        <v>2921</v>
      </c>
      <c r="C93" s="404" t="s">
        <v>2922</v>
      </c>
      <c r="D93" s="404" t="s">
        <v>2923</v>
      </c>
      <c r="E93" s="32">
        <v>500</v>
      </c>
      <c r="F93" s="32">
        <v>850</v>
      </c>
      <c r="G93" s="32">
        <v>1200</v>
      </c>
      <c r="H93" s="68">
        <v>1.1000000000000001</v>
      </c>
      <c r="I93" s="456">
        <v>550</v>
      </c>
      <c r="J93" s="32">
        <v>850</v>
      </c>
      <c r="K93" s="32">
        <v>850</v>
      </c>
      <c r="L93" s="32"/>
      <c r="M93" s="30">
        <f t="shared" si="3"/>
        <v>54.54545454545454</v>
      </c>
      <c r="N93" s="30">
        <f t="shared" si="4"/>
        <v>0</v>
      </c>
      <c r="O93" s="446" t="s">
        <v>264</v>
      </c>
      <c r="P93" s="474">
        <f t="shared" si="5"/>
        <v>300</v>
      </c>
    </row>
    <row r="94" spans="1:16" s="197" customFormat="1" hidden="1" x14ac:dyDescent="0.25">
      <c r="A94" s="400"/>
      <c r="B94" s="404"/>
      <c r="C94" s="404" t="s">
        <v>2923</v>
      </c>
      <c r="D94" s="404" t="s">
        <v>2924</v>
      </c>
      <c r="E94" s="32">
        <v>380</v>
      </c>
      <c r="F94" s="32">
        <v>600</v>
      </c>
      <c r="G94" s="32">
        <v>1000</v>
      </c>
      <c r="H94" s="68">
        <v>1.6</v>
      </c>
      <c r="I94" s="456">
        <v>608</v>
      </c>
      <c r="J94" s="32">
        <v>600</v>
      </c>
      <c r="K94" s="59">
        <v>500</v>
      </c>
      <c r="L94" s="32"/>
      <c r="M94" s="30">
        <f t="shared" si="3"/>
        <v>-17.763157894736842</v>
      </c>
      <c r="N94" s="30">
        <f t="shared" si="4"/>
        <v>-16.666666666666664</v>
      </c>
      <c r="O94" s="446" t="s">
        <v>264</v>
      </c>
      <c r="P94" s="474">
        <f t="shared" si="5"/>
        <v>-108</v>
      </c>
    </row>
    <row r="95" spans="1:16" s="197" customFormat="1" x14ac:dyDescent="0.25">
      <c r="A95" s="400"/>
      <c r="B95" s="404"/>
      <c r="C95" s="404" t="s">
        <v>2924</v>
      </c>
      <c r="D95" s="404" t="s">
        <v>2925</v>
      </c>
      <c r="E95" s="32">
        <v>250</v>
      </c>
      <c r="F95" s="32">
        <v>350</v>
      </c>
      <c r="G95" s="32">
        <v>500</v>
      </c>
      <c r="H95" s="68">
        <v>1.4</v>
      </c>
      <c r="I95" s="456">
        <v>350</v>
      </c>
      <c r="J95" s="32">
        <v>350</v>
      </c>
      <c r="K95" s="32">
        <v>350</v>
      </c>
      <c r="L95" s="32"/>
      <c r="M95" s="30">
        <f t="shared" si="3"/>
        <v>0</v>
      </c>
      <c r="N95" s="30">
        <f t="shared" si="4"/>
        <v>0</v>
      </c>
      <c r="O95" s="446" t="s">
        <v>264</v>
      </c>
      <c r="P95" s="474">
        <f t="shared" si="5"/>
        <v>0</v>
      </c>
    </row>
    <row r="96" spans="1:16" s="197" customFormat="1" x14ac:dyDescent="0.25">
      <c r="A96" s="400"/>
      <c r="B96" s="404"/>
      <c r="C96" s="404" t="s">
        <v>2926</v>
      </c>
      <c r="D96" s="404" t="s">
        <v>2927</v>
      </c>
      <c r="E96" s="32">
        <v>120</v>
      </c>
      <c r="F96" s="32">
        <v>180</v>
      </c>
      <c r="G96" s="32">
        <v>250</v>
      </c>
      <c r="H96" s="68">
        <v>1.4</v>
      </c>
      <c r="I96" s="456">
        <v>168</v>
      </c>
      <c r="J96" s="32">
        <v>180</v>
      </c>
      <c r="K96" s="32">
        <v>180</v>
      </c>
      <c r="L96" s="32"/>
      <c r="M96" s="30">
        <f t="shared" si="3"/>
        <v>7.1428571428571423</v>
      </c>
      <c r="N96" s="30">
        <f t="shared" si="4"/>
        <v>0</v>
      </c>
      <c r="O96" s="446" t="s">
        <v>264</v>
      </c>
      <c r="P96" s="474">
        <f t="shared" si="5"/>
        <v>12</v>
      </c>
    </row>
    <row r="97" spans="1:16" s="197" customFormat="1" ht="18" hidden="1" customHeight="1" x14ac:dyDescent="0.25">
      <c r="A97" s="400">
        <v>4</v>
      </c>
      <c r="B97" s="856" t="s">
        <v>2928</v>
      </c>
      <c r="C97" s="857"/>
      <c r="D97" s="858"/>
      <c r="E97" s="32">
        <v>220</v>
      </c>
      <c r="F97" s="32">
        <v>550</v>
      </c>
      <c r="G97" s="32">
        <v>800</v>
      </c>
      <c r="H97" s="335">
        <v>3.6</v>
      </c>
      <c r="I97" s="456">
        <v>792</v>
      </c>
      <c r="J97" s="32">
        <v>550</v>
      </c>
      <c r="K97" s="59">
        <v>400</v>
      </c>
      <c r="L97" s="32"/>
      <c r="M97" s="30">
        <f t="shared" si="3"/>
        <v>-49.494949494949495</v>
      </c>
      <c r="N97" s="30">
        <f t="shared" si="4"/>
        <v>-27.27272727272727</v>
      </c>
      <c r="O97" s="446" t="s">
        <v>264</v>
      </c>
      <c r="P97" s="474">
        <f t="shared" si="5"/>
        <v>-392</v>
      </c>
    </row>
    <row r="98" spans="1:16" s="197" customFormat="1" ht="33" hidden="1" customHeight="1" x14ac:dyDescent="0.25">
      <c r="A98" s="400">
        <v>5</v>
      </c>
      <c r="B98" s="404" t="s">
        <v>2929</v>
      </c>
      <c r="C98" s="404"/>
      <c r="D98" s="404"/>
      <c r="E98" s="32">
        <v>180</v>
      </c>
      <c r="F98" s="32">
        <v>350</v>
      </c>
      <c r="G98" s="32">
        <v>600</v>
      </c>
      <c r="H98" s="335">
        <v>2.2999999999999998</v>
      </c>
      <c r="I98" s="456">
        <v>413.99999999999994</v>
      </c>
      <c r="J98" s="32">
        <v>360</v>
      </c>
      <c r="K98" s="59">
        <v>260</v>
      </c>
      <c r="L98" s="32"/>
      <c r="M98" s="30">
        <f t="shared" si="3"/>
        <v>-37.198067632850233</v>
      </c>
      <c r="N98" s="30">
        <f t="shared" si="4"/>
        <v>-27.777777777777779</v>
      </c>
      <c r="O98" s="446" t="s">
        <v>264</v>
      </c>
      <c r="P98" s="474">
        <f t="shared" si="5"/>
        <v>-153.99999999999994</v>
      </c>
    </row>
    <row r="99" spans="1:16" s="197" customFormat="1" hidden="1" x14ac:dyDescent="0.25">
      <c r="A99" s="400">
        <v>6</v>
      </c>
      <c r="B99" s="404" t="s">
        <v>2930</v>
      </c>
      <c r="C99" s="404" t="s">
        <v>2931</v>
      </c>
      <c r="D99" s="404" t="s">
        <v>2932</v>
      </c>
      <c r="E99" s="32">
        <v>210</v>
      </c>
      <c r="F99" s="32">
        <v>450</v>
      </c>
      <c r="G99" s="32">
        <v>600</v>
      </c>
      <c r="H99" s="335">
        <v>1.8</v>
      </c>
      <c r="I99" s="456">
        <v>378</v>
      </c>
      <c r="J99" s="32">
        <v>450</v>
      </c>
      <c r="K99" s="59">
        <v>350</v>
      </c>
      <c r="L99" s="32"/>
      <c r="M99" s="30">
        <f t="shared" si="3"/>
        <v>-7.4074074074074066</v>
      </c>
      <c r="N99" s="30">
        <f t="shared" si="4"/>
        <v>-22.222222222222221</v>
      </c>
      <c r="O99" s="446" t="s">
        <v>264</v>
      </c>
      <c r="P99" s="474">
        <f t="shared" si="5"/>
        <v>-28</v>
      </c>
    </row>
    <row r="100" spans="1:16" s="197" customFormat="1" x14ac:dyDescent="0.25">
      <c r="A100" s="400"/>
      <c r="B100" s="404"/>
      <c r="C100" s="404" t="s">
        <v>2933</v>
      </c>
      <c r="D100" s="404" t="s">
        <v>2934</v>
      </c>
      <c r="E100" s="32"/>
      <c r="F100" s="32">
        <v>250</v>
      </c>
      <c r="G100" s="32">
        <v>400</v>
      </c>
      <c r="H100" s="335"/>
      <c r="I100" s="456"/>
      <c r="J100" s="32">
        <v>250</v>
      </c>
      <c r="K100" s="32">
        <v>250</v>
      </c>
      <c r="L100" s="32"/>
      <c r="M100" s="30"/>
      <c r="N100" s="30">
        <f t="shared" si="4"/>
        <v>0</v>
      </c>
      <c r="O100" s="404" t="s">
        <v>272</v>
      </c>
      <c r="P100" s="474">
        <f t="shared" si="5"/>
        <v>250</v>
      </c>
    </row>
    <row r="101" spans="1:16" s="197" customFormat="1" x14ac:dyDescent="0.25">
      <c r="A101" s="400">
        <v>7</v>
      </c>
      <c r="B101" s="404" t="s">
        <v>2935</v>
      </c>
      <c r="C101" s="404" t="s">
        <v>2936</v>
      </c>
      <c r="D101" s="404" t="s">
        <v>2937</v>
      </c>
      <c r="E101" s="32">
        <v>510</v>
      </c>
      <c r="F101" s="32">
        <v>800</v>
      </c>
      <c r="G101" s="32">
        <v>1250</v>
      </c>
      <c r="H101" s="335">
        <v>1.1000000000000001</v>
      </c>
      <c r="I101" s="456">
        <v>561</v>
      </c>
      <c r="J101" s="32">
        <v>800</v>
      </c>
      <c r="K101" s="32">
        <v>800</v>
      </c>
      <c r="L101" s="32"/>
      <c r="M101" s="30">
        <f t="shared" si="3"/>
        <v>42.602495543672013</v>
      </c>
      <c r="N101" s="30">
        <f t="shared" si="4"/>
        <v>0</v>
      </c>
      <c r="O101" s="407" t="s">
        <v>271</v>
      </c>
      <c r="P101" s="474">
        <f t="shared" si="5"/>
        <v>239</v>
      </c>
    </row>
    <row r="102" spans="1:16" s="197" customFormat="1" x14ac:dyDescent="0.25">
      <c r="A102" s="400"/>
      <c r="B102" s="404"/>
      <c r="C102" s="404" t="s">
        <v>2937</v>
      </c>
      <c r="D102" s="404" t="s">
        <v>2938</v>
      </c>
      <c r="E102" s="32">
        <v>250</v>
      </c>
      <c r="F102" s="32">
        <v>550</v>
      </c>
      <c r="G102" s="32">
        <v>800</v>
      </c>
      <c r="H102" s="335">
        <v>1</v>
      </c>
      <c r="I102" s="456">
        <v>250</v>
      </c>
      <c r="J102" s="32">
        <v>550</v>
      </c>
      <c r="K102" s="32">
        <v>550</v>
      </c>
      <c r="L102" s="32"/>
      <c r="M102" s="30">
        <f t="shared" si="3"/>
        <v>120</v>
      </c>
      <c r="N102" s="30">
        <f t="shared" si="4"/>
        <v>0</v>
      </c>
      <c r="O102" s="407" t="s">
        <v>271</v>
      </c>
      <c r="P102" s="474">
        <f t="shared" si="5"/>
        <v>300</v>
      </c>
    </row>
    <row r="103" spans="1:16" s="197" customFormat="1" x14ac:dyDescent="0.25">
      <c r="A103" s="400"/>
      <c r="B103" s="404"/>
      <c r="C103" s="404" t="s">
        <v>2938</v>
      </c>
      <c r="D103" s="404" t="s">
        <v>2939</v>
      </c>
      <c r="E103" s="32"/>
      <c r="F103" s="32">
        <v>280</v>
      </c>
      <c r="G103" s="32">
        <v>400</v>
      </c>
      <c r="H103" s="335"/>
      <c r="I103" s="456"/>
      <c r="J103" s="32">
        <v>280</v>
      </c>
      <c r="K103" s="32">
        <v>280</v>
      </c>
      <c r="L103" s="32"/>
      <c r="M103" s="30"/>
      <c r="N103" s="30">
        <f t="shared" si="4"/>
        <v>0</v>
      </c>
      <c r="O103" s="404" t="s">
        <v>272</v>
      </c>
      <c r="P103" s="474">
        <f t="shared" si="5"/>
        <v>280</v>
      </c>
    </row>
    <row r="104" spans="1:16" s="197" customFormat="1" x14ac:dyDescent="0.25">
      <c r="A104" s="400">
        <v>8</v>
      </c>
      <c r="B104" s="404" t="s">
        <v>2940</v>
      </c>
      <c r="C104" s="404" t="s">
        <v>2941</v>
      </c>
      <c r="D104" s="404" t="s">
        <v>23</v>
      </c>
      <c r="E104" s="32">
        <v>140</v>
      </c>
      <c r="F104" s="32">
        <v>200</v>
      </c>
      <c r="G104" s="32">
        <v>300</v>
      </c>
      <c r="H104" s="335">
        <v>1.2</v>
      </c>
      <c r="I104" s="456">
        <v>168</v>
      </c>
      <c r="J104" s="32">
        <v>200</v>
      </c>
      <c r="K104" s="32">
        <v>200</v>
      </c>
      <c r="L104" s="32"/>
      <c r="M104" s="30">
        <f t="shared" si="3"/>
        <v>19.047619047619047</v>
      </c>
      <c r="N104" s="30">
        <f t="shared" si="4"/>
        <v>0</v>
      </c>
      <c r="O104" s="446" t="s">
        <v>264</v>
      </c>
      <c r="P104" s="474">
        <f t="shared" si="5"/>
        <v>32</v>
      </c>
    </row>
    <row r="105" spans="1:16" s="197" customFormat="1" x14ac:dyDescent="0.25">
      <c r="A105" s="400">
        <v>9</v>
      </c>
      <c r="B105" s="404" t="s">
        <v>2942</v>
      </c>
      <c r="C105" s="404" t="s">
        <v>2943</v>
      </c>
      <c r="D105" s="404" t="s">
        <v>2944</v>
      </c>
      <c r="E105" s="32">
        <v>120</v>
      </c>
      <c r="F105" s="32">
        <v>350</v>
      </c>
      <c r="G105" s="32">
        <v>700</v>
      </c>
      <c r="H105" s="335">
        <v>2.4</v>
      </c>
      <c r="I105" s="456">
        <v>288</v>
      </c>
      <c r="J105" s="32">
        <v>420</v>
      </c>
      <c r="K105" s="32">
        <v>420</v>
      </c>
      <c r="L105" s="32"/>
      <c r="M105" s="30">
        <f t="shared" si="3"/>
        <v>45.833333333333329</v>
      </c>
      <c r="N105" s="30">
        <f t="shared" si="4"/>
        <v>0</v>
      </c>
      <c r="O105" s="407" t="s">
        <v>271</v>
      </c>
      <c r="P105" s="474">
        <f t="shared" si="5"/>
        <v>132</v>
      </c>
    </row>
    <row r="106" spans="1:16" s="197" customFormat="1" x14ac:dyDescent="0.25">
      <c r="A106" s="400"/>
      <c r="B106" s="404"/>
      <c r="C106" s="404" t="s">
        <v>2945</v>
      </c>
      <c r="D106" s="404" t="s">
        <v>2946</v>
      </c>
      <c r="E106" s="32">
        <v>120</v>
      </c>
      <c r="F106" s="32">
        <v>350</v>
      </c>
      <c r="G106" s="32">
        <v>500</v>
      </c>
      <c r="H106" s="335">
        <v>2.4</v>
      </c>
      <c r="I106" s="456">
        <v>288</v>
      </c>
      <c r="J106" s="32">
        <v>350</v>
      </c>
      <c r="K106" s="32">
        <v>350</v>
      </c>
      <c r="L106" s="32"/>
      <c r="M106" s="30">
        <f t="shared" si="3"/>
        <v>21.527777777777779</v>
      </c>
      <c r="N106" s="30">
        <f t="shared" si="4"/>
        <v>0</v>
      </c>
      <c r="O106" s="446" t="s">
        <v>264</v>
      </c>
      <c r="P106" s="474">
        <f t="shared" si="5"/>
        <v>62</v>
      </c>
    </row>
    <row r="107" spans="1:16" s="197" customFormat="1" hidden="1" x14ac:dyDescent="0.25">
      <c r="A107" s="400">
        <v>10</v>
      </c>
      <c r="B107" s="404" t="s">
        <v>46</v>
      </c>
      <c r="C107" s="404"/>
      <c r="D107" s="404"/>
      <c r="E107" s="32">
        <v>120</v>
      </c>
      <c r="F107" s="32">
        <v>140</v>
      </c>
      <c r="G107" s="32">
        <v>350</v>
      </c>
      <c r="H107" s="335">
        <v>2.4</v>
      </c>
      <c r="I107" s="456">
        <v>288</v>
      </c>
      <c r="J107" s="32">
        <v>210</v>
      </c>
      <c r="K107" s="59">
        <v>180</v>
      </c>
      <c r="L107" s="32"/>
      <c r="M107" s="30">
        <f t="shared" si="3"/>
        <v>-37.5</v>
      </c>
      <c r="N107" s="30">
        <f t="shared" si="4"/>
        <v>-14.285714285714285</v>
      </c>
      <c r="O107" s="446" t="s">
        <v>264</v>
      </c>
      <c r="P107" s="474">
        <f t="shared" si="5"/>
        <v>-108</v>
      </c>
    </row>
    <row r="108" spans="1:16" s="197" customFormat="1" hidden="1" x14ac:dyDescent="0.25">
      <c r="A108" s="410" t="s">
        <v>2947</v>
      </c>
      <c r="B108" s="54" t="s">
        <v>2948</v>
      </c>
      <c r="C108" s="54"/>
      <c r="D108" s="54"/>
      <c r="E108" s="324"/>
      <c r="F108" s="324"/>
      <c r="G108" s="32"/>
      <c r="H108" s="30"/>
      <c r="I108" s="30"/>
      <c r="J108" s="32"/>
      <c r="K108" s="59"/>
      <c r="L108" s="32"/>
      <c r="M108" s="30"/>
      <c r="N108" s="30"/>
      <c r="O108" s="446"/>
      <c r="P108" s="474"/>
    </row>
    <row r="109" spans="1:16" s="197" customFormat="1" ht="31.5" x14ac:dyDescent="0.25">
      <c r="A109" s="400">
        <v>1</v>
      </c>
      <c r="B109" s="404" t="s">
        <v>383</v>
      </c>
      <c r="C109" s="404" t="s">
        <v>2949</v>
      </c>
      <c r="D109" s="404" t="s">
        <v>2950</v>
      </c>
      <c r="E109" s="32">
        <v>610</v>
      </c>
      <c r="F109" s="32">
        <v>700</v>
      </c>
      <c r="G109" s="32">
        <v>1000</v>
      </c>
      <c r="H109" s="335">
        <v>1.2</v>
      </c>
      <c r="I109" s="456">
        <v>732</v>
      </c>
      <c r="J109" s="32">
        <v>700</v>
      </c>
      <c r="K109" s="32">
        <v>700</v>
      </c>
      <c r="L109" s="32"/>
      <c r="M109" s="30">
        <f t="shared" si="3"/>
        <v>-4.3715846994535523</v>
      </c>
      <c r="N109" s="30">
        <f t="shared" si="4"/>
        <v>0</v>
      </c>
      <c r="O109" s="446" t="s">
        <v>264</v>
      </c>
      <c r="P109" s="474">
        <f t="shared" si="5"/>
        <v>-32</v>
      </c>
    </row>
    <row r="110" spans="1:16" s="197" customFormat="1" x14ac:dyDescent="0.25">
      <c r="A110" s="400"/>
      <c r="B110" s="404"/>
      <c r="C110" s="404" t="s">
        <v>2950</v>
      </c>
      <c r="D110" s="404" t="s">
        <v>2951</v>
      </c>
      <c r="E110" s="32">
        <v>450</v>
      </c>
      <c r="F110" s="32">
        <v>550</v>
      </c>
      <c r="G110" s="32">
        <v>800</v>
      </c>
      <c r="H110" s="335">
        <v>1.2</v>
      </c>
      <c r="I110" s="456">
        <v>540</v>
      </c>
      <c r="J110" s="32">
        <v>550</v>
      </c>
      <c r="K110" s="32">
        <v>550</v>
      </c>
      <c r="L110" s="32"/>
      <c r="M110" s="30">
        <f t="shared" si="3"/>
        <v>1.8518518518518516</v>
      </c>
      <c r="N110" s="30">
        <f t="shared" si="4"/>
        <v>0</v>
      </c>
      <c r="O110" s="446" t="s">
        <v>264</v>
      </c>
      <c r="P110" s="474">
        <f t="shared" si="5"/>
        <v>10</v>
      </c>
    </row>
    <row r="111" spans="1:16" s="197" customFormat="1" x14ac:dyDescent="0.25">
      <c r="A111" s="400"/>
      <c r="B111" s="404"/>
      <c r="C111" s="404" t="s">
        <v>2951</v>
      </c>
      <c r="D111" s="404" t="s">
        <v>2952</v>
      </c>
      <c r="E111" s="32">
        <v>490</v>
      </c>
      <c r="F111" s="32">
        <v>550</v>
      </c>
      <c r="G111" s="32">
        <v>800</v>
      </c>
      <c r="H111" s="335">
        <v>1.2</v>
      </c>
      <c r="I111" s="456">
        <v>588</v>
      </c>
      <c r="J111" s="32">
        <v>550</v>
      </c>
      <c r="K111" s="32">
        <v>550</v>
      </c>
      <c r="L111" s="32"/>
      <c r="M111" s="30">
        <f t="shared" si="3"/>
        <v>-6.462585034013606</v>
      </c>
      <c r="N111" s="30">
        <f t="shared" si="4"/>
        <v>0</v>
      </c>
      <c r="O111" s="446" t="s">
        <v>264</v>
      </c>
      <c r="P111" s="474">
        <f t="shared" si="5"/>
        <v>-38</v>
      </c>
    </row>
    <row r="112" spans="1:16" s="197" customFormat="1" x14ac:dyDescent="0.25">
      <c r="A112" s="400"/>
      <c r="B112" s="404"/>
      <c r="C112" s="404" t="s">
        <v>2952</v>
      </c>
      <c r="D112" s="404" t="s">
        <v>2953</v>
      </c>
      <c r="E112" s="32"/>
      <c r="F112" s="32">
        <v>550</v>
      </c>
      <c r="G112" s="32">
        <v>800</v>
      </c>
      <c r="H112" s="335"/>
      <c r="I112" s="456"/>
      <c r="J112" s="32">
        <v>550</v>
      </c>
      <c r="K112" s="32">
        <v>550</v>
      </c>
      <c r="L112" s="32"/>
      <c r="M112" s="30"/>
      <c r="N112" s="30">
        <f t="shared" si="4"/>
        <v>0</v>
      </c>
      <c r="O112" s="404" t="s">
        <v>272</v>
      </c>
      <c r="P112" s="474">
        <f t="shared" si="5"/>
        <v>550</v>
      </c>
    </row>
    <row r="113" spans="1:16" s="197" customFormat="1" x14ac:dyDescent="0.25">
      <c r="A113" s="400"/>
      <c r="B113" s="404"/>
      <c r="C113" s="404" t="s">
        <v>2953</v>
      </c>
      <c r="D113" s="404" t="s">
        <v>2954</v>
      </c>
      <c r="E113" s="32"/>
      <c r="F113" s="32">
        <v>570</v>
      </c>
      <c r="G113" s="32">
        <v>850</v>
      </c>
      <c r="H113" s="335"/>
      <c r="I113" s="456"/>
      <c r="J113" s="32">
        <v>570</v>
      </c>
      <c r="K113" s="32">
        <v>570</v>
      </c>
      <c r="L113" s="32"/>
      <c r="M113" s="30"/>
      <c r="N113" s="30">
        <f t="shared" si="4"/>
        <v>0</v>
      </c>
      <c r="O113" s="404" t="s">
        <v>272</v>
      </c>
      <c r="P113" s="474">
        <f t="shared" si="5"/>
        <v>570</v>
      </c>
    </row>
    <row r="114" spans="1:16" s="197" customFormat="1" ht="31.5" x14ac:dyDescent="0.25">
      <c r="A114" s="400"/>
      <c r="B114" s="404"/>
      <c r="C114" s="404" t="s">
        <v>2955</v>
      </c>
      <c r="D114" s="404" t="s">
        <v>2956</v>
      </c>
      <c r="E114" s="32">
        <v>600</v>
      </c>
      <c r="F114" s="32">
        <v>700</v>
      </c>
      <c r="G114" s="32">
        <v>1000</v>
      </c>
      <c r="H114" s="335">
        <v>1.2</v>
      </c>
      <c r="I114" s="456">
        <v>720</v>
      </c>
      <c r="J114" s="32">
        <v>700</v>
      </c>
      <c r="K114" s="32">
        <v>700</v>
      </c>
      <c r="L114" s="32"/>
      <c r="M114" s="30">
        <f t="shared" si="3"/>
        <v>-2.7777777777777777</v>
      </c>
      <c r="N114" s="30">
        <f t="shared" si="4"/>
        <v>0</v>
      </c>
      <c r="O114" s="446" t="s">
        <v>264</v>
      </c>
      <c r="P114" s="474">
        <f t="shared" si="5"/>
        <v>-20</v>
      </c>
    </row>
    <row r="115" spans="1:16" s="197" customFormat="1" x14ac:dyDescent="0.25">
      <c r="A115" s="400"/>
      <c r="B115" s="404"/>
      <c r="C115" s="404" t="s">
        <v>2957</v>
      </c>
      <c r="D115" s="404" t="s">
        <v>2958</v>
      </c>
      <c r="E115" s="32">
        <v>400</v>
      </c>
      <c r="F115" s="32">
        <v>500</v>
      </c>
      <c r="G115" s="32">
        <v>700</v>
      </c>
      <c r="H115" s="335">
        <v>1</v>
      </c>
      <c r="I115" s="456">
        <v>400</v>
      </c>
      <c r="J115" s="32">
        <v>500</v>
      </c>
      <c r="K115" s="32">
        <v>500</v>
      </c>
      <c r="L115" s="32"/>
      <c r="M115" s="30">
        <f t="shared" si="3"/>
        <v>25</v>
      </c>
      <c r="N115" s="30">
        <f t="shared" si="4"/>
        <v>0</v>
      </c>
      <c r="O115" s="446" t="s">
        <v>264</v>
      </c>
      <c r="P115" s="474">
        <f t="shared" si="5"/>
        <v>100</v>
      </c>
    </row>
    <row r="116" spans="1:16" s="197" customFormat="1" ht="18" customHeight="1" x14ac:dyDescent="0.25">
      <c r="A116" s="829">
        <v>2</v>
      </c>
      <c r="B116" s="831" t="s">
        <v>2959</v>
      </c>
      <c r="C116" s="404" t="s">
        <v>2960</v>
      </c>
      <c r="D116" s="404" t="s">
        <v>2961</v>
      </c>
      <c r="E116" s="32">
        <v>300</v>
      </c>
      <c r="F116" s="32">
        <v>300</v>
      </c>
      <c r="G116" s="32">
        <v>400</v>
      </c>
      <c r="H116" s="335">
        <v>1.4</v>
      </c>
      <c r="I116" s="456">
        <v>420</v>
      </c>
      <c r="J116" s="32">
        <v>300</v>
      </c>
      <c r="K116" s="32">
        <v>300</v>
      </c>
      <c r="L116" s="32"/>
      <c r="M116" s="30">
        <f t="shared" ref="M116:M179" si="6">(K116-I116)/I116*100</f>
        <v>-28.571428571428569</v>
      </c>
      <c r="N116" s="30">
        <f t="shared" ref="N116:N179" si="7">(K116-J116)/J116*100</f>
        <v>0</v>
      </c>
      <c r="O116" s="446" t="s">
        <v>264</v>
      </c>
      <c r="P116" s="474">
        <f t="shared" si="5"/>
        <v>-120</v>
      </c>
    </row>
    <row r="117" spans="1:16" s="197" customFormat="1" x14ac:dyDescent="0.25">
      <c r="A117" s="830"/>
      <c r="B117" s="832"/>
      <c r="C117" s="404" t="s">
        <v>2961</v>
      </c>
      <c r="D117" s="404" t="s">
        <v>2962</v>
      </c>
      <c r="E117" s="32">
        <v>270</v>
      </c>
      <c r="F117" s="32">
        <v>270</v>
      </c>
      <c r="G117" s="32">
        <v>340</v>
      </c>
      <c r="H117" s="335">
        <v>1.2</v>
      </c>
      <c r="I117" s="456">
        <v>324</v>
      </c>
      <c r="J117" s="32">
        <v>270</v>
      </c>
      <c r="K117" s="32">
        <v>270</v>
      </c>
      <c r="L117" s="32"/>
      <c r="M117" s="30">
        <f t="shared" si="6"/>
        <v>-16.666666666666664</v>
      </c>
      <c r="N117" s="30">
        <f t="shared" si="7"/>
        <v>0</v>
      </c>
      <c r="O117" s="446" t="s">
        <v>264</v>
      </c>
      <c r="P117" s="474">
        <f t="shared" si="5"/>
        <v>-54</v>
      </c>
    </row>
    <row r="118" spans="1:16" s="197" customFormat="1" ht="18" customHeight="1" x14ac:dyDescent="0.25">
      <c r="A118" s="400">
        <v>3</v>
      </c>
      <c r="B118" s="856" t="s">
        <v>2963</v>
      </c>
      <c r="C118" s="857"/>
      <c r="D118" s="858"/>
      <c r="E118" s="32">
        <v>250</v>
      </c>
      <c r="F118" s="32">
        <v>250</v>
      </c>
      <c r="G118" s="32">
        <v>270</v>
      </c>
      <c r="H118" s="335">
        <v>1.3</v>
      </c>
      <c r="I118" s="456">
        <v>325</v>
      </c>
      <c r="J118" s="32">
        <v>250</v>
      </c>
      <c r="K118" s="32">
        <v>250</v>
      </c>
      <c r="L118" s="32"/>
      <c r="M118" s="30">
        <f t="shared" si="6"/>
        <v>-23.076923076923077</v>
      </c>
      <c r="N118" s="30">
        <f t="shared" si="7"/>
        <v>0</v>
      </c>
      <c r="O118" s="446" t="s">
        <v>264</v>
      </c>
      <c r="P118" s="474">
        <f t="shared" si="5"/>
        <v>-75</v>
      </c>
    </row>
    <row r="119" spans="1:16" s="197" customFormat="1" x14ac:dyDescent="0.25">
      <c r="A119" s="400">
        <v>4</v>
      </c>
      <c r="B119" s="404" t="s">
        <v>2964</v>
      </c>
      <c r="C119" s="404" t="s">
        <v>2965</v>
      </c>
      <c r="D119" s="404" t="s">
        <v>2966</v>
      </c>
      <c r="E119" s="32">
        <v>140</v>
      </c>
      <c r="F119" s="32">
        <v>140</v>
      </c>
      <c r="G119" s="32">
        <v>200</v>
      </c>
      <c r="H119" s="335">
        <v>2</v>
      </c>
      <c r="I119" s="456">
        <v>280</v>
      </c>
      <c r="J119" s="32">
        <v>140</v>
      </c>
      <c r="K119" s="32">
        <v>140</v>
      </c>
      <c r="L119" s="32"/>
      <c r="M119" s="30">
        <f t="shared" si="6"/>
        <v>-50</v>
      </c>
      <c r="N119" s="30">
        <f t="shared" si="7"/>
        <v>0</v>
      </c>
      <c r="O119" s="446" t="s">
        <v>264</v>
      </c>
      <c r="P119" s="474">
        <f t="shared" si="5"/>
        <v>-140</v>
      </c>
    </row>
    <row r="120" spans="1:16" s="197" customFormat="1" x14ac:dyDescent="0.25">
      <c r="A120" s="400">
        <v>5</v>
      </c>
      <c r="B120" s="404" t="s">
        <v>2967</v>
      </c>
      <c r="C120" s="404" t="s">
        <v>2968</v>
      </c>
      <c r="D120" s="404" t="s">
        <v>2969</v>
      </c>
      <c r="E120" s="32"/>
      <c r="F120" s="32">
        <v>140</v>
      </c>
      <c r="G120" s="32">
        <v>200</v>
      </c>
      <c r="H120" s="335"/>
      <c r="I120" s="456"/>
      <c r="J120" s="32">
        <v>140</v>
      </c>
      <c r="K120" s="32">
        <v>140</v>
      </c>
      <c r="L120" s="32"/>
      <c r="M120" s="30"/>
      <c r="N120" s="30">
        <f t="shared" si="7"/>
        <v>0</v>
      </c>
      <c r="O120" s="404" t="s">
        <v>272</v>
      </c>
      <c r="P120" s="474">
        <f t="shared" si="5"/>
        <v>140</v>
      </c>
    </row>
    <row r="121" spans="1:16" s="197" customFormat="1" x14ac:dyDescent="0.25">
      <c r="A121" s="400">
        <v>6</v>
      </c>
      <c r="B121" s="404" t="s">
        <v>46</v>
      </c>
      <c r="C121" s="404"/>
      <c r="D121" s="404"/>
      <c r="E121" s="32">
        <v>100</v>
      </c>
      <c r="F121" s="32">
        <v>100</v>
      </c>
      <c r="G121" s="32">
        <v>160</v>
      </c>
      <c r="H121" s="335">
        <v>2.5</v>
      </c>
      <c r="I121" s="456">
        <v>250</v>
      </c>
      <c r="J121" s="32">
        <v>100</v>
      </c>
      <c r="K121" s="32">
        <v>100</v>
      </c>
      <c r="L121" s="32"/>
      <c r="M121" s="30">
        <f t="shared" si="6"/>
        <v>-60</v>
      </c>
      <c r="N121" s="30">
        <f t="shared" si="7"/>
        <v>0</v>
      </c>
      <c r="O121" s="446" t="s">
        <v>264</v>
      </c>
      <c r="P121" s="474">
        <f t="shared" si="5"/>
        <v>-150</v>
      </c>
    </row>
    <row r="122" spans="1:16" s="197" customFormat="1" hidden="1" x14ac:dyDescent="0.25">
      <c r="A122" s="410" t="s">
        <v>2970</v>
      </c>
      <c r="B122" s="54" t="s">
        <v>2971</v>
      </c>
      <c r="C122" s="54"/>
      <c r="D122" s="54"/>
      <c r="E122" s="43"/>
      <c r="F122" s="460"/>
      <c r="G122" s="32"/>
      <c r="H122" s="335"/>
      <c r="I122" s="57"/>
      <c r="J122" s="32"/>
      <c r="K122" s="59"/>
      <c r="L122" s="32"/>
      <c r="M122" s="30"/>
      <c r="N122" s="30"/>
      <c r="O122" s="446"/>
      <c r="P122" s="474"/>
    </row>
    <row r="123" spans="1:16" s="197" customFormat="1" ht="31.5" hidden="1" x14ac:dyDescent="0.25">
      <c r="A123" s="400">
        <v>1</v>
      </c>
      <c r="B123" s="404" t="s">
        <v>2878</v>
      </c>
      <c r="C123" s="404" t="s">
        <v>2972</v>
      </c>
      <c r="D123" s="404" t="s">
        <v>2973</v>
      </c>
      <c r="E123" s="32">
        <v>360</v>
      </c>
      <c r="F123" s="32">
        <v>700</v>
      </c>
      <c r="G123" s="456">
        <v>1400</v>
      </c>
      <c r="H123" s="457">
        <v>1.2</v>
      </c>
      <c r="I123" s="456">
        <v>432</v>
      </c>
      <c r="J123" s="32">
        <v>840</v>
      </c>
      <c r="K123" s="59">
        <v>500</v>
      </c>
      <c r="L123" s="32"/>
      <c r="M123" s="30">
        <f t="shared" si="6"/>
        <v>15.74074074074074</v>
      </c>
      <c r="N123" s="30">
        <f t="shared" si="7"/>
        <v>-40.476190476190474</v>
      </c>
      <c r="O123" s="446" t="s">
        <v>264</v>
      </c>
      <c r="P123" s="474">
        <f t="shared" si="5"/>
        <v>68</v>
      </c>
    </row>
    <row r="124" spans="1:16" s="197" customFormat="1" hidden="1" x14ac:dyDescent="0.25">
      <c r="A124" s="400"/>
      <c r="B124" s="404"/>
      <c r="C124" s="404" t="s">
        <v>2974</v>
      </c>
      <c r="D124" s="404" t="s">
        <v>2975</v>
      </c>
      <c r="E124" s="32">
        <v>200</v>
      </c>
      <c r="F124" s="32">
        <v>400</v>
      </c>
      <c r="G124" s="456">
        <v>600</v>
      </c>
      <c r="H124" s="457">
        <v>1.3</v>
      </c>
      <c r="I124" s="456">
        <v>260</v>
      </c>
      <c r="J124" s="32">
        <v>400</v>
      </c>
      <c r="K124" s="59">
        <v>300</v>
      </c>
      <c r="L124" s="32"/>
      <c r="M124" s="30">
        <f t="shared" si="6"/>
        <v>15.384615384615385</v>
      </c>
      <c r="N124" s="30">
        <f t="shared" si="7"/>
        <v>-25</v>
      </c>
      <c r="O124" s="407" t="s">
        <v>271</v>
      </c>
      <c r="P124" s="474">
        <f t="shared" si="5"/>
        <v>40</v>
      </c>
    </row>
    <row r="125" spans="1:16" s="197" customFormat="1" ht="31.5" hidden="1" x14ac:dyDescent="0.25">
      <c r="A125" s="400">
        <v>2</v>
      </c>
      <c r="B125" s="404" t="s">
        <v>2976</v>
      </c>
      <c r="C125" s="404" t="s">
        <v>2977</v>
      </c>
      <c r="D125" s="404" t="s">
        <v>2978</v>
      </c>
      <c r="E125" s="32">
        <v>300</v>
      </c>
      <c r="F125" s="32">
        <v>550</v>
      </c>
      <c r="G125" s="456">
        <v>800</v>
      </c>
      <c r="H125" s="457">
        <v>1.4</v>
      </c>
      <c r="I125" s="456">
        <v>420</v>
      </c>
      <c r="J125" s="32">
        <v>550</v>
      </c>
      <c r="K125" s="59">
        <v>400</v>
      </c>
      <c r="L125" s="32"/>
      <c r="M125" s="30">
        <f t="shared" si="6"/>
        <v>-4.7619047619047619</v>
      </c>
      <c r="N125" s="30">
        <f t="shared" si="7"/>
        <v>-27.27272727272727</v>
      </c>
      <c r="O125" s="446" t="s">
        <v>264</v>
      </c>
      <c r="P125" s="474">
        <f t="shared" si="5"/>
        <v>-20</v>
      </c>
    </row>
    <row r="126" spans="1:16" s="197" customFormat="1" x14ac:dyDescent="0.25">
      <c r="A126" s="400"/>
      <c r="B126" s="404"/>
      <c r="C126" s="404" t="s">
        <v>2979</v>
      </c>
      <c r="D126" s="404"/>
      <c r="E126" s="32">
        <v>190</v>
      </c>
      <c r="F126" s="32">
        <v>250</v>
      </c>
      <c r="G126" s="456">
        <v>400</v>
      </c>
      <c r="H126" s="457">
        <v>1.4</v>
      </c>
      <c r="I126" s="456">
        <v>266</v>
      </c>
      <c r="J126" s="32">
        <v>250</v>
      </c>
      <c r="K126" s="32">
        <v>250</v>
      </c>
      <c r="L126" s="32"/>
      <c r="M126" s="30">
        <f t="shared" si="6"/>
        <v>-6.0150375939849621</v>
      </c>
      <c r="N126" s="30">
        <f t="shared" si="7"/>
        <v>0</v>
      </c>
      <c r="O126" s="446" t="s">
        <v>264</v>
      </c>
      <c r="P126" s="474">
        <f t="shared" si="5"/>
        <v>-16</v>
      </c>
    </row>
    <row r="127" spans="1:16" s="197" customFormat="1" hidden="1" x14ac:dyDescent="0.25">
      <c r="A127" s="400">
        <v>3</v>
      </c>
      <c r="B127" s="404" t="s">
        <v>2980</v>
      </c>
      <c r="C127" s="404" t="s">
        <v>2973</v>
      </c>
      <c r="D127" s="404" t="s">
        <v>2981</v>
      </c>
      <c r="E127" s="32">
        <v>190</v>
      </c>
      <c r="F127" s="32">
        <v>250</v>
      </c>
      <c r="G127" s="456">
        <v>700</v>
      </c>
      <c r="H127" s="457">
        <v>1.4</v>
      </c>
      <c r="I127" s="456">
        <v>266</v>
      </c>
      <c r="J127" s="32">
        <v>420</v>
      </c>
      <c r="K127" s="59">
        <v>300</v>
      </c>
      <c r="L127" s="32"/>
      <c r="M127" s="30">
        <f t="shared" si="6"/>
        <v>12.781954887218044</v>
      </c>
      <c r="N127" s="30">
        <f t="shared" si="7"/>
        <v>-28.571428571428569</v>
      </c>
      <c r="O127" s="446" t="s">
        <v>264</v>
      </c>
      <c r="P127" s="474">
        <f t="shared" si="5"/>
        <v>34</v>
      </c>
    </row>
    <row r="128" spans="1:16" s="197" customFormat="1" ht="31.5" hidden="1" x14ac:dyDescent="0.25">
      <c r="A128" s="400">
        <v>4</v>
      </c>
      <c r="B128" s="404" t="s">
        <v>2982</v>
      </c>
      <c r="C128" s="404" t="s">
        <v>2972</v>
      </c>
      <c r="D128" s="404" t="s">
        <v>2983</v>
      </c>
      <c r="E128" s="32">
        <v>180</v>
      </c>
      <c r="F128" s="32">
        <v>250</v>
      </c>
      <c r="G128" s="456">
        <v>700</v>
      </c>
      <c r="H128" s="457">
        <v>1.4</v>
      </c>
      <c r="I128" s="456">
        <v>251.99999999999997</v>
      </c>
      <c r="J128" s="32">
        <v>420</v>
      </c>
      <c r="K128" s="59">
        <v>350</v>
      </c>
      <c r="L128" s="32"/>
      <c r="M128" s="30">
        <f t="shared" si="6"/>
        <v>38.888888888888907</v>
      </c>
      <c r="N128" s="30">
        <f t="shared" si="7"/>
        <v>-16.666666666666664</v>
      </c>
      <c r="O128" s="446" t="s">
        <v>264</v>
      </c>
      <c r="P128" s="474">
        <f t="shared" si="5"/>
        <v>98.000000000000028</v>
      </c>
    </row>
    <row r="129" spans="1:16" s="197" customFormat="1" x14ac:dyDescent="0.25">
      <c r="A129" s="400"/>
      <c r="B129" s="404"/>
      <c r="C129" s="404" t="s">
        <v>2983</v>
      </c>
      <c r="D129" s="404" t="s">
        <v>1492</v>
      </c>
      <c r="E129" s="32">
        <v>190</v>
      </c>
      <c r="F129" s="32">
        <v>200</v>
      </c>
      <c r="G129" s="456">
        <v>300</v>
      </c>
      <c r="H129" s="457">
        <v>1.4</v>
      </c>
      <c r="I129" s="456">
        <v>266</v>
      </c>
      <c r="J129" s="32">
        <v>200</v>
      </c>
      <c r="K129" s="32">
        <v>200</v>
      </c>
      <c r="L129" s="32"/>
      <c r="M129" s="30">
        <f t="shared" si="6"/>
        <v>-24.81203007518797</v>
      </c>
      <c r="N129" s="30">
        <f t="shared" si="7"/>
        <v>0</v>
      </c>
      <c r="O129" s="446" t="s">
        <v>264</v>
      </c>
      <c r="P129" s="474">
        <f t="shared" si="5"/>
        <v>-66</v>
      </c>
    </row>
    <row r="130" spans="1:16" s="197" customFormat="1" ht="18" hidden="1" customHeight="1" x14ac:dyDescent="0.25">
      <c r="A130" s="400">
        <v>5</v>
      </c>
      <c r="B130" s="404" t="s">
        <v>2984</v>
      </c>
      <c r="C130" s="404"/>
      <c r="D130" s="404"/>
      <c r="E130" s="32">
        <v>70</v>
      </c>
      <c r="F130" s="32">
        <v>140</v>
      </c>
      <c r="G130" s="456">
        <v>200</v>
      </c>
      <c r="H130" s="457">
        <v>1.4</v>
      </c>
      <c r="I130" s="456">
        <v>98</v>
      </c>
      <c r="J130" s="32">
        <v>140</v>
      </c>
      <c r="K130" s="59">
        <v>100</v>
      </c>
      <c r="L130" s="32"/>
      <c r="M130" s="30">
        <f t="shared" si="6"/>
        <v>2.0408163265306123</v>
      </c>
      <c r="N130" s="30">
        <f t="shared" si="7"/>
        <v>-28.571428571428569</v>
      </c>
      <c r="O130" s="446" t="s">
        <v>264</v>
      </c>
      <c r="P130" s="474">
        <f t="shared" si="5"/>
        <v>2</v>
      </c>
    </row>
    <row r="131" spans="1:16" s="197" customFormat="1" hidden="1" x14ac:dyDescent="0.25">
      <c r="A131" s="410" t="s">
        <v>2985</v>
      </c>
      <c r="B131" s="54" t="s">
        <v>2986</v>
      </c>
      <c r="C131" s="54"/>
      <c r="D131" s="54"/>
      <c r="E131" s="324"/>
      <c r="F131" s="324"/>
      <c r="G131" s="32"/>
      <c r="H131" s="335"/>
      <c r="I131" s="456"/>
      <c r="J131" s="32"/>
      <c r="K131" s="59"/>
      <c r="L131" s="32"/>
      <c r="M131" s="30"/>
      <c r="N131" s="30"/>
      <c r="O131" s="446"/>
      <c r="P131" s="474"/>
    </row>
    <row r="132" spans="1:16" s="197" customFormat="1" ht="31.5" x14ac:dyDescent="0.25">
      <c r="A132" s="400">
        <v>1</v>
      </c>
      <c r="B132" s="401" t="s">
        <v>383</v>
      </c>
      <c r="C132" s="404" t="s">
        <v>2987</v>
      </c>
      <c r="D132" s="404" t="s">
        <v>2988</v>
      </c>
      <c r="E132" s="32">
        <v>750</v>
      </c>
      <c r="F132" s="32">
        <v>900</v>
      </c>
      <c r="G132" s="32">
        <v>1300</v>
      </c>
      <c r="H132" s="68">
        <v>1.3</v>
      </c>
      <c r="I132" s="456">
        <v>975</v>
      </c>
      <c r="J132" s="32">
        <v>900</v>
      </c>
      <c r="K132" s="32">
        <v>900</v>
      </c>
      <c r="L132" s="32"/>
      <c r="M132" s="30">
        <f t="shared" si="6"/>
        <v>-7.6923076923076925</v>
      </c>
      <c r="N132" s="30">
        <f t="shared" si="7"/>
        <v>0</v>
      </c>
      <c r="O132" s="446" t="s">
        <v>264</v>
      </c>
      <c r="P132" s="474">
        <f t="shared" si="5"/>
        <v>-75</v>
      </c>
    </row>
    <row r="133" spans="1:16" s="197" customFormat="1" ht="31.5" x14ac:dyDescent="0.25">
      <c r="A133" s="400"/>
      <c r="B133" s="402"/>
      <c r="C133" s="404" t="s">
        <v>2987</v>
      </c>
      <c r="D133" s="404" t="s">
        <v>2989</v>
      </c>
      <c r="E133" s="32">
        <v>600</v>
      </c>
      <c r="F133" s="32">
        <v>700</v>
      </c>
      <c r="G133" s="32">
        <v>1000</v>
      </c>
      <c r="H133" s="68">
        <v>1.4</v>
      </c>
      <c r="I133" s="456">
        <v>840</v>
      </c>
      <c r="J133" s="32">
        <v>700</v>
      </c>
      <c r="K133" s="32">
        <v>700</v>
      </c>
      <c r="L133" s="32"/>
      <c r="M133" s="30">
        <f t="shared" si="6"/>
        <v>-16.666666666666664</v>
      </c>
      <c r="N133" s="30">
        <f t="shared" si="7"/>
        <v>0</v>
      </c>
      <c r="O133" s="446" t="s">
        <v>264</v>
      </c>
      <c r="P133" s="474">
        <f t="shared" si="5"/>
        <v>-140</v>
      </c>
    </row>
    <row r="134" spans="1:16" s="197" customFormat="1" ht="31.5" x14ac:dyDescent="0.25">
      <c r="A134" s="400"/>
      <c r="B134" s="402"/>
      <c r="C134" s="404" t="s">
        <v>2990</v>
      </c>
      <c r="D134" s="404" t="s">
        <v>2991</v>
      </c>
      <c r="E134" s="32">
        <v>530</v>
      </c>
      <c r="F134" s="32">
        <v>600</v>
      </c>
      <c r="G134" s="32">
        <v>1000</v>
      </c>
      <c r="H134" s="68">
        <v>1.3</v>
      </c>
      <c r="I134" s="456">
        <v>689</v>
      </c>
      <c r="J134" s="32">
        <v>600</v>
      </c>
      <c r="K134" s="32">
        <v>600</v>
      </c>
      <c r="L134" s="32"/>
      <c r="M134" s="30">
        <f t="shared" si="6"/>
        <v>-12.917271407837447</v>
      </c>
      <c r="N134" s="30">
        <f t="shared" si="7"/>
        <v>0</v>
      </c>
      <c r="O134" s="407" t="s">
        <v>271</v>
      </c>
      <c r="P134" s="474">
        <f t="shared" si="5"/>
        <v>-89</v>
      </c>
    </row>
    <row r="135" spans="1:16" s="197" customFormat="1" hidden="1" x14ac:dyDescent="0.25">
      <c r="A135" s="400"/>
      <c r="B135" s="402"/>
      <c r="C135" s="404" t="s">
        <v>2991</v>
      </c>
      <c r="D135" s="404" t="s">
        <v>2992</v>
      </c>
      <c r="E135" s="32">
        <v>420</v>
      </c>
      <c r="F135" s="32">
        <v>500</v>
      </c>
      <c r="G135" s="32">
        <v>900</v>
      </c>
      <c r="H135" s="68">
        <v>1.6</v>
      </c>
      <c r="I135" s="456">
        <v>672</v>
      </c>
      <c r="J135" s="32">
        <v>540</v>
      </c>
      <c r="K135" s="59">
        <v>500</v>
      </c>
      <c r="L135" s="32"/>
      <c r="M135" s="30">
        <f t="shared" si="6"/>
        <v>-25.595238095238095</v>
      </c>
      <c r="N135" s="30">
        <f t="shared" si="7"/>
        <v>-7.4074074074074066</v>
      </c>
      <c r="O135" s="407" t="s">
        <v>271</v>
      </c>
      <c r="P135" s="474">
        <f t="shared" si="5"/>
        <v>-172</v>
      </c>
    </row>
    <row r="136" spans="1:16" s="197" customFormat="1" x14ac:dyDescent="0.25">
      <c r="A136" s="400"/>
      <c r="B136" s="402"/>
      <c r="C136" s="404" t="s">
        <v>2992</v>
      </c>
      <c r="D136" s="404" t="s">
        <v>2993</v>
      </c>
      <c r="E136" s="32">
        <v>330</v>
      </c>
      <c r="F136" s="32">
        <v>300</v>
      </c>
      <c r="G136" s="32">
        <v>400</v>
      </c>
      <c r="H136" s="68">
        <v>2</v>
      </c>
      <c r="I136" s="456">
        <v>660</v>
      </c>
      <c r="J136" s="32">
        <v>330</v>
      </c>
      <c r="K136" s="32">
        <v>330</v>
      </c>
      <c r="L136" s="32"/>
      <c r="M136" s="30">
        <f t="shared" si="6"/>
        <v>-50</v>
      </c>
      <c r="N136" s="30">
        <f t="shared" si="7"/>
        <v>0</v>
      </c>
      <c r="O136" s="446" t="s">
        <v>264</v>
      </c>
      <c r="P136" s="474">
        <f t="shared" si="5"/>
        <v>-330</v>
      </c>
    </row>
    <row r="137" spans="1:16" s="197" customFormat="1" x14ac:dyDescent="0.25">
      <c r="A137" s="400"/>
      <c r="B137" s="402"/>
      <c r="C137" s="404" t="s">
        <v>2994</v>
      </c>
      <c r="D137" s="404" t="s">
        <v>2995</v>
      </c>
      <c r="E137" s="32">
        <v>800</v>
      </c>
      <c r="F137" s="32">
        <v>1000</v>
      </c>
      <c r="G137" s="32">
        <v>1400</v>
      </c>
      <c r="H137" s="68">
        <v>1.3</v>
      </c>
      <c r="I137" s="456">
        <v>1040</v>
      </c>
      <c r="J137" s="32">
        <v>1000</v>
      </c>
      <c r="K137" s="32">
        <v>1000</v>
      </c>
      <c r="L137" s="32"/>
      <c r="M137" s="30">
        <f t="shared" si="6"/>
        <v>-3.8461538461538463</v>
      </c>
      <c r="N137" s="30">
        <f t="shared" si="7"/>
        <v>0</v>
      </c>
      <c r="O137" s="446" t="s">
        <v>264</v>
      </c>
      <c r="P137" s="474">
        <f t="shared" si="5"/>
        <v>-40</v>
      </c>
    </row>
    <row r="138" spans="1:16" s="197" customFormat="1" x14ac:dyDescent="0.25">
      <c r="A138" s="400"/>
      <c r="B138" s="402"/>
      <c r="C138" s="404" t="s">
        <v>2995</v>
      </c>
      <c r="D138" s="404" t="s">
        <v>2996</v>
      </c>
      <c r="E138" s="32">
        <v>330</v>
      </c>
      <c r="F138" s="32">
        <v>350</v>
      </c>
      <c r="G138" s="32">
        <v>400</v>
      </c>
      <c r="H138" s="68">
        <v>1.1000000000000001</v>
      </c>
      <c r="I138" s="456">
        <v>363.00000000000006</v>
      </c>
      <c r="J138" s="32">
        <v>350</v>
      </c>
      <c r="K138" s="32">
        <v>350</v>
      </c>
      <c r="L138" s="32"/>
      <c r="M138" s="30">
        <f t="shared" si="6"/>
        <v>-3.5812672176308693</v>
      </c>
      <c r="N138" s="30">
        <f t="shared" si="7"/>
        <v>0</v>
      </c>
      <c r="O138" s="407" t="s">
        <v>271</v>
      </c>
      <c r="P138" s="474">
        <f t="shared" si="5"/>
        <v>-13.000000000000057</v>
      </c>
    </row>
    <row r="139" spans="1:16" s="197" customFormat="1" x14ac:dyDescent="0.25">
      <c r="A139" s="400"/>
      <c r="B139" s="402"/>
      <c r="C139" s="404" t="s">
        <v>2996</v>
      </c>
      <c r="D139" s="404" t="s">
        <v>2997</v>
      </c>
      <c r="E139" s="32"/>
      <c r="F139" s="32">
        <v>300</v>
      </c>
      <c r="G139" s="30">
        <v>350</v>
      </c>
      <c r="H139" s="69"/>
      <c r="I139" s="456"/>
      <c r="J139" s="32">
        <v>300</v>
      </c>
      <c r="K139" s="32">
        <v>300</v>
      </c>
      <c r="L139" s="32"/>
      <c r="M139" s="30"/>
      <c r="N139" s="30">
        <f t="shared" si="7"/>
        <v>0</v>
      </c>
      <c r="O139" s="404" t="s">
        <v>272</v>
      </c>
      <c r="P139" s="474">
        <f t="shared" ref="P139:P202" si="8">K139-I139</f>
        <v>300</v>
      </c>
    </row>
    <row r="140" spans="1:16" s="197" customFormat="1" x14ac:dyDescent="0.25">
      <c r="A140" s="400"/>
      <c r="B140" s="403"/>
      <c r="C140" s="404" t="s">
        <v>2997</v>
      </c>
      <c r="D140" s="404" t="s">
        <v>2998</v>
      </c>
      <c r="E140" s="32"/>
      <c r="F140" s="32">
        <v>370</v>
      </c>
      <c r="G140" s="30">
        <v>450</v>
      </c>
      <c r="H140" s="69"/>
      <c r="I140" s="456"/>
      <c r="J140" s="32">
        <v>370</v>
      </c>
      <c r="K140" s="32">
        <v>370</v>
      </c>
      <c r="L140" s="32"/>
      <c r="M140" s="30"/>
      <c r="N140" s="30">
        <f t="shared" si="7"/>
        <v>0</v>
      </c>
      <c r="O140" s="404" t="s">
        <v>272</v>
      </c>
      <c r="P140" s="474">
        <f t="shared" si="8"/>
        <v>370</v>
      </c>
    </row>
    <row r="141" spans="1:16" s="197" customFormat="1" ht="31.5" x14ac:dyDescent="0.25">
      <c r="A141" s="400">
        <v>2</v>
      </c>
      <c r="B141" s="404" t="s">
        <v>2999</v>
      </c>
      <c r="C141" s="404" t="s">
        <v>3000</v>
      </c>
      <c r="D141" s="404" t="s">
        <v>3001</v>
      </c>
      <c r="E141" s="32">
        <v>500</v>
      </c>
      <c r="F141" s="32">
        <v>500</v>
      </c>
      <c r="G141" s="32">
        <v>700</v>
      </c>
      <c r="H141" s="68">
        <v>1.6</v>
      </c>
      <c r="I141" s="456">
        <v>800</v>
      </c>
      <c r="J141" s="32">
        <v>500</v>
      </c>
      <c r="K141" s="32">
        <v>500</v>
      </c>
      <c r="L141" s="32"/>
      <c r="M141" s="30">
        <f t="shared" si="6"/>
        <v>-37.5</v>
      </c>
      <c r="N141" s="30">
        <f t="shared" si="7"/>
        <v>0</v>
      </c>
      <c r="O141" s="446" t="s">
        <v>264</v>
      </c>
      <c r="P141" s="474">
        <f t="shared" si="8"/>
        <v>-300</v>
      </c>
    </row>
    <row r="142" spans="1:16" s="197" customFormat="1" x14ac:dyDescent="0.25">
      <c r="A142" s="400"/>
      <c r="B142" s="404"/>
      <c r="C142" s="404" t="s">
        <v>3001</v>
      </c>
      <c r="D142" s="404" t="s">
        <v>3002</v>
      </c>
      <c r="E142" s="32">
        <v>300</v>
      </c>
      <c r="F142" s="32">
        <v>350</v>
      </c>
      <c r="G142" s="32">
        <v>500</v>
      </c>
      <c r="H142" s="68">
        <v>1.1000000000000001</v>
      </c>
      <c r="I142" s="456">
        <v>330</v>
      </c>
      <c r="J142" s="32">
        <v>350</v>
      </c>
      <c r="K142" s="32">
        <v>350</v>
      </c>
      <c r="L142" s="32"/>
      <c r="M142" s="30">
        <f t="shared" si="6"/>
        <v>6.0606060606060606</v>
      </c>
      <c r="N142" s="30">
        <f t="shared" si="7"/>
        <v>0</v>
      </c>
      <c r="O142" s="446" t="s">
        <v>264</v>
      </c>
      <c r="P142" s="474">
        <f t="shared" si="8"/>
        <v>20</v>
      </c>
    </row>
    <row r="143" spans="1:16" s="197" customFormat="1" hidden="1" x14ac:dyDescent="0.25">
      <c r="A143" s="400"/>
      <c r="B143" s="404"/>
      <c r="C143" s="404" t="s">
        <v>2894</v>
      </c>
      <c r="D143" s="404" t="s">
        <v>3003</v>
      </c>
      <c r="E143" s="32">
        <v>90</v>
      </c>
      <c r="F143" s="32">
        <v>250</v>
      </c>
      <c r="G143" s="32">
        <v>400</v>
      </c>
      <c r="H143" s="68">
        <v>2.2999999999999998</v>
      </c>
      <c r="I143" s="456">
        <v>206.99999999999997</v>
      </c>
      <c r="J143" s="32">
        <v>250</v>
      </c>
      <c r="K143" s="59">
        <v>200</v>
      </c>
      <c r="L143" s="32"/>
      <c r="M143" s="30">
        <f t="shared" si="6"/>
        <v>-3.3816425120772813</v>
      </c>
      <c r="N143" s="30">
        <f t="shared" si="7"/>
        <v>-20</v>
      </c>
      <c r="O143" s="446" t="s">
        <v>264</v>
      </c>
      <c r="P143" s="474">
        <f t="shared" si="8"/>
        <v>-6.9999999999999716</v>
      </c>
    </row>
    <row r="144" spans="1:16" s="197" customFormat="1" hidden="1" x14ac:dyDescent="0.25">
      <c r="A144" s="400"/>
      <c r="B144" s="404"/>
      <c r="C144" s="404" t="s">
        <v>3004</v>
      </c>
      <c r="D144" s="404" t="s">
        <v>3005</v>
      </c>
      <c r="E144" s="32">
        <v>90</v>
      </c>
      <c r="F144" s="32">
        <v>250</v>
      </c>
      <c r="G144" s="32">
        <v>400</v>
      </c>
      <c r="H144" s="68">
        <v>3.3</v>
      </c>
      <c r="I144" s="456">
        <v>297</v>
      </c>
      <c r="J144" s="32">
        <v>250</v>
      </c>
      <c r="K144" s="59">
        <v>120</v>
      </c>
      <c r="L144" s="32"/>
      <c r="M144" s="30">
        <f t="shared" si="6"/>
        <v>-59.595959595959592</v>
      </c>
      <c r="N144" s="30">
        <f t="shared" si="7"/>
        <v>-52</v>
      </c>
      <c r="O144" s="446" t="s">
        <v>264</v>
      </c>
      <c r="P144" s="474">
        <f t="shared" si="8"/>
        <v>-177</v>
      </c>
    </row>
    <row r="145" spans="1:16" s="197" customFormat="1" ht="63" hidden="1" x14ac:dyDescent="0.25">
      <c r="A145" s="400">
        <v>3</v>
      </c>
      <c r="B145" s="404" t="s">
        <v>3006</v>
      </c>
      <c r="C145" s="404"/>
      <c r="D145" s="404"/>
      <c r="E145" s="32">
        <v>80</v>
      </c>
      <c r="F145" s="32">
        <v>100</v>
      </c>
      <c r="G145" s="32">
        <v>200</v>
      </c>
      <c r="H145" s="335">
        <v>1.3</v>
      </c>
      <c r="I145" s="456">
        <v>104</v>
      </c>
      <c r="J145" s="32">
        <v>120</v>
      </c>
      <c r="K145" s="59">
        <v>100</v>
      </c>
      <c r="L145" s="32"/>
      <c r="M145" s="30">
        <f t="shared" si="6"/>
        <v>-3.8461538461538463</v>
      </c>
      <c r="N145" s="30">
        <f t="shared" si="7"/>
        <v>-16.666666666666664</v>
      </c>
      <c r="O145" s="446" t="s">
        <v>264</v>
      </c>
      <c r="P145" s="474">
        <f t="shared" si="8"/>
        <v>-4</v>
      </c>
    </row>
    <row r="146" spans="1:16" s="197" customFormat="1" hidden="1" x14ac:dyDescent="0.25">
      <c r="A146" s="410" t="s">
        <v>3007</v>
      </c>
      <c r="B146" s="54" t="s">
        <v>3008</v>
      </c>
      <c r="C146" s="54"/>
      <c r="D146" s="54"/>
      <c r="E146" s="324"/>
      <c r="F146" s="324"/>
      <c r="G146" s="32"/>
      <c r="H146" s="335"/>
      <c r="I146" s="456"/>
      <c r="J146" s="32"/>
      <c r="K146" s="59"/>
      <c r="L146" s="32"/>
      <c r="M146" s="30"/>
      <c r="N146" s="30"/>
      <c r="O146" s="446"/>
      <c r="P146" s="474"/>
    </row>
    <row r="147" spans="1:16" s="197" customFormat="1" ht="31.5" x14ac:dyDescent="0.25">
      <c r="A147" s="400">
        <v>1</v>
      </c>
      <c r="B147" s="404" t="s">
        <v>383</v>
      </c>
      <c r="C147" s="404" t="s">
        <v>3009</v>
      </c>
      <c r="D147" s="404" t="s">
        <v>3010</v>
      </c>
      <c r="E147" s="32">
        <v>530</v>
      </c>
      <c r="F147" s="32">
        <v>500</v>
      </c>
      <c r="G147" s="32">
        <v>750</v>
      </c>
      <c r="H147" s="335">
        <v>1.3</v>
      </c>
      <c r="I147" s="456">
        <v>689</v>
      </c>
      <c r="J147" s="32">
        <v>530</v>
      </c>
      <c r="K147" s="32">
        <v>530</v>
      </c>
      <c r="L147" s="32"/>
      <c r="M147" s="30">
        <f t="shared" si="6"/>
        <v>-23.076923076923077</v>
      </c>
      <c r="N147" s="30">
        <f t="shared" si="7"/>
        <v>0</v>
      </c>
      <c r="O147" s="407" t="s">
        <v>271</v>
      </c>
      <c r="P147" s="474">
        <f t="shared" si="8"/>
        <v>-159</v>
      </c>
    </row>
    <row r="148" spans="1:16" s="197" customFormat="1" x14ac:dyDescent="0.25">
      <c r="A148" s="400"/>
      <c r="B148" s="404"/>
      <c r="C148" s="404" t="s">
        <v>3010</v>
      </c>
      <c r="D148" s="404" t="s">
        <v>3011</v>
      </c>
      <c r="E148" s="32">
        <v>530</v>
      </c>
      <c r="F148" s="32">
        <v>600</v>
      </c>
      <c r="G148" s="32">
        <v>800</v>
      </c>
      <c r="H148" s="335">
        <v>1.3</v>
      </c>
      <c r="I148" s="456">
        <v>689</v>
      </c>
      <c r="J148" s="32">
        <v>600</v>
      </c>
      <c r="K148" s="32">
        <v>600</v>
      </c>
      <c r="L148" s="32"/>
      <c r="M148" s="30">
        <f t="shared" si="6"/>
        <v>-12.917271407837447</v>
      </c>
      <c r="N148" s="30">
        <f t="shared" si="7"/>
        <v>0</v>
      </c>
      <c r="O148" s="407" t="s">
        <v>271</v>
      </c>
      <c r="P148" s="474">
        <f t="shared" si="8"/>
        <v>-89</v>
      </c>
    </row>
    <row r="149" spans="1:16" s="197" customFormat="1" x14ac:dyDescent="0.25">
      <c r="A149" s="400"/>
      <c r="B149" s="404"/>
      <c r="C149" s="404" t="s">
        <v>3011</v>
      </c>
      <c r="D149" s="404" t="s">
        <v>3012</v>
      </c>
      <c r="E149" s="32">
        <v>390</v>
      </c>
      <c r="F149" s="32">
        <v>500</v>
      </c>
      <c r="G149" s="32">
        <v>600</v>
      </c>
      <c r="H149" s="335">
        <v>1.6</v>
      </c>
      <c r="I149" s="456">
        <v>624</v>
      </c>
      <c r="J149" s="32">
        <v>500</v>
      </c>
      <c r="K149" s="32">
        <v>500</v>
      </c>
      <c r="L149" s="32"/>
      <c r="M149" s="30">
        <f t="shared" si="6"/>
        <v>-19.871794871794872</v>
      </c>
      <c r="N149" s="30">
        <f t="shared" si="7"/>
        <v>0</v>
      </c>
      <c r="O149" s="407" t="s">
        <v>271</v>
      </c>
      <c r="P149" s="474">
        <f t="shared" si="8"/>
        <v>-124</v>
      </c>
    </row>
    <row r="150" spans="1:16" s="197" customFormat="1" ht="31.5" x14ac:dyDescent="0.25">
      <c r="A150" s="400"/>
      <c r="B150" s="404"/>
      <c r="C150" s="404" t="s">
        <v>3012</v>
      </c>
      <c r="D150" s="404" t="s">
        <v>3013</v>
      </c>
      <c r="E150" s="32">
        <v>390</v>
      </c>
      <c r="F150" s="32">
        <v>400</v>
      </c>
      <c r="G150" s="32">
        <v>400</v>
      </c>
      <c r="H150" s="335">
        <v>1.6</v>
      </c>
      <c r="I150" s="456">
        <v>624</v>
      </c>
      <c r="J150" s="32">
        <v>400</v>
      </c>
      <c r="K150" s="32">
        <v>400</v>
      </c>
      <c r="L150" s="32"/>
      <c r="M150" s="30">
        <f t="shared" si="6"/>
        <v>-35.897435897435898</v>
      </c>
      <c r="N150" s="30">
        <f t="shared" si="7"/>
        <v>0</v>
      </c>
      <c r="O150" s="407" t="s">
        <v>271</v>
      </c>
      <c r="P150" s="474">
        <f t="shared" si="8"/>
        <v>-224</v>
      </c>
    </row>
    <row r="151" spans="1:16" s="197" customFormat="1" ht="31.5" x14ac:dyDescent="0.25">
      <c r="A151" s="400">
        <v>2</v>
      </c>
      <c r="B151" s="404" t="s">
        <v>3014</v>
      </c>
      <c r="C151" s="404"/>
      <c r="D151" s="404"/>
      <c r="E151" s="32">
        <v>140</v>
      </c>
      <c r="F151" s="32">
        <v>170</v>
      </c>
      <c r="G151" s="32">
        <v>300</v>
      </c>
      <c r="H151" s="335">
        <v>1.4</v>
      </c>
      <c r="I151" s="456">
        <v>196</v>
      </c>
      <c r="J151" s="32">
        <v>180</v>
      </c>
      <c r="K151" s="32">
        <v>180</v>
      </c>
      <c r="L151" s="32"/>
      <c r="M151" s="30">
        <f t="shared" si="6"/>
        <v>-8.1632653061224492</v>
      </c>
      <c r="N151" s="30">
        <f t="shared" si="7"/>
        <v>0</v>
      </c>
      <c r="O151" s="446" t="s">
        <v>264</v>
      </c>
      <c r="P151" s="474">
        <f t="shared" si="8"/>
        <v>-16</v>
      </c>
    </row>
    <row r="152" spans="1:16" s="197" customFormat="1" ht="31.5" x14ac:dyDescent="0.25">
      <c r="A152" s="400">
        <v>3</v>
      </c>
      <c r="B152" s="404" t="s">
        <v>3015</v>
      </c>
      <c r="C152" s="404" t="s">
        <v>3016</v>
      </c>
      <c r="D152" s="404" t="s">
        <v>3017</v>
      </c>
      <c r="E152" s="32">
        <v>170</v>
      </c>
      <c r="F152" s="32">
        <v>210</v>
      </c>
      <c r="G152" s="32">
        <v>300</v>
      </c>
      <c r="H152" s="68">
        <v>1.2</v>
      </c>
      <c r="I152" s="456">
        <v>204</v>
      </c>
      <c r="J152" s="32">
        <v>210</v>
      </c>
      <c r="K152" s="32">
        <v>210</v>
      </c>
      <c r="L152" s="32"/>
      <c r="M152" s="30">
        <f t="shared" si="6"/>
        <v>2.9411764705882351</v>
      </c>
      <c r="N152" s="30">
        <f t="shared" si="7"/>
        <v>0</v>
      </c>
      <c r="O152" s="446" t="s">
        <v>264</v>
      </c>
      <c r="P152" s="474">
        <f t="shared" si="8"/>
        <v>6</v>
      </c>
    </row>
    <row r="153" spans="1:16" s="197" customFormat="1" x14ac:dyDescent="0.25">
      <c r="A153" s="400"/>
      <c r="B153" s="404"/>
      <c r="C153" s="404" t="s">
        <v>3017</v>
      </c>
      <c r="D153" s="404" t="s">
        <v>3018</v>
      </c>
      <c r="E153" s="32">
        <v>150</v>
      </c>
      <c r="F153" s="32">
        <v>150</v>
      </c>
      <c r="G153" s="32">
        <v>250</v>
      </c>
      <c r="H153" s="68">
        <v>1.8</v>
      </c>
      <c r="I153" s="456">
        <v>270</v>
      </c>
      <c r="J153" s="32">
        <v>150</v>
      </c>
      <c r="K153" s="32">
        <v>150</v>
      </c>
      <c r="L153" s="32"/>
      <c r="M153" s="30">
        <f t="shared" si="6"/>
        <v>-44.444444444444443</v>
      </c>
      <c r="N153" s="30">
        <f t="shared" si="7"/>
        <v>0</v>
      </c>
      <c r="O153" s="407" t="s">
        <v>271</v>
      </c>
      <c r="P153" s="474">
        <f t="shared" si="8"/>
        <v>-120</v>
      </c>
    </row>
    <row r="154" spans="1:16" s="197" customFormat="1" x14ac:dyDescent="0.25">
      <c r="A154" s="400"/>
      <c r="B154" s="404"/>
      <c r="C154" s="404" t="s">
        <v>1971</v>
      </c>
      <c r="D154" s="404" t="s">
        <v>3019</v>
      </c>
      <c r="E154" s="32">
        <v>150</v>
      </c>
      <c r="F154" s="32">
        <v>150</v>
      </c>
      <c r="G154" s="32">
        <v>250</v>
      </c>
      <c r="H154" s="68">
        <v>2.4</v>
      </c>
      <c r="I154" s="456">
        <v>360</v>
      </c>
      <c r="J154" s="32">
        <v>150</v>
      </c>
      <c r="K154" s="32">
        <v>150</v>
      </c>
      <c r="L154" s="32"/>
      <c r="M154" s="30">
        <f t="shared" si="6"/>
        <v>-58.333333333333336</v>
      </c>
      <c r="N154" s="30">
        <f t="shared" si="7"/>
        <v>0</v>
      </c>
      <c r="O154" s="446" t="s">
        <v>264</v>
      </c>
      <c r="P154" s="474">
        <f t="shared" si="8"/>
        <v>-210</v>
      </c>
    </row>
    <row r="155" spans="1:16" s="197" customFormat="1" ht="55.9" customHeight="1" x14ac:dyDescent="0.25">
      <c r="A155" s="400">
        <v>4</v>
      </c>
      <c r="B155" s="404" t="s">
        <v>3020</v>
      </c>
      <c r="C155" s="404" t="s">
        <v>3012</v>
      </c>
      <c r="D155" s="404" t="s">
        <v>3021</v>
      </c>
      <c r="E155" s="32"/>
      <c r="F155" s="32">
        <v>150</v>
      </c>
      <c r="G155" s="32">
        <v>200</v>
      </c>
      <c r="H155" s="335"/>
      <c r="I155" s="456"/>
      <c r="J155" s="32">
        <v>150</v>
      </c>
      <c r="K155" s="32">
        <v>150</v>
      </c>
      <c r="L155" s="32"/>
      <c r="M155" s="30"/>
      <c r="N155" s="30">
        <f t="shared" si="7"/>
        <v>0</v>
      </c>
      <c r="O155" s="404" t="s">
        <v>272</v>
      </c>
      <c r="P155" s="474">
        <f t="shared" si="8"/>
        <v>150</v>
      </c>
    </row>
    <row r="156" spans="1:16" s="197" customFormat="1" x14ac:dyDescent="0.25">
      <c r="A156" s="400"/>
      <c r="B156" s="404"/>
      <c r="C156" s="404" t="s">
        <v>3021</v>
      </c>
      <c r="D156" s="404" t="s">
        <v>3022</v>
      </c>
      <c r="E156" s="32"/>
      <c r="F156" s="32">
        <v>120</v>
      </c>
      <c r="G156" s="32">
        <v>150</v>
      </c>
      <c r="H156" s="335"/>
      <c r="I156" s="456"/>
      <c r="J156" s="32">
        <v>120</v>
      </c>
      <c r="K156" s="32">
        <v>120</v>
      </c>
      <c r="L156" s="32"/>
      <c r="M156" s="30"/>
      <c r="N156" s="30">
        <f t="shared" si="7"/>
        <v>0</v>
      </c>
      <c r="O156" s="404" t="s">
        <v>272</v>
      </c>
      <c r="P156" s="474">
        <f t="shared" si="8"/>
        <v>120</v>
      </c>
    </row>
    <row r="157" spans="1:16" s="197" customFormat="1" ht="38.450000000000003" customHeight="1" x14ac:dyDescent="0.25">
      <c r="A157" s="400">
        <v>5</v>
      </c>
      <c r="B157" s="404" t="s">
        <v>3023</v>
      </c>
      <c r="C157" s="404"/>
      <c r="D157" s="404"/>
      <c r="E157" s="32">
        <v>100</v>
      </c>
      <c r="F157" s="32">
        <v>100</v>
      </c>
      <c r="G157" s="32">
        <v>100</v>
      </c>
      <c r="H157" s="335">
        <v>1.7</v>
      </c>
      <c r="I157" s="456">
        <v>170</v>
      </c>
      <c r="J157" s="32">
        <v>100</v>
      </c>
      <c r="K157" s="32">
        <v>100</v>
      </c>
      <c r="L157" s="32"/>
      <c r="M157" s="30">
        <f t="shared" si="6"/>
        <v>-41.17647058823529</v>
      </c>
      <c r="N157" s="30">
        <f t="shared" si="7"/>
        <v>0</v>
      </c>
      <c r="O157" s="461" t="s">
        <v>264</v>
      </c>
      <c r="P157" s="474">
        <f t="shared" si="8"/>
        <v>-70</v>
      </c>
    </row>
    <row r="158" spans="1:16" s="462" customFormat="1" x14ac:dyDescent="0.25">
      <c r="A158" s="400">
        <v>6</v>
      </c>
      <c r="B158" s="404" t="s">
        <v>46</v>
      </c>
      <c r="C158" s="404"/>
      <c r="D158" s="404"/>
      <c r="E158" s="32">
        <v>100</v>
      </c>
      <c r="F158" s="32">
        <v>100</v>
      </c>
      <c r="G158" s="32">
        <v>120</v>
      </c>
      <c r="H158" s="335">
        <v>2</v>
      </c>
      <c r="I158" s="456">
        <v>200</v>
      </c>
      <c r="J158" s="32">
        <v>100</v>
      </c>
      <c r="K158" s="32">
        <v>100</v>
      </c>
      <c r="L158" s="32"/>
      <c r="M158" s="30">
        <f t="shared" si="6"/>
        <v>-50</v>
      </c>
      <c r="N158" s="30">
        <f t="shared" si="7"/>
        <v>0</v>
      </c>
      <c r="O158" s="446" t="s">
        <v>264</v>
      </c>
      <c r="P158" s="474">
        <f t="shared" si="8"/>
        <v>-100</v>
      </c>
    </row>
    <row r="159" spans="1:16" s="197" customFormat="1" hidden="1" x14ac:dyDescent="0.25">
      <c r="A159" s="410" t="s">
        <v>3024</v>
      </c>
      <c r="B159" s="54" t="s">
        <v>3025</v>
      </c>
      <c r="C159" s="54"/>
      <c r="D159" s="54"/>
      <c r="E159" s="43"/>
      <c r="F159" s="460"/>
      <c r="G159" s="32"/>
      <c r="H159" s="30"/>
      <c r="I159" s="30"/>
      <c r="J159" s="32"/>
      <c r="K159" s="32"/>
      <c r="L159" s="32"/>
      <c r="M159" s="30"/>
      <c r="N159" s="30"/>
      <c r="O159" s="463"/>
      <c r="P159" s="474"/>
    </row>
    <row r="160" spans="1:16" s="197" customFormat="1" x14ac:dyDescent="0.25">
      <c r="A160" s="400">
        <v>1</v>
      </c>
      <c r="B160" s="404" t="s">
        <v>3026</v>
      </c>
      <c r="C160" s="404" t="s">
        <v>3027</v>
      </c>
      <c r="D160" s="404" t="s">
        <v>3028</v>
      </c>
      <c r="E160" s="57">
        <v>530</v>
      </c>
      <c r="F160" s="464">
        <v>530</v>
      </c>
      <c r="G160" s="32">
        <v>550</v>
      </c>
      <c r="H160" s="68">
        <v>1.3</v>
      </c>
      <c r="I160" s="456">
        <v>689</v>
      </c>
      <c r="J160" s="32">
        <v>530</v>
      </c>
      <c r="K160" s="32">
        <v>530</v>
      </c>
      <c r="L160" s="32"/>
      <c r="M160" s="30">
        <f t="shared" si="6"/>
        <v>-23.076923076923077</v>
      </c>
      <c r="N160" s="30">
        <f t="shared" si="7"/>
        <v>0</v>
      </c>
      <c r="O160" s="67" t="s">
        <v>264</v>
      </c>
      <c r="P160" s="474">
        <f t="shared" si="8"/>
        <v>-159</v>
      </c>
    </row>
    <row r="161" spans="1:16" s="197" customFormat="1" hidden="1" x14ac:dyDescent="0.25">
      <c r="A161" s="400"/>
      <c r="B161" s="404"/>
      <c r="C161" s="404" t="s">
        <v>3028</v>
      </c>
      <c r="D161" s="404" t="s">
        <v>3029</v>
      </c>
      <c r="E161" s="57">
        <v>530</v>
      </c>
      <c r="F161" s="464">
        <v>700</v>
      </c>
      <c r="G161" s="32">
        <v>1000</v>
      </c>
      <c r="H161" s="68">
        <v>1.2</v>
      </c>
      <c r="I161" s="456">
        <v>636</v>
      </c>
      <c r="J161" s="32">
        <v>700</v>
      </c>
      <c r="K161" s="59">
        <v>600</v>
      </c>
      <c r="L161" s="32"/>
      <c r="M161" s="30">
        <f t="shared" si="6"/>
        <v>-5.6603773584905666</v>
      </c>
      <c r="N161" s="30">
        <f t="shared" si="7"/>
        <v>-14.285714285714285</v>
      </c>
      <c r="O161" s="67"/>
      <c r="P161" s="474">
        <f t="shared" si="8"/>
        <v>-36</v>
      </c>
    </row>
    <row r="162" spans="1:16" s="197" customFormat="1" hidden="1" x14ac:dyDescent="0.25">
      <c r="A162" s="400"/>
      <c r="B162" s="404"/>
      <c r="C162" s="404" t="s">
        <v>3029</v>
      </c>
      <c r="D162" s="404" t="s">
        <v>3030</v>
      </c>
      <c r="E162" s="57">
        <v>930</v>
      </c>
      <c r="F162" s="464">
        <v>1300</v>
      </c>
      <c r="G162" s="32">
        <v>1900</v>
      </c>
      <c r="H162" s="68">
        <v>1.6</v>
      </c>
      <c r="I162" s="456">
        <v>1488</v>
      </c>
      <c r="J162" s="32">
        <v>1300</v>
      </c>
      <c r="K162" s="59">
        <v>1000</v>
      </c>
      <c r="L162" s="32"/>
      <c r="M162" s="30">
        <f t="shared" si="6"/>
        <v>-32.795698924731184</v>
      </c>
      <c r="N162" s="30">
        <f t="shared" si="7"/>
        <v>-23.076923076923077</v>
      </c>
      <c r="O162" s="67"/>
      <c r="P162" s="474">
        <f t="shared" si="8"/>
        <v>-488</v>
      </c>
    </row>
    <row r="163" spans="1:16" s="197" customFormat="1" hidden="1" x14ac:dyDescent="0.25">
      <c r="A163" s="400"/>
      <c r="B163" s="404"/>
      <c r="C163" s="404" t="s">
        <v>3030</v>
      </c>
      <c r="D163" s="404" t="s">
        <v>3031</v>
      </c>
      <c r="E163" s="57">
        <v>530</v>
      </c>
      <c r="F163" s="464">
        <v>980</v>
      </c>
      <c r="G163" s="32">
        <v>1400</v>
      </c>
      <c r="H163" s="68">
        <v>1.3</v>
      </c>
      <c r="I163" s="456">
        <v>689</v>
      </c>
      <c r="J163" s="32">
        <v>980</v>
      </c>
      <c r="K163" s="59">
        <v>600</v>
      </c>
      <c r="L163" s="32"/>
      <c r="M163" s="30">
        <f t="shared" si="6"/>
        <v>-12.917271407837447</v>
      </c>
      <c r="N163" s="30">
        <f t="shared" si="7"/>
        <v>-38.775510204081634</v>
      </c>
      <c r="O163" s="67"/>
      <c r="P163" s="474">
        <f t="shared" si="8"/>
        <v>-89</v>
      </c>
    </row>
    <row r="164" spans="1:16" s="197" customFormat="1" ht="31.5" x14ac:dyDescent="0.25">
      <c r="A164" s="400">
        <v>2</v>
      </c>
      <c r="B164" s="404" t="s">
        <v>3032</v>
      </c>
      <c r="C164" s="404" t="s">
        <v>3033</v>
      </c>
      <c r="D164" s="404" t="s">
        <v>3034</v>
      </c>
      <c r="E164" s="57">
        <v>290</v>
      </c>
      <c r="F164" s="464">
        <v>290</v>
      </c>
      <c r="G164" s="32">
        <v>400</v>
      </c>
      <c r="H164" s="68">
        <v>1.9</v>
      </c>
      <c r="I164" s="456">
        <v>551</v>
      </c>
      <c r="J164" s="32">
        <v>290</v>
      </c>
      <c r="K164" s="32">
        <v>290</v>
      </c>
      <c r="L164" s="32"/>
      <c r="M164" s="30">
        <f t="shared" si="6"/>
        <v>-47.368421052631575</v>
      </c>
      <c r="N164" s="30">
        <f t="shared" si="7"/>
        <v>0</v>
      </c>
      <c r="O164" s="67"/>
      <c r="P164" s="474">
        <f t="shared" si="8"/>
        <v>-261</v>
      </c>
    </row>
    <row r="165" spans="1:16" s="197" customFormat="1" x14ac:dyDescent="0.25">
      <c r="A165" s="400"/>
      <c r="B165" s="404"/>
      <c r="C165" s="404" t="s">
        <v>3034</v>
      </c>
      <c r="D165" s="404" t="s">
        <v>3035</v>
      </c>
      <c r="E165" s="57">
        <v>110</v>
      </c>
      <c r="F165" s="464">
        <v>140</v>
      </c>
      <c r="G165" s="32">
        <v>200</v>
      </c>
      <c r="H165" s="68">
        <v>2.2000000000000002</v>
      </c>
      <c r="I165" s="456">
        <v>242.00000000000003</v>
      </c>
      <c r="J165" s="32">
        <v>140</v>
      </c>
      <c r="K165" s="32">
        <v>140</v>
      </c>
      <c r="L165" s="32"/>
      <c r="M165" s="30">
        <f t="shared" si="6"/>
        <v>-42.148760330578519</v>
      </c>
      <c r="N165" s="30">
        <f t="shared" si="7"/>
        <v>0</v>
      </c>
      <c r="O165" s="67"/>
      <c r="P165" s="474">
        <f t="shared" si="8"/>
        <v>-102.00000000000003</v>
      </c>
    </row>
    <row r="166" spans="1:16" s="197" customFormat="1" x14ac:dyDescent="0.25">
      <c r="A166" s="400">
        <v>3</v>
      </c>
      <c r="B166" s="404" t="s">
        <v>46</v>
      </c>
      <c r="C166" s="404"/>
      <c r="D166" s="404"/>
      <c r="E166" s="57">
        <v>100</v>
      </c>
      <c r="F166" s="464">
        <v>100</v>
      </c>
      <c r="G166" s="32">
        <v>150</v>
      </c>
      <c r="H166" s="68">
        <v>2.2000000000000002</v>
      </c>
      <c r="I166" s="456">
        <v>220.00000000000003</v>
      </c>
      <c r="J166" s="32">
        <v>100</v>
      </c>
      <c r="K166" s="32">
        <v>100</v>
      </c>
      <c r="L166" s="32"/>
      <c r="M166" s="30">
        <f t="shared" si="6"/>
        <v>-54.545454545454554</v>
      </c>
      <c r="N166" s="30">
        <f t="shared" si="7"/>
        <v>0</v>
      </c>
      <c r="O166" s="67"/>
      <c r="P166" s="474">
        <f t="shared" si="8"/>
        <v>-120.00000000000003</v>
      </c>
    </row>
    <row r="167" spans="1:16" s="197" customFormat="1" hidden="1" x14ac:dyDescent="0.25">
      <c r="A167" s="410" t="s">
        <v>3036</v>
      </c>
      <c r="B167" s="54" t="s">
        <v>3037</v>
      </c>
      <c r="C167" s="54"/>
      <c r="D167" s="54"/>
      <c r="E167" s="324"/>
      <c r="F167" s="324"/>
      <c r="G167" s="32"/>
      <c r="H167" s="335"/>
      <c r="I167" s="456"/>
      <c r="J167" s="32"/>
      <c r="K167" s="32"/>
      <c r="L167" s="32"/>
      <c r="M167" s="30"/>
      <c r="N167" s="30"/>
      <c r="O167" s="446"/>
      <c r="P167" s="474"/>
    </row>
    <row r="168" spans="1:16" s="197" customFormat="1" ht="18" customHeight="1" x14ac:dyDescent="0.25">
      <c r="A168" s="400">
        <v>1</v>
      </c>
      <c r="B168" s="404" t="s">
        <v>3038</v>
      </c>
      <c r="C168" s="404"/>
      <c r="D168" s="404"/>
      <c r="E168" s="32">
        <v>160</v>
      </c>
      <c r="F168" s="32">
        <v>180</v>
      </c>
      <c r="G168" s="32">
        <v>250</v>
      </c>
      <c r="H168" s="68">
        <v>1.3</v>
      </c>
      <c r="I168" s="456">
        <v>208</v>
      </c>
      <c r="J168" s="32">
        <v>180</v>
      </c>
      <c r="K168" s="32">
        <v>180</v>
      </c>
      <c r="L168" s="32"/>
      <c r="M168" s="30">
        <f t="shared" si="6"/>
        <v>-13.461538461538462</v>
      </c>
      <c r="N168" s="30">
        <f t="shared" si="7"/>
        <v>0</v>
      </c>
      <c r="O168" s="407" t="s">
        <v>271</v>
      </c>
      <c r="P168" s="474">
        <f t="shared" si="8"/>
        <v>-28</v>
      </c>
    </row>
    <row r="169" spans="1:16" s="197" customFormat="1" ht="36" customHeight="1" x14ac:dyDescent="0.25">
      <c r="A169" s="400">
        <v>2</v>
      </c>
      <c r="B169" s="404" t="s">
        <v>3039</v>
      </c>
      <c r="C169" s="404"/>
      <c r="D169" s="404"/>
      <c r="E169" s="32">
        <v>180</v>
      </c>
      <c r="F169" s="32">
        <v>160</v>
      </c>
      <c r="G169" s="32">
        <v>200</v>
      </c>
      <c r="H169" s="68">
        <v>1.8</v>
      </c>
      <c r="I169" s="456">
        <v>324</v>
      </c>
      <c r="J169" s="32">
        <v>180</v>
      </c>
      <c r="K169" s="32">
        <v>180</v>
      </c>
      <c r="L169" s="32"/>
      <c r="M169" s="30">
        <f t="shared" si="6"/>
        <v>-44.444444444444443</v>
      </c>
      <c r="N169" s="30">
        <f t="shared" si="7"/>
        <v>0</v>
      </c>
      <c r="O169" s="446" t="s">
        <v>3040</v>
      </c>
      <c r="P169" s="474">
        <f t="shared" si="8"/>
        <v>-144</v>
      </c>
    </row>
    <row r="170" spans="1:16" s="197" customFormat="1" ht="18" customHeight="1" x14ac:dyDescent="0.25">
      <c r="A170" s="400">
        <v>4</v>
      </c>
      <c r="B170" s="404" t="s">
        <v>3041</v>
      </c>
      <c r="C170" s="404"/>
      <c r="D170" s="404"/>
      <c r="E170" s="32"/>
      <c r="F170" s="32">
        <v>150</v>
      </c>
      <c r="G170" s="32">
        <v>160</v>
      </c>
      <c r="H170" s="465"/>
      <c r="I170" s="456"/>
      <c r="J170" s="32">
        <v>150</v>
      </c>
      <c r="K170" s="32">
        <v>150</v>
      </c>
      <c r="L170" s="32"/>
      <c r="M170" s="30"/>
      <c r="N170" s="30">
        <f t="shared" si="7"/>
        <v>0</v>
      </c>
      <c r="O170" s="446" t="s">
        <v>272</v>
      </c>
      <c r="P170" s="474">
        <f t="shared" si="8"/>
        <v>150</v>
      </c>
    </row>
    <row r="171" spans="1:16" s="197" customFormat="1" ht="31.5" x14ac:dyDescent="0.25">
      <c r="A171" s="400">
        <v>5</v>
      </c>
      <c r="B171" s="404" t="s">
        <v>3042</v>
      </c>
      <c r="C171" s="404"/>
      <c r="D171" s="404" t="s">
        <v>3043</v>
      </c>
      <c r="E171" s="32">
        <v>140</v>
      </c>
      <c r="F171" s="32">
        <v>140</v>
      </c>
      <c r="G171" s="32">
        <v>150</v>
      </c>
      <c r="H171" s="68">
        <v>1.4</v>
      </c>
      <c r="I171" s="456">
        <v>196</v>
      </c>
      <c r="J171" s="32">
        <v>140</v>
      </c>
      <c r="K171" s="32">
        <v>140</v>
      </c>
      <c r="L171" s="32"/>
      <c r="M171" s="30">
        <f t="shared" si="6"/>
        <v>-28.571428571428569</v>
      </c>
      <c r="N171" s="30">
        <f t="shared" si="7"/>
        <v>0</v>
      </c>
      <c r="O171" s="407" t="s">
        <v>271</v>
      </c>
      <c r="P171" s="474">
        <f t="shared" si="8"/>
        <v>-56</v>
      </c>
    </row>
    <row r="172" spans="1:16" s="197" customFormat="1" x14ac:dyDescent="0.25">
      <c r="A172" s="400"/>
      <c r="B172" s="404"/>
      <c r="C172" s="404"/>
      <c r="D172" s="404" t="s">
        <v>3044</v>
      </c>
      <c r="E172" s="32">
        <v>140</v>
      </c>
      <c r="F172" s="32">
        <v>140</v>
      </c>
      <c r="G172" s="32">
        <v>150</v>
      </c>
      <c r="H172" s="68">
        <v>1.4</v>
      </c>
      <c r="I172" s="456">
        <v>196</v>
      </c>
      <c r="J172" s="32">
        <v>140</v>
      </c>
      <c r="K172" s="32">
        <v>140</v>
      </c>
      <c r="L172" s="32"/>
      <c r="M172" s="30">
        <f t="shared" si="6"/>
        <v>-28.571428571428569</v>
      </c>
      <c r="N172" s="30">
        <f t="shared" si="7"/>
        <v>0</v>
      </c>
      <c r="O172" s="446" t="s">
        <v>2900</v>
      </c>
      <c r="P172" s="474">
        <f t="shared" si="8"/>
        <v>-56</v>
      </c>
    </row>
    <row r="173" spans="1:16" s="197" customFormat="1" ht="18" customHeight="1" x14ac:dyDescent="0.25">
      <c r="A173" s="400">
        <v>6</v>
      </c>
      <c r="B173" s="404" t="s">
        <v>3045</v>
      </c>
      <c r="C173" s="404"/>
      <c r="D173" s="404"/>
      <c r="E173" s="32">
        <v>120</v>
      </c>
      <c r="F173" s="32">
        <v>120</v>
      </c>
      <c r="G173" s="32">
        <v>130</v>
      </c>
      <c r="H173" s="68">
        <v>1.6</v>
      </c>
      <c r="I173" s="456">
        <v>192</v>
      </c>
      <c r="J173" s="32">
        <v>120</v>
      </c>
      <c r="K173" s="32">
        <v>120</v>
      </c>
      <c r="L173" s="32"/>
      <c r="M173" s="30">
        <f t="shared" si="6"/>
        <v>-37.5</v>
      </c>
      <c r="N173" s="30">
        <f t="shared" si="7"/>
        <v>0</v>
      </c>
      <c r="O173" s="446"/>
      <c r="P173" s="474">
        <f t="shared" si="8"/>
        <v>-72</v>
      </c>
    </row>
    <row r="174" spans="1:16" s="197" customFormat="1" x14ac:dyDescent="0.25">
      <c r="A174" s="400">
        <v>7</v>
      </c>
      <c r="B174" s="404" t="s">
        <v>46</v>
      </c>
      <c r="C174" s="404"/>
      <c r="D174" s="404"/>
      <c r="E174" s="32">
        <v>90</v>
      </c>
      <c r="F174" s="32">
        <v>90</v>
      </c>
      <c r="G174" s="32">
        <v>100</v>
      </c>
      <c r="H174" s="68">
        <v>2.1</v>
      </c>
      <c r="I174" s="456">
        <v>189</v>
      </c>
      <c r="J174" s="32">
        <v>90</v>
      </c>
      <c r="K174" s="32">
        <v>90</v>
      </c>
      <c r="L174" s="32"/>
      <c r="M174" s="30">
        <f t="shared" si="6"/>
        <v>-52.380952380952387</v>
      </c>
      <c r="N174" s="30">
        <f t="shared" si="7"/>
        <v>0</v>
      </c>
      <c r="O174" s="446"/>
      <c r="P174" s="474">
        <f t="shared" si="8"/>
        <v>-99</v>
      </c>
    </row>
    <row r="175" spans="1:16" s="197" customFormat="1" hidden="1" x14ac:dyDescent="0.25">
      <c r="A175" s="410" t="s">
        <v>3046</v>
      </c>
      <c r="B175" s="54" t="s">
        <v>3047</v>
      </c>
      <c r="C175" s="54"/>
      <c r="D175" s="54"/>
      <c r="E175" s="324"/>
      <c r="F175" s="324"/>
      <c r="G175" s="30"/>
      <c r="H175" s="69"/>
      <c r="I175" s="456"/>
      <c r="J175" s="32"/>
      <c r="K175" s="32"/>
      <c r="L175" s="32"/>
      <c r="M175" s="30"/>
      <c r="N175" s="30"/>
      <c r="O175" s="466"/>
      <c r="P175" s="474"/>
    </row>
    <row r="176" spans="1:16" s="197" customFormat="1" ht="31.5" x14ac:dyDescent="0.25">
      <c r="A176" s="400">
        <v>1</v>
      </c>
      <c r="B176" s="404" t="s">
        <v>3048</v>
      </c>
      <c r="C176" s="404" t="s">
        <v>3049</v>
      </c>
      <c r="D176" s="404" t="s">
        <v>3050</v>
      </c>
      <c r="E176" s="32">
        <v>230</v>
      </c>
      <c r="F176" s="32">
        <v>250</v>
      </c>
      <c r="G176" s="30">
        <v>250</v>
      </c>
      <c r="H176" s="68">
        <v>1.8</v>
      </c>
      <c r="I176" s="456">
        <v>414</v>
      </c>
      <c r="J176" s="32">
        <v>250</v>
      </c>
      <c r="K176" s="32">
        <v>250</v>
      </c>
      <c r="L176" s="32"/>
      <c r="M176" s="30">
        <f t="shared" si="6"/>
        <v>-39.613526570048307</v>
      </c>
      <c r="N176" s="30">
        <f t="shared" si="7"/>
        <v>0</v>
      </c>
      <c r="O176" s="446" t="s">
        <v>264</v>
      </c>
      <c r="P176" s="474">
        <f t="shared" si="8"/>
        <v>-164</v>
      </c>
    </row>
    <row r="177" spans="1:16" s="197" customFormat="1" ht="31.5" hidden="1" x14ac:dyDescent="0.25">
      <c r="A177" s="400"/>
      <c r="B177" s="404"/>
      <c r="C177" s="404" t="s">
        <v>3051</v>
      </c>
      <c r="D177" s="404" t="s">
        <v>3052</v>
      </c>
      <c r="E177" s="32">
        <v>320</v>
      </c>
      <c r="F177" s="217">
        <v>400</v>
      </c>
      <c r="G177" s="30">
        <v>1000</v>
      </c>
      <c r="H177" s="68">
        <v>1.2</v>
      </c>
      <c r="I177" s="456">
        <v>384</v>
      </c>
      <c r="J177" s="32">
        <v>600</v>
      </c>
      <c r="K177" s="59">
        <v>450</v>
      </c>
      <c r="L177" s="32"/>
      <c r="M177" s="30">
        <f t="shared" si="6"/>
        <v>17.1875</v>
      </c>
      <c r="N177" s="30">
        <f t="shared" si="7"/>
        <v>-25</v>
      </c>
      <c r="O177" s="446" t="s">
        <v>264</v>
      </c>
      <c r="P177" s="474">
        <f t="shared" si="8"/>
        <v>66</v>
      </c>
    </row>
    <row r="178" spans="1:16" s="197" customFormat="1" ht="31.5" hidden="1" x14ac:dyDescent="0.25">
      <c r="A178" s="400">
        <v>2</v>
      </c>
      <c r="B178" s="404" t="s">
        <v>3048</v>
      </c>
      <c r="C178" s="404" t="s">
        <v>3052</v>
      </c>
      <c r="D178" s="404" t="s">
        <v>3053</v>
      </c>
      <c r="E178" s="32">
        <v>310</v>
      </c>
      <c r="F178" s="217">
        <v>430</v>
      </c>
      <c r="G178" s="30">
        <v>625</v>
      </c>
      <c r="H178" s="68">
        <v>1.5</v>
      </c>
      <c r="I178" s="456">
        <v>465</v>
      </c>
      <c r="J178" s="32">
        <v>430</v>
      </c>
      <c r="K178" s="59">
        <v>340</v>
      </c>
      <c r="L178" s="32"/>
      <c r="M178" s="30">
        <f t="shared" si="6"/>
        <v>-26.881720430107524</v>
      </c>
      <c r="N178" s="30">
        <f t="shared" si="7"/>
        <v>-20.930232558139537</v>
      </c>
      <c r="O178" s="446" t="s">
        <v>2900</v>
      </c>
      <c r="P178" s="474">
        <f t="shared" si="8"/>
        <v>-125</v>
      </c>
    </row>
    <row r="179" spans="1:16" s="197" customFormat="1" hidden="1" x14ac:dyDescent="0.25">
      <c r="A179" s="400"/>
      <c r="B179" s="404"/>
      <c r="C179" s="404" t="s">
        <v>3053</v>
      </c>
      <c r="D179" s="404" t="s">
        <v>3054</v>
      </c>
      <c r="E179" s="32">
        <v>320</v>
      </c>
      <c r="F179" s="217">
        <v>350</v>
      </c>
      <c r="G179" s="30">
        <v>750</v>
      </c>
      <c r="H179" s="68">
        <v>1.2</v>
      </c>
      <c r="I179" s="456">
        <v>384</v>
      </c>
      <c r="J179" s="32">
        <v>450</v>
      </c>
      <c r="K179" s="59">
        <v>360</v>
      </c>
      <c r="L179" s="32"/>
      <c r="M179" s="30">
        <f t="shared" si="6"/>
        <v>-6.25</v>
      </c>
      <c r="N179" s="30">
        <f t="shared" si="7"/>
        <v>-20</v>
      </c>
      <c r="O179" s="446" t="s">
        <v>271</v>
      </c>
      <c r="P179" s="474">
        <f t="shared" si="8"/>
        <v>-24</v>
      </c>
    </row>
    <row r="180" spans="1:16" s="197" customFormat="1" ht="31.5" hidden="1" x14ac:dyDescent="0.25">
      <c r="A180" s="400"/>
      <c r="B180" s="404"/>
      <c r="C180" s="404" t="s">
        <v>3054</v>
      </c>
      <c r="D180" s="404" t="s">
        <v>3055</v>
      </c>
      <c r="E180" s="32">
        <v>750</v>
      </c>
      <c r="F180" s="217">
        <v>900</v>
      </c>
      <c r="G180" s="30">
        <v>2700</v>
      </c>
      <c r="H180" s="68">
        <v>1</v>
      </c>
      <c r="I180" s="456">
        <v>750</v>
      </c>
      <c r="J180" s="32">
        <v>1620</v>
      </c>
      <c r="K180" s="59">
        <v>1000</v>
      </c>
      <c r="L180" s="32"/>
      <c r="M180" s="30">
        <f t="shared" ref="M180:M212" si="9">(K180-I180)/I180*100</f>
        <v>33.333333333333329</v>
      </c>
      <c r="N180" s="30">
        <f t="shared" ref="N180:N212" si="10">(K180-J180)/J180*100</f>
        <v>-38.271604938271601</v>
      </c>
      <c r="O180" s="446" t="s">
        <v>271</v>
      </c>
      <c r="P180" s="474">
        <f t="shared" si="8"/>
        <v>250</v>
      </c>
    </row>
    <row r="181" spans="1:16" s="197" customFormat="1" ht="31.5" hidden="1" x14ac:dyDescent="0.25">
      <c r="A181" s="400"/>
      <c r="B181" s="404"/>
      <c r="C181" s="404" t="s">
        <v>3055</v>
      </c>
      <c r="D181" s="404" t="s">
        <v>3056</v>
      </c>
      <c r="E181" s="32">
        <v>290</v>
      </c>
      <c r="F181" s="217">
        <v>420</v>
      </c>
      <c r="G181" s="30">
        <v>600</v>
      </c>
      <c r="H181" s="68">
        <v>1.9</v>
      </c>
      <c r="I181" s="456">
        <v>551</v>
      </c>
      <c r="J181" s="32">
        <v>420</v>
      </c>
      <c r="K181" s="59">
        <v>320</v>
      </c>
      <c r="L181" s="32"/>
      <c r="M181" s="30">
        <f t="shared" si="9"/>
        <v>-41.923774954627952</v>
      </c>
      <c r="N181" s="30">
        <f t="shared" si="10"/>
        <v>-23.809523809523807</v>
      </c>
      <c r="O181" s="446" t="s">
        <v>271</v>
      </c>
      <c r="P181" s="474">
        <f t="shared" si="8"/>
        <v>-231</v>
      </c>
    </row>
    <row r="182" spans="1:16" s="197" customFormat="1" hidden="1" x14ac:dyDescent="0.25">
      <c r="A182" s="400">
        <v>3</v>
      </c>
      <c r="B182" s="404" t="s">
        <v>3057</v>
      </c>
      <c r="C182" s="404" t="s">
        <v>3058</v>
      </c>
      <c r="D182" s="404" t="s">
        <v>2981</v>
      </c>
      <c r="E182" s="32">
        <v>200</v>
      </c>
      <c r="F182" s="217">
        <v>300</v>
      </c>
      <c r="G182" s="30">
        <v>400</v>
      </c>
      <c r="H182" s="68">
        <v>2.7</v>
      </c>
      <c r="I182" s="456">
        <v>540</v>
      </c>
      <c r="J182" s="32">
        <v>300</v>
      </c>
      <c r="K182" s="59">
        <v>220</v>
      </c>
      <c r="L182" s="32"/>
      <c r="M182" s="30">
        <f t="shared" si="9"/>
        <v>-59.259259259259252</v>
      </c>
      <c r="N182" s="30">
        <f t="shared" si="10"/>
        <v>-26.666666666666668</v>
      </c>
      <c r="O182" s="446" t="s">
        <v>264</v>
      </c>
      <c r="P182" s="474">
        <f t="shared" si="8"/>
        <v>-320</v>
      </c>
    </row>
    <row r="183" spans="1:16" s="197" customFormat="1" x14ac:dyDescent="0.25">
      <c r="A183" s="400">
        <v>4</v>
      </c>
      <c r="B183" s="404" t="s">
        <v>3059</v>
      </c>
      <c r="C183" s="404" t="s">
        <v>3060</v>
      </c>
      <c r="D183" s="404" t="s">
        <v>3061</v>
      </c>
      <c r="E183" s="32">
        <v>190</v>
      </c>
      <c r="F183" s="217">
        <v>350</v>
      </c>
      <c r="G183" s="30">
        <v>600</v>
      </c>
      <c r="H183" s="68">
        <v>2.1</v>
      </c>
      <c r="I183" s="456">
        <v>399</v>
      </c>
      <c r="J183" s="32">
        <v>360</v>
      </c>
      <c r="K183" s="32">
        <v>360</v>
      </c>
      <c r="L183" s="32"/>
      <c r="M183" s="30">
        <f t="shared" si="9"/>
        <v>-9.7744360902255636</v>
      </c>
      <c r="N183" s="30">
        <f t="shared" si="10"/>
        <v>0</v>
      </c>
      <c r="O183" s="446" t="s">
        <v>264</v>
      </c>
      <c r="P183" s="474">
        <f t="shared" si="8"/>
        <v>-39</v>
      </c>
    </row>
    <row r="184" spans="1:16" s="197" customFormat="1" x14ac:dyDescent="0.25">
      <c r="A184" s="400">
        <v>5</v>
      </c>
      <c r="B184" s="404" t="s">
        <v>3062</v>
      </c>
      <c r="C184" s="404" t="s">
        <v>3063</v>
      </c>
      <c r="D184" s="404" t="s">
        <v>3064</v>
      </c>
      <c r="E184" s="32">
        <v>160</v>
      </c>
      <c r="F184" s="217">
        <v>350</v>
      </c>
      <c r="G184" s="30">
        <v>875</v>
      </c>
      <c r="H184" s="68">
        <v>2.6</v>
      </c>
      <c r="I184" s="456">
        <v>416</v>
      </c>
      <c r="J184" s="32">
        <v>530</v>
      </c>
      <c r="K184" s="32">
        <v>530</v>
      </c>
      <c r="L184" s="32"/>
      <c r="M184" s="30">
        <f t="shared" si="9"/>
        <v>27.403846153846157</v>
      </c>
      <c r="N184" s="30">
        <f t="shared" si="10"/>
        <v>0</v>
      </c>
      <c r="O184" s="446" t="s">
        <v>264</v>
      </c>
      <c r="P184" s="474">
        <f t="shared" si="8"/>
        <v>114</v>
      </c>
    </row>
    <row r="185" spans="1:16" s="197" customFormat="1" ht="18" hidden="1" customHeight="1" x14ac:dyDescent="0.25">
      <c r="A185" s="400">
        <v>6</v>
      </c>
      <c r="B185" s="404" t="s">
        <v>3065</v>
      </c>
      <c r="C185" s="404" t="s">
        <v>3066</v>
      </c>
      <c r="D185" s="404" t="s">
        <v>3067</v>
      </c>
      <c r="E185" s="32">
        <v>600</v>
      </c>
      <c r="F185" s="217">
        <v>1500</v>
      </c>
      <c r="G185" s="30">
        <v>1500</v>
      </c>
      <c r="H185" s="69">
        <v>1</v>
      </c>
      <c r="I185" s="456">
        <v>600</v>
      </c>
      <c r="J185" s="32">
        <v>1500</v>
      </c>
      <c r="K185" s="59">
        <v>800</v>
      </c>
      <c r="L185" s="32"/>
      <c r="M185" s="30">
        <f t="shared" si="9"/>
        <v>33.333333333333329</v>
      </c>
      <c r="N185" s="30">
        <f t="shared" si="10"/>
        <v>-46.666666666666664</v>
      </c>
      <c r="O185" s="446" t="s">
        <v>264</v>
      </c>
      <c r="P185" s="474">
        <f t="shared" si="8"/>
        <v>200</v>
      </c>
    </row>
    <row r="186" spans="1:16" s="197" customFormat="1" x14ac:dyDescent="0.25">
      <c r="A186" s="400"/>
      <c r="B186" s="404"/>
      <c r="C186" s="404" t="s">
        <v>3068</v>
      </c>
      <c r="D186" s="404"/>
      <c r="E186" s="32">
        <v>500</v>
      </c>
      <c r="F186" s="217">
        <v>600</v>
      </c>
      <c r="G186" s="217">
        <v>600</v>
      </c>
      <c r="H186" s="335">
        <v>1.2</v>
      </c>
      <c r="I186" s="456">
        <v>600</v>
      </c>
      <c r="J186" s="32">
        <v>600</v>
      </c>
      <c r="K186" s="32">
        <v>600</v>
      </c>
      <c r="L186" s="32"/>
      <c r="M186" s="30">
        <f t="shared" si="9"/>
        <v>0</v>
      </c>
      <c r="N186" s="30">
        <f t="shared" si="10"/>
        <v>0</v>
      </c>
      <c r="O186" s="446" t="s">
        <v>264</v>
      </c>
      <c r="P186" s="474">
        <f t="shared" si="8"/>
        <v>0</v>
      </c>
    </row>
    <row r="187" spans="1:16" s="197" customFormat="1" x14ac:dyDescent="0.25">
      <c r="A187" s="400"/>
      <c r="B187" s="404"/>
      <c r="C187" s="404" t="s">
        <v>3069</v>
      </c>
      <c r="D187" s="404"/>
      <c r="E187" s="32">
        <v>110</v>
      </c>
      <c r="F187" s="217">
        <v>250</v>
      </c>
      <c r="G187" s="32">
        <v>250</v>
      </c>
      <c r="H187" s="335">
        <v>1.2</v>
      </c>
      <c r="I187" s="456">
        <v>132</v>
      </c>
      <c r="J187" s="32">
        <v>250</v>
      </c>
      <c r="K187" s="32">
        <v>250</v>
      </c>
      <c r="L187" s="32"/>
      <c r="M187" s="30">
        <f t="shared" si="9"/>
        <v>89.393939393939391</v>
      </c>
      <c r="N187" s="30">
        <f t="shared" si="10"/>
        <v>0</v>
      </c>
      <c r="O187" s="446" t="s">
        <v>264</v>
      </c>
      <c r="P187" s="474">
        <f t="shared" si="8"/>
        <v>118</v>
      </c>
    </row>
    <row r="188" spans="1:16" s="197" customFormat="1" hidden="1" x14ac:dyDescent="0.25">
      <c r="A188" s="400"/>
      <c r="B188" s="404"/>
      <c r="C188" s="404" t="s">
        <v>3070</v>
      </c>
      <c r="D188" s="404"/>
      <c r="E188" s="32">
        <v>110</v>
      </c>
      <c r="F188" s="217">
        <v>700</v>
      </c>
      <c r="G188" s="32">
        <v>700</v>
      </c>
      <c r="H188" s="335">
        <v>1.2</v>
      </c>
      <c r="I188" s="456">
        <v>132</v>
      </c>
      <c r="J188" s="32">
        <v>700</v>
      </c>
      <c r="K188" s="59">
        <v>600</v>
      </c>
      <c r="L188" s="32"/>
      <c r="M188" s="30">
        <f t="shared" si="9"/>
        <v>354.54545454545456</v>
      </c>
      <c r="N188" s="30">
        <f t="shared" si="10"/>
        <v>-14.285714285714285</v>
      </c>
      <c r="O188" s="446" t="s">
        <v>264</v>
      </c>
      <c r="P188" s="474">
        <f t="shared" si="8"/>
        <v>468</v>
      </c>
    </row>
    <row r="189" spans="1:16" s="197" customFormat="1" x14ac:dyDescent="0.25">
      <c r="A189" s="400"/>
      <c r="B189" s="404"/>
      <c r="C189" s="404" t="s">
        <v>3071</v>
      </c>
      <c r="D189" s="404" t="s">
        <v>3069</v>
      </c>
      <c r="E189" s="32">
        <v>500</v>
      </c>
      <c r="F189" s="217">
        <v>500</v>
      </c>
      <c r="G189" s="32">
        <v>510</v>
      </c>
      <c r="H189" s="335">
        <v>1.2</v>
      </c>
      <c r="I189" s="456">
        <v>600</v>
      </c>
      <c r="J189" s="32">
        <v>500</v>
      </c>
      <c r="K189" s="32">
        <v>500</v>
      </c>
      <c r="L189" s="32"/>
      <c r="M189" s="30">
        <f t="shared" si="9"/>
        <v>-16.666666666666664</v>
      </c>
      <c r="N189" s="30">
        <f t="shared" si="10"/>
        <v>0</v>
      </c>
      <c r="O189" s="446" t="s">
        <v>264</v>
      </c>
      <c r="P189" s="474">
        <f t="shared" si="8"/>
        <v>-100</v>
      </c>
    </row>
    <row r="190" spans="1:16" s="197" customFormat="1" x14ac:dyDescent="0.25">
      <c r="A190" s="400"/>
      <c r="B190" s="404"/>
      <c r="C190" s="404" t="s">
        <v>3069</v>
      </c>
      <c r="D190" s="404" t="s">
        <v>3072</v>
      </c>
      <c r="E190" s="32"/>
      <c r="F190" s="217">
        <v>250</v>
      </c>
      <c r="G190" s="32">
        <v>270</v>
      </c>
      <c r="H190" s="335"/>
      <c r="I190" s="456"/>
      <c r="J190" s="32">
        <v>250</v>
      </c>
      <c r="K190" s="32">
        <v>250</v>
      </c>
      <c r="L190" s="32"/>
      <c r="M190" s="30"/>
      <c r="N190" s="30">
        <f t="shared" si="10"/>
        <v>0</v>
      </c>
      <c r="O190" s="404" t="s">
        <v>272</v>
      </c>
      <c r="P190" s="474">
        <f t="shared" si="8"/>
        <v>250</v>
      </c>
    </row>
    <row r="191" spans="1:16" s="197" customFormat="1" x14ac:dyDescent="0.25">
      <c r="A191" s="400"/>
      <c r="B191" s="404"/>
      <c r="C191" s="404" t="s">
        <v>3073</v>
      </c>
      <c r="D191" s="404"/>
      <c r="E191" s="32"/>
      <c r="F191" s="217">
        <v>600</v>
      </c>
      <c r="G191" s="32">
        <v>600</v>
      </c>
      <c r="H191" s="335"/>
      <c r="I191" s="456"/>
      <c r="J191" s="32">
        <v>600</v>
      </c>
      <c r="K191" s="32">
        <v>600</v>
      </c>
      <c r="L191" s="32"/>
      <c r="M191" s="30"/>
      <c r="N191" s="30">
        <f t="shared" si="10"/>
        <v>0</v>
      </c>
      <c r="O191" s="404" t="s">
        <v>272</v>
      </c>
      <c r="P191" s="474">
        <f t="shared" si="8"/>
        <v>600</v>
      </c>
    </row>
    <row r="192" spans="1:16" s="197" customFormat="1" x14ac:dyDescent="0.25">
      <c r="A192" s="400"/>
      <c r="B192" s="404"/>
      <c r="C192" s="404" t="s">
        <v>3074</v>
      </c>
      <c r="D192" s="404" t="s">
        <v>3069</v>
      </c>
      <c r="E192" s="32">
        <v>110</v>
      </c>
      <c r="F192" s="217">
        <v>250</v>
      </c>
      <c r="G192" s="32">
        <v>250</v>
      </c>
      <c r="H192" s="335">
        <v>1.2</v>
      </c>
      <c r="I192" s="456">
        <v>132</v>
      </c>
      <c r="J192" s="32">
        <v>250</v>
      </c>
      <c r="K192" s="32">
        <v>250</v>
      </c>
      <c r="L192" s="32"/>
      <c r="M192" s="30">
        <f t="shared" si="9"/>
        <v>89.393939393939391</v>
      </c>
      <c r="N192" s="30">
        <f t="shared" si="10"/>
        <v>0</v>
      </c>
      <c r="O192" s="446" t="s">
        <v>264</v>
      </c>
      <c r="P192" s="474">
        <f t="shared" si="8"/>
        <v>118</v>
      </c>
    </row>
    <row r="193" spans="1:16" s="197" customFormat="1" ht="31.5" x14ac:dyDescent="0.25">
      <c r="A193" s="400">
        <v>7</v>
      </c>
      <c r="B193" s="404" t="s">
        <v>3075</v>
      </c>
      <c r="C193" s="404" t="s">
        <v>3076</v>
      </c>
      <c r="D193" s="404" t="s">
        <v>3077</v>
      </c>
      <c r="E193" s="32">
        <v>110</v>
      </c>
      <c r="F193" s="217">
        <v>150</v>
      </c>
      <c r="G193" s="30">
        <v>240</v>
      </c>
      <c r="H193" s="68">
        <v>1.2</v>
      </c>
      <c r="I193" s="456">
        <v>132</v>
      </c>
      <c r="J193" s="32">
        <v>150</v>
      </c>
      <c r="K193" s="32">
        <v>150</v>
      </c>
      <c r="L193" s="32"/>
      <c r="M193" s="30">
        <f t="shared" si="9"/>
        <v>13.636363636363635</v>
      </c>
      <c r="N193" s="30">
        <f t="shared" si="10"/>
        <v>0</v>
      </c>
      <c r="O193" s="446" t="s">
        <v>264</v>
      </c>
      <c r="P193" s="474">
        <f t="shared" si="8"/>
        <v>18</v>
      </c>
    </row>
    <row r="194" spans="1:16" s="197" customFormat="1" x14ac:dyDescent="0.25">
      <c r="A194" s="400"/>
      <c r="B194" s="404"/>
      <c r="C194" s="404" t="s">
        <v>3078</v>
      </c>
      <c r="D194" s="404" t="s">
        <v>3079</v>
      </c>
      <c r="E194" s="32">
        <v>110</v>
      </c>
      <c r="F194" s="217">
        <v>150</v>
      </c>
      <c r="G194" s="30">
        <v>240</v>
      </c>
      <c r="H194" s="68">
        <v>1.2</v>
      </c>
      <c r="I194" s="456">
        <v>132</v>
      </c>
      <c r="J194" s="32">
        <v>150</v>
      </c>
      <c r="K194" s="32">
        <v>150</v>
      </c>
      <c r="L194" s="32"/>
      <c r="M194" s="30">
        <f t="shared" si="9"/>
        <v>13.636363636363635</v>
      </c>
      <c r="N194" s="30">
        <f t="shared" si="10"/>
        <v>0</v>
      </c>
      <c r="O194" s="446" t="s">
        <v>264</v>
      </c>
      <c r="P194" s="474">
        <f t="shared" si="8"/>
        <v>18</v>
      </c>
    </row>
    <row r="195" spans="1:16" s="197" customFormat="1" x14ac:dyDescent="0.25">
      <c r="A195" s="400"/>
      <c r="B195" s="404"/>
      <c r="C195" s="404" t="s">
        <v>3080</v>
      </c>
      <c r="D195" s="404" t="s">
        <v>3081</v>
      </c>
      <c r="E195" s="32">
        <v>110</v>
      </c>
      <c r="F195" s="217">
        <v>150</v>
      </c>
      <c r="G195" s="30">
        <v>250</v>
      </c>
      <c r="H195" s="68">
        <v>1.2</v>
      </c>
      <c r="I195" s="456">
        <v>132</v>
      </c>
      <c r="J195" s="32">
        <v>150</v>
      </c>
      <c r="K195" s="32">
        <v>150</v>
      </c>
      <c r="L195" s="32"/>
      <c r="M195" s="30">
        <f t="shared" si="9"/>
        <v>13.636363636363635</v>
      </c>
      <c r="N195" s="30">
        <f t="shared" si="10"/>
        <v>0</v>
      </c>
      <c r="O195" s="446" t="s">
        <v>264</v>
      </c>
      <c r="P195" s="474">
        <f t="shared" si="8"/>
        <v>18</v>
      </c>
    </row>
    <row r="196" spans="1:16" s="197" customFormat="1" x14ac:dyDescent="0.25">
      <c r="A196" s="400">
        <v>8</v>
      </c>
      <c r="B196" s="404" t="s">
        <v>46</v>
      </c>
      <c r="C196" s="404"/>
      <c r="D196" s="404"/>
      <c r="E196" s="32">
        <v>80</v>
      </c>
      <c r="F196" s="217">
        <v>80</v>
      </c>
      <c r="G196" s="30">
        <v>125</v>
      </c>
      <c r="H196" s="69">
        <v>1.1000000000000001</v>
      </c>
      <c r="I196" s="456">
        <v>88</v>
      </c>
      <c r="J196" s="32">
        <v>80</v>
      </c>
      <c r="K196" s="32">
        <v>80</v>
      </c>
      <c r="L196" s="32"/>
      <c r="M196" s="30">
        <f t="shared" si="9"/>
        <v>-9.0909090909090917</v>
      </c>
      <c r="N196" s="30">
        <f t="shared" si="10"/>
        <v>0</v>
      </c>
      <c r="O196" s="446" t="s">
        <v>264</v>
      </c>
      <c r="P196" s="474">
        <f t="shared" si="8"/>
        <v>-8</v>
      </c>
    </row>
    <row r="197" spans="1:16" s="197" customFormat="1" hidden="1" x14ac:dyDescent="0.25">
      <c r="A197" s="410" t="s">
        <v>3082</v>
      </c>
      <c r="B197" s="54" t="s">
        <v>3083</v>
      </c>
      <c r="C197" s="54"/>
      <c r="D197" s="54"/>
      <c r="E197" s="324"/>
      <c r="F197" s="32"/>
      <c r="G197" s="32"/>
      <c r="H197" s="335"/>
      <c r="I197" s="456"/>
      <c r="J197" s="32"/>
      <c r="K197" s="32"/>
      <c r="L197" s="32"/>
      <c r="M197" s="30"/>
      <c r="N197" s="30"/>
      <c r="O197" s="446"/>
      <c r="P197" s="474"/>
    </row>
    <row r="198" spans="1:16" s="197" customFormat="1" ht="31.5" x14ac:dyDescent="0.25">
      <c r="A198" s="400">
        <v>1</v>
      </c>
      <c r="B198" s="404" t="s">
        <v>3084</v>
      </c>
      <c r="C198" s="404" t="s">
        <v>3085</v>
      </c>
      <c r="D198" s="404" t="s">
        <v>3086</v>
      </c>
      <c r="E198" s="32">
        <v>530</v>
      </c>
      <c r="F198" s="32">
        <v>1300</v>
      </c>
      <c r="G198" s="456">
        <v>1500</v>
      </c>
      <c r="H198" s="457">
        <v>2.7</v>
      </c>
      <c r="I198" s="456">
        <v>1431</v>
      </c>
      <c r="J198" s="32">
        <v>1300</v>
      </c>
      <c r="K198" s="32">
        <v>1300</v>
      </c>
      <c r="L198" s="32"/>
      <c r="M198" s="30">
        <f t="shared" si="9"/>
        <v>-9.1544374563242492</v>
      </c>
      <c r="N198" s="30">
        <f t="shared" si="10"/>
        <v>0</v>
      </c>
      <c r="O198" s="407" t="s">
        <v>271</v>
      </c>
      <c r="P198" s="474">
        <f t="shared" si="8"/>
        <v>-131</v>
      </c>
    </row>
    <row r="199" spans="1:16" s="197" customFormat="1" x14ac:dyDescent="0.25">
      <c r="A199" s="400"/>
      <c r="B199" s="404"/>
      <c r="C199" s="404" t="s">
        <v>3086</v>
      </c>
      <c r="D199" s="404" t="s">
        <v>3087</v>
      </c>
      <c r="E199" s="32">
        <v>360</v>
      </c>
      <c r="F199" s="32">
        <v>600</v>
      </c>
      <c r="G199" s="456">
        <v>800</v>
      </c>
      <c r="H199" s="457">
        <v>2.2000000000000002</v>
      </c>
      <c r="I199" s="456">
        <v>792.00000000000011</v>
      </c>
      <c r="J199" s="32">
        <v>600</v>
      </c>
      <c r="K199" s="32">
        <v>600</v>
      </c>
      <c r="L199" s="32"/>
      <c r="M199" s="30">
        <f t="shared" si="9"/>
        <v>-24.242424242424253</v>
      </c>
      <c r="N199" s="30">
        <f t="shared" si="10"/>
        <v>0</v>
      </c>
      <c r="O199" s="407" t="s">
        <v>271</v>
      </c>
      <c r="P199" s="474">
        <f t="shared" si="8"/>
        <v>-192.00000000000011</v>
      </c>
    </row>
    <row r="200" spans="1:16" s="197" customFormat="1" ht="31.5" x14ac:dyDescent="0.25">
      <c r="A200" s="400">
        <v>2</v>
      </c>
      <c r="B200" s="404" t="s">
        <v>1726</v>
      </c>
      <c r="C200" s="404" t="s">
        <v>3088</v>
      </c>
      <c r="D200" s="404" t="s">
        <v>3089</v>
      </c>
      <c r="E200" s="32">
        <v>400</v>
      </c>
      <c r="F200" s="32">
        <v>1300</v>
      </c>
      <c r="G200" s="456">
        <v>1400</v>
      </c>
      <c r="H200" s="68">
        <v>2.4</v>
      </c>
      <c r="I200" s="456">
        <v>960</v>
      </c>
      <c r="J200" s="32">
        <v>1300</v>
      </c>
      <c r="K200" s="32">
        <v>1300</v>
      </c>
      <c r="L200" s="32"/>
      <c r="M200" s="30">
        <f t="shared" si="9"/>
        <v>35.416666666666671</v>
      </c>
      <c r="N200" s="30">
        <f t="shared" si="10"/>
        <v>0</v>
      </c>
      <c r="O200" s="407" t="s">
        <v>271</v>
      </c>
      <c r="P200" s="474">
        <f t="shared" si="8"/>
        <v>340</v>
      </c>
    </row>
    <row r="201" spans="1:16" s="197" customFormat="1" x14ac:dyDescent="0.25">
      <c r="A201" s="400"/>
      <c r="B201" s="404"/>
      <c r="C201" s="404" t="s">
        <v>3089</v>
      </c>
      <c r="D201" s="404" t="s">
        <v>2934</v>
      </c>
      <c r="E201" s="32">
        <v>300</v>
      </c>
      <c r="F201" s="32">
        <v>750</v>
      </c>
      <c r="G201" s="456">
        <v>600</v>
      </c>
      <c r="H201" s="68">
        <v>2.5</v>
      </c>
      <c r="I201" s="456">
        <v>750</v>
      </c>
      <c r="J201" s="32">
        <v>750</v>
      </c>
      <c r="K201" s="32">
        <v>750</v>
      </c>
      <c r="L201" s="32"/>
      <c r="M201" s="30">
        <f t="shared" si="9"/>
        <v>0</v>
      </c>
      <c r="N201" s="30">
        <f t="shared" si="10"/>
        <v>0</v>
      </c>
      <c r="O201" s="407" t="s">
        <v>271</v>
      </c>
      <c r="P201" s="474">
        <f t="shared" si="8"/>
        <v>0</v>
      </c>
    </row>
    <row r="202" spans="1:16" s="197" customFormat="1" x14ac:dyDescent="0.25">
      <c r="A202" s="400"/>
      <c r="B202" s="404"/>
      <c r="C202" s="404" t="s">
        <v>3090</v>
      </c>
      <c r="D202" s="404" t="s">
        <v>3091</v>
      </c>
      <c r="E202" s="32">
        <v>550</v>
      </c>
      <c r="F202" s="32">
        <v>1000</v>
      </c>
      <c r="G202" s="456">
        <v>1500</v>
      </c>
      <c r="H202" s="68">
        <v>1.8</v>
      </c>
      <c r="I202" s="456">
        <v>990</v>
      </c>
      <c r="J202" s="32">
        <v>1000</v>
      </c>
      <c r="K202" s="32">
        <v>1000</v>
      </c>
      <c r="L202" s="32"/>
      <c r="M202" s="30">
        <f t="shared" si="9"/>
        <v>1.0101010101010102</v>
      </c>
      <c r="N202" s="30">
        <f t="shared" si="10"/>
        <v>0</v>
      </c>
      <c r="O202" s="446" t="s">
        <v>264</v>
      </c>
      <c r="P202" s="474">
        <f t="shared" si="8"/>
        <v>10</v>
      </c>
    </row>
    <row r="203" spans="1:16" s="197" customFormat="1" x14ac:dyDescent="0.25">
      <c r="A203" s="400"/>
      <c r="B203" s="404"/>
      <c r="C203" s="404" t="s">
        <v>3091</v>
      </c>
      <c r="D203" s="404" t="s">
        <v>3092</v>
      </c>
      <c r="E203" s="32">
        <v>300</v>
      </c>
      <c r="F203" s="32">
        <v>750</v>
      </c>
      <c r="G203" s="456">
        <v>800</v>
      </c>
      <c r="H203" s="68">
        <v>2.5</v>
      </c>
      <c r="I203" s="456">
        <v>750</v>
      </c>
      <c r="J203" s="32">
        <v>750</v>
      </c>
      <c r="K203" s="32">
        <v>750</v>
      </c>
      <c r="L203" s="32"/>
      <c r="M203" s="30">
        <f t="shared" si="9"/>
        <v>0</v>
      </c>
      <c r="N203" s="30">
        <f t="shared" si="10"/>
        <v>0</v>
      </c>
      <c r="O203" s="446" t="s">
        <v>264</v>
      </c>
      <c r="P203" s="474">
        <f t="shared" ref="P203:P217" si="11">K203-I203</f>
        <v>0</v>
      </c>
    </row>
    <row r="204" spans="1:16" s="197" customFormat="1" x14ac:dyDescent="0.25">
      <c r="A204" s="400"/>
      <c r="B204" s="404"/>
      <c r="C204" s="404" t="s">
        <v>3092</v>
      </c>
      <c r="D204" s="404" t="s">
        <v>3093</v>
      </c>
      <c r="E204" s="32">
        <v>530</v>
      </c>
      <c r="F204" s="32">
        <v>850</v>
      </c>
      <c r="G204" s="456">
        <v>1200</v>
      </c>
      <c r="H204" s="68">
        <v>1.8</v>
      </c>
      <c r="I204" s="456">
        <v>954</v>
      </c>
      <c r="J204" s="32">
        <v>850</v>
      </c>
      <c r="K204" s="32">
        <v>850</v>
      </c>
      <c r="L204" s="32"/>
      <c r="M204" s="30">
        <f t="shared" si="9"/>
        <v>-10.90146750524109</v>
      </c>
      <c r="N204" s="30">
        <f t="shared" si="10"/>
        <v>0</v>
      </c>
      <c r="O204" s="407" t="s">
        <v>271</v>
      </c>
      <c r="P204" s="474">
        <f t="shared" si="11"/>
        <v>-104</v>
      </c>
    </row>
    <row r="205" spans="1:16" s="197" customFormat="1" x14ac:dyDescent="0.25">
      <c r="A205" s="400"/>
      <c r="B205" s="404"/>
      <c r="C205" s="404" t="s">
        <v>3093</v>
      </c>
      <c r="D205" s="404" t="s">
        <v>3094</v>
      </c>
      <c r="E205" s="32">
        <v>200</v>
      </c>
      <c r="F205" s="32">
        <v>350</v>
      </c>
      <c r="G205" s="456">
        <v>400</v>
      </c>
      <c r="H205" s="68">
        <v>3.2</v>
      </c>
      <c r="I205" s="456">
        <v>640</v>
      </c>
      <c r="J205" s="32">
        <v>350</v>
      </c>
      <c r="K205" s="32">
        <v>350</v>
      </c>
      <c r="L205" s="32"/>
      <c r="M205" s="30">
        <f t="shared" si="9"/>
        <v>-45.3125</v>
      </c>
      <c r="N205" s="30">
        <f t="shared" si="10"/>
        <v>0</v>
      </c>
      <c r="O205" s="407" t="s">
        <v>271</v>
      </c>
      <c r="P205" s="474">
        <f t="shared" si="11"/>
        <v>-290</v>
      </c>
    </row>
    <row r="206" spans="1:16" s="197" customFormat="1" x14ac:dyDescent="0.25">
      <c r="A206" s="400">
        <v>3</v>
      </c>
      <c r="B206" s="404" t="s">
        <v>3095</v>
      </c>
      <c r="C206" s="404" t="s">
        <v>3096</v>
      </c>
      <c r="D206" s="404" t="s">
        <v>3097</v>
      </c>
      <c r="E206" s="32">
        <v>260</v>
      </c>
      <c r="F206" s="32">
        <v>600</v>
      </c>
      <c r="G206" s="456">
        <v>600</v>
      </c>
      <c r="H206" s="335">
        <v>2.4</v>
      </c>
      <c r="I206" s="456">
        <v>624</v>
      </c>
      <c r="J206" s="32">
        <v>600</v>
      </c>
      <c r="K206" s="32">
        <v>600</v>
      </c>
      <c r="L206" s="32"/>
      <c r="M206" s="30">
        <f t="shared" si="9"/>
        <v>-3.8461538461538463</v>
      </c>
      <c r="N206" s="30">
        <f t="shared" si="10"/>
        <v>0</v>
      </c>
      <c r="O206" s="407" t="s">
        <v>271</v>
      </c>
      <c r="P206" s="474">
        <f t="shared" si="11"/>
        <v>-24</v>
      </c>
    </row>
    <row r="207" spans="1:16" s="197" customFormat="1" x14ac:dyDescent="0.25">
      <c r="A207" s="400"/>
      <c r="B207" s="404"/>
      <c r="C207" s="404" t="s">
        <v>3097</v>
      </c>
      <c r="D207" s="404" t="s">
        <v>3098</v>
      </c>
      <c r="E207" s="32">
        <v>120</v>
      </c>
      <c r="F207" s="32">
        <v>350</v>
      </c>
      <c r="G207" s="456">
        <v>350</v>
      </c>
      <c r="H207" s="457">
        <v>1.2</v>
      </c>
      <c r="I207" s="456">
        <v>144</v>
      </c>
      <c r="J207" s="32">
        <v>350</v>
      </c>
      <c r="K207" s="32">
        <v>350</v>
      </c>
      <c r="L207" s="32"/>
      <c r="M207" s="30">
        <f t="shared" si="9"/>
        <v>143.05555555555557</v>
      </c>
      <c r="N207" s="30">
        <f t="shared" si="10"/>
        <v>0</v>
      </c>
      <c r="O207" s="407" t="s">
        <v>271</v>
      </c>
      <c r="P207" s="474">
        <f t="shared" si="11"/>
        <v>206</v>
      </c>
    </row>
    <row r="208" spans="1:16" s="197" customFormat="1" x14ac:dyDescent="0.25">
      <c r="A208" s="400">
        <v>4</v>
      </c>
      <c r="B208" s="404" t="s">
        <v>3099</v>
      </c>
      <c r="C208" s="404" t="s">
        <v>3100</v>
      </c>
      <c r="D208" s="404" t="s">
        <v>3101</v>
      </c>
      <c r="E208" s="32">
        <v>120</v>
      </c>
      <c r="F208" s="32">
        <v>500</v>
      </c>
      <c r="G208" s="456">
        <v>500</v>
      </c>
      <c r="H208" s="457">
        <v>2.1</v>
      </c>
      <c r="I208" s="456">
        <v>252</v>
      </c>
      <c r="J208" s="32">
        <v>500</v>
      </c>
      <c r="K208" s="32">
        <v>500</v>
      </c>
      <c r="L208" s="32"/>
      <c r="M208" s="30">
        <f t="shared" si="9"/>
        <v>98.412698412698404</v>
      </c>
      <c r="N208" s="30">
        <f t="shared" si="10"/>
        <v>0</v>
      </c>
      <c r="O208" s="446" t="s">
        <v>264</v>
      </c>
      <c r="P208" s="474">
        <f t="shared" si="11"/>
        <v>248</v>
      </c>
    </row>
    <row r="209" spans="1:16" s="197" customFormat="1" x14ac:dyDescent="0.25">
      <c r="A209" s="400"/>
      <c r="B209" s="404"/>
      <c r="C209" s="404" t="s">
        <v>3101</v>
      </c>
      <c r="D209" s="404" t="s">
        <v>3102</v>
      </c>
      <c r="E209" s="32"/>
      <c r="F209" s="32">
        <v>350</v>
      </c>
      <c r="G209" s="456">
        <v>350</v>
      </c>
      <c r="H209" s="457"/>
      <c r="I209" s="456"/>
      <c r="J209" s="32">
        <v>350</v>
      </c>
      <c r="K209" s="32">
        <v>350</v>
      </c>
      <c r="L209" s="32"/>
      <c r="M209" s="30"/>
      <c r="N209" s="30">
        <f t="shared" si="10"/>
        <v>0</v>
      </c>
      <c r="O209" s="404" t="s">
        <v>272</v>
      </c>
      <c r="P209" s="474">
        <f t="shared" si="11"/>
        <v>350</v>
      </c>
    </row>
    <row r="210" spans="1:16" s="197" customFormat="1" x14ac:dyDescent="0.25">
      <c r="A210" s="400">
        <v>5</v>
      </c>
      <c r="B210" s="404" t="s">
        <v>3103</v>
      </c>
      <c r="C210" s="404"/>
      <c r="D210" s="404"/>
      <c r="E210" s="32"/>
      <c r="F210" s="32">
        <v>200</v>
      </c>
      <c r="G210" s="456">
        <v>250</v>
      </c>
      <c r="H210" s="457"/>
      <c r="I210" s="456"/>
      <c r="J210" s="32">
        <v>200</v>
      </c>
      <c r="K210" s="32">
        <v>200</v>
      </c>
      <c r="L210" s="32"/>
      <c r="M210" s="30"/>
      <c r="N210" s="30">
        <f t="shared" si="10"/>
        <v>0</v>
      </c>
      <c r="O210" s="404" t="s">
        <v>272</v>
      </c>
      <c r="P210" s="474">
        <f t="shared" si="11"/>
        <v>200</v>
      </c>
    </row>
    <row r="211" spans="1:16" s="197" customFormat="1" x14ac:dyDescent="0.25">
      <c r="A211" s="400">
        <v>6</v>
      </c>
      <c r="B211" s="404" t="s">
        <v>3104</v>
      </c>
      <c r="C211" s="404" t="s">
        <v>3100</v>
      </c>
      <c r="D211" s="404" t="s">
        <v>3105</v>
      </c>
      <c r="E211" s="32"/>
      <c r="F211" s="32">
        <v>350</v>
      </c>
      <c r="G211" s="456">
        <v>400</v>
      </c>
      <c r="H211" s="457"/>
      <c r="I211" s="456"/>
      <c r="J211" s="32">
        <v>350</v>
      </c>
      <c r="K211" s="32">
        <v>350</v>
      </c>
      <c r="L211" s="32"/>
      <c r="M211" s="30"/>
      <c r="N211" s="30">
        <f t="shared" si="10"/>
        <v>0</v>
      </c>
      <c r="O211" s="404" t="s">
        <v>272</v>
      </c>
      <c r="P211" s="474">
        <f t="shared" si="11"/>
        <v>350</v>
      </c>
    </row>
    <row r="212" spans="1:16" s="197" customFormat="1" x14ac:dyDescent="0.25">
      <c r="A212" s="400">
        <v>7</v>
      </c>
      <c r="B212" s="404" t="s">
        <v>46</v>
      </c>
      <c r="C212" s="404"/>
      <c r="D212" s="404"/>
      <c r="E212" s="32">
        <v>80</v>
      </c>
      <c r="F212" s="32">
        <v>120</v>
      </c>
      <c r="G212" s="456">
        <v>120</v>
      </c>
      <c r="H212" s="457">
        <v>1.3</v>
      </c>
      <c r="I212" s="456">
        <v>104</v>
      </c>
      <c r="J212" s="32">
        <v>120</v>
      </c>
      <c r="K212" s="32">
        <v>120</v>
      </c>
      <c r="L212" s="32"/>
      <c r="M212" s="30">
        <f t="shared" si="9"/>
        <v>15.384615384615385</v>
      </c>
      <c r="N212" s="30">
        <f t="shared" si="10"/>
        <v>0</v>
      </c>
      <c r="O212" s="446" t="s">
        <v>264</v>
      </c>
      <c r="P212" s="474">
        <f t="shared" si="11"/>
        <v>16</v>
      </c>
    </row>
    <row r="213" spans="1:16" s="323" customFormat="1" hidden="1" x14ac:dyDescent="0.25">
      <c r="A213" s="410" t="s">
        <v>3106</v>
      </c>
      <c r="B213" s="54" t="s">
        <v>3107</v>
      </c>
      <c r="C213" s="54"/>
      <c r="D213" s="54"/>
      <c r="E213" s="324"/>
      <c r="F213" s="467"/>
      <c r="G213" s="80"/>
      <c r="H213" s="468"/>
      <c r="I213" s="456"/>
      <c r="J213" s="32"/>
      <c r="K213" s="32"/>
      <c r="L213" s="32"/>
      <c r="M213" s="30"/>
      <c r="N213" s="30"/>
      <c r="O213" s="469"/>
      <c r="P213" s="474"/>
    </row>
    <row r="214" spans="1:16" s="197" customFormat="1" hidden="1" x14ac:dyDescent="0.25">
      <c r="A214" s="400">
        <v>1</v>
      </c>
      <c r="B214" s="404" t="s">
        <v>382</v>
      </c>
      <c r="C214" s="404" t="s">
        <v>3108</v>
      </c>
      <c r="D214" s="404" t="s">
        <v>3109</v>
      </c>
      <c r="E214" s="32">
        <v>450</v>
      </c>
      <c r="F214" s="32">
        <v>1000</v>
      </c>
      <c r="G214" s="30">
        <v>1500</v>
      </c>
      <c r="H214" s="69">
        <v>1.5</v>
      </c>
      <c r="I214" s="456">
        <v>675</v>
      </c>
      <c r="J214" s="32">
        <v>1000</v>
      </c>
      <c r="K214" s="59">
        <v>600</v>
      </c>
      <c r="L214" s="32"/>
      <c r="M214" s="30">
        <f t="shared" ref="M214:M217" si="12">(K214-I214)/I214*100</f>
        <v>-11.111111111111111</v>
      </c>
      <c r="N214" s="30">
        <f t="shared" ref="N214:N217" si="13">(K214-J214)/J214*100</f>
        <v>-40</v>
      </c>
      <c r="O214" s="446" t="s">
        <v>264</v>
      </c>
      <c r="P214" s="474">
        <f t="shared" si="11"/>
        <v>-75</v>
      </c>
    </row>
    <row r="215" spans="1:16" s="197" customFormat="1" hidden="1" x14ac:dyDescent="0.25">
      <c r="A215" s="400"/>
      <c r="B215" s="404"/>
      <c r="C215" s="891" t="s">
        <v>3110</v>
      </c>
      <c r="D215" s="892"/>
      <c r="E215" s="30"/>
      <c r="F215" s="32">
        <v>500</v>
      </c>
      <c r="G215" s="30">
        <v>750</v>
      </c>
      <c r="H215" s="69"/>
      <c r="I215" s="456"/>
      <c r="J215" s="32">
        <v>500</v>
      </c>
      <c r="K215" s="59">
        <v>400</v>
      </c>
      <c r="L215" s="32"/>
      <c r="M215" s="30"/>
      <c r="N215" s="30">
        <f t="shared" si="13"/>
        <v>-20</v>
      </c>
      <c r="O215" s="404" t="s">
        <v>272</v>
      </c>
      <c r="P215" s="474">
        <f t="shared" si="11"/>
        <v>400</v>
      </c>
    </row>
    <row r="216" spans="1:16" s="197" customFormat="1" ht="18" hidden="1" customHeight="1" x14ac:dyDescent="0.25">
      <c r="A216" s="400">
        <v>2</v>
      </c>
      <c r="B216" s="856" t="s">
        <v>3111</v>
      </c>
      <c r="C216" s="857"/>
      <c r="D216" s="858"/>
      <c r="E216" s="32">
        <v>300</v>
      </c>
      <c r="F216" s="32">
        <v>500</v>
      </c>
      <c r="G216" s="30">
        <v>750</v>
      </c>
      <c r="H216" s="69">
        <v>2.1</v>
      </c>
      <c r="I216" s="456">
        <v>630</v>
      </c>
      <c r="J216" s="32">
        <v>500</v>
      </c>
      <c r="K216" s="59">
        <v>350</v>
      </c>
      <c r="L216" s="32"/>
      <c r="M216" s="30">
        <f t="shared" si="12"/>
        <v>-44.444444444444443</v>
      </c>
      <c r="N216" s="30">
        <f t="shared" si="13"/>
        <v>-30</v>
      </c>
      <c r="O216" s="446" t="s">
        <v>264</v>
      </c>
      <c r="P216" s="474">
        <f t="shared" si="11"/>
        <v>-280</v>
      </c>
    </row>
    <row r="217" spans="1:16" s="197" customFormat="1" hidden="1" x14ac:dyDescent="0.25">
      <c r="A217" s="400">
        <v>3</v>
      </c>
      <c r="B217" s="404" t="s">
        <v>46</v>
      </c>
      <c r="C217" s="404"/>
      <c r="D217" s="404"/>
      <c r="E217" s="32">
        <v>70</v>
      </c>
      <c r="F217" s="32">
        <v>100</v>
      </c>
      <c r="G217" s="30">
        <v>350</v>
      </c>
      <c r="H217" s="69">
        <v>2.1</v>
      </c>
      <c r="I217" s="456">
        <v>147</v>
      </c>
      <c r="J217" s="32">
        <v>210</v>
      </c>
      <c r="K217" s="59">
        <v>120</v>
      </c>
      <c r="L217" s="32"/>
      <c r="M217" s="30">
        <f t="shared" si="12"/>
        <v>-18.367346938775512</v>
      </c>
      <c r="N217" s="30">
        <f t="shared" si="13"/>
        <v>-42.857142857142854</v>
      </c>
      <c r="O217" s="446" t="s">
        <v>264</v>
      </c>
      <c r="P217" s="474">
        <f t="shared" si="11"/>
        <v>-27</v>
      </c>
    </row>
  </sheetData>
  <autoFilter ref="A6:P217">
    <filterColumn colId="13">
      <filters>
        <filter val="0"/>
      </filters>
    </filterColumn>
  </autoFilter>
  <mergeCells count="42">
    <mergeCell ref="A19:A24"/>
    <mergeCell ref="B19:B24"/>
    <mergeCell ref="B47:D47"/>
    <mergeCell ref="B49:D49"/>
    <mergeCell ref="B50:D50"/>
    <mergeCell ref="A28:A29"/>
    <mergeCell ref="B28:B29"/>
    <mergeCell ref="B43:D43"/>
    <mergeCell ref="B44:D44"/>
    <mergeCell ref="B45:D45"/>
    <mergeCell ref="B46:D46"/>
    <mergeCell ref="M5:M6"/>
    <mergeCell ref="A12:A13"/>
    <mergeCell ref="B12:B13"/>
    <mergeCell ref="A17:A18"/>
    <mergeCell ref="B17:B18"/>
    <mergeCell ref="H5:H6"/>
    <mergeCell ref="I5:I6"/>
    <mergeCell ref="J5:J6"/>
    <mergeCell ref="K5:K6"/>
    <mergeCell ref="L5:L6"/>
    <mergeCell ref="B216:D216"/>
    <mergeCell ref="C215:D215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  <mergeCell ref="A10:A11"/>
    <mergeCell ref="B10:B11"/>
    <mergeCell ref="N5:N6"/>
    <mergeCell ref="O5:O6"/>
    <mergeCell ref="B67:D67"/>
    <mergeCell ref="B97:D97"/>
    <mergeCell ref="B116:B117"/>
    <mergeCell ref="A116:A117"/>
    <mergeCell ref="B118:D118"/>
  </mergeCells>
  <conditionalFormatting sqref="E8:F8 J8:L8">
    <cfRule type="containsText" dxfId="54" priority="55" operator="containsText" text="Hủy bỏ">
      <formula>NOT(ISERROR(SEARCH("Hủy bỏ",E8)))</formula>
    </cfRule>
  </conditionalFormatting>
  <conditionalFormatting sqref="E9:E50">
    <cfRule type="containsText" dxfId="53" priority="54" operator="containsText" text="Hủy bỏ">
      <formula>NOT(ISERROR(SEARCH("Hủy bỏ",E9)))</formula>
    </cfRule>
  </conditionalFormatting>
  <conditionalFormatting sqref="F9:F50">
    <cfRule type="containsText" dxfId="52" priority="53" operator="containsText" text="Hủy bỏ">
      <formula>NOT(ISERROR(SEARCH("Hủy bỏ",F9)))</formula>
    </cfRule>
  </conditionalFormatting>
  <conditionalFormatting sqref="J9:L50">
    <cfRule type="containsText" dxfId="51" priority="52" operator="containsText" text="Hủy bỏ">
      <formula>NOT(ISERROR(SEARCH("Hủy bỏ",J9)))</formula>
    </cfRule>
  </conditionalFormatting>
  <conditionalFormatting sqref="E122:F130 E52:F64 F66:F76 E66:E74">
    <cfRule type="containsText" dxfId="50" priority="50" operator="containsText" text="Hủy bỏ">
      <formula>NOT(ISERROR(SEARCH("Hủy bỏ",E52)))</formula>
    </cfRule>
  </conditionalFormatting>
  <conditionalFormatting sqref="O92 O100 O103 O112:O113 O120 O139:O140 O155:O156 O190:O191 O209">
    <cfRule type="containsText" dxfId="49" priority="51" operator="containsText" text="Hủy bỏ">
      <formula>NOT(ISERROR(SEARCH("Hủy bỏ",O92)))</formula>
    </cfRule>
  </conditionalFormatting>
  <conditionalFormatting sqref="E51 F197">
    <cfRule type="containsText" dxfId="48" priority="49" operator="containsText" text="Hủy bỏ">
      <formula>NOT(ISERROR(SEARCH("Hủy bỏ",E51)))</formula>
    </cfRule>
  </conditionalFormatting>
  <conditionalFormatting sqref="E204:E212 E197:E202">
    <cfRule type="containsText" dxfId="47" priority="48" operator="containsText" text="Hủy bỏ">
      <formula>NOT(ISERROR(SEARCH("Hủy bỏ",E197)))</formula>
    </cfRule>
  </conditionalFormatting>
  <conditionalFormatting sqref="E131:E141 E143:E145">
    <cfRule type="containsText" dxfId="46" priority="47" operator="containsText" text="Hủy bỏ">
      <formula>NOT(ISERROR(SEARCH("Hủy bỏ",E131)))</formula>
    </cfRule>
  </conditionalFormatting>
  <conditionalFormatting sqref="E86 E80:E84 E88:E107">
    <cfRule type="containsText" dxfId="45" priority="46" operator="containsText" text="Hủy bỏ">
      <formula>NOT(ISERROR(SEARCH("Hủy bỏ",E80)))</formula>
    </cfRule>
  </conditionalFormatting>
  <conditionalFormatting sqref="E108:E111 E114 E121 E117:E119">
    <cfRule type="containsText" dxfId="44" priority="45" operator="containsText" text="Hủy bỏ">
      <formula>NOT(ISERROR(SEARCH("Hủy bỏ",E108)))</formula>
    </cfRule>
  </conditionalFormatting>
  <conditionalFormatting sqref="E120">
    <cfRule type="containsText" dxfId="43" priority="44" operator="containsText" text="Hủy bỏ">
      <formula>NOT(ISERROR(SEARCH("Hủy bỏ",E120)))</formula>
    </cfRule>
  </conditionalFormatting>
  <conditionalFormatting sqref="E152 E146:E150 E157:E158">
    <cfRule type="containsText" dxfId="42" priority="43" operator="containsText" text="Hủy bỏ">
      <formula>NOT(ISERROR(SEARCH("Hủy bỏ",E146)))</formula>
    </cfRule>
  </conditionalFormatting>
  <conditionalFormatting sqref="E175:E181 E183:E196 E213">
    <cfRule type="containsText" dxfId="41" priority="42" operator="containsText" text="Hủy bỏ">
      <formula>NOT(ISERROR(SEARCH("Hủy bỏ",E175)))</formula>
    </cfRule>
  </conditionalFormatting>
  <conditionalFormatting sqref="E79 E76">
    <cfRule type="containsText" dxfId="40" priority="41" operator="containsText" text="Hủy bỏ">
      <formula>NOT(ISERROR(SEARCH("Hủy bỏ",E76)))</formula>
    </cfRule>
  </conditionalFormatting>
  <conditionalFormatting sqref="E75">
    <cfRule type="containsText" dxfId="39" priority="40" operator="containsText" text="Hủy bỏ">
      <formula>NOT(ISERROR(SEARCH("Hủy bỏ",E75)))</formula>
    </cfRule>
  </conditionalFormatting>
  <conditionalFormatting sqref="E167:E169 E174">
    <cfRule type="containsText" dxfId="38" priority="39" operator="containsText" text="Hủy bỏ">
      <formula>NOT(ISERROR(SEARCH("Hủy bỏ",E167)))</formula>
    </cfRule>
  </conditionalFormatting>
  <conditionalFormatting sqref="E159:E166">
    <cfRule type="containsText" dxfId="37" priority="38" operator="containsText" text="Hủy bỏ">
      <formula>NOT(ISERROR(SEARCH("Hủy bỏ",E159)))</formula>
    </cfRule>
  </conditionalFormatting>
  <conditionalFormatting sqref="F51">
    <cfRule type="containsText" dxfId="36" priority="37" operator="containsText" text="Hủy bỏ">
      <formula>NOT(ISERROR(SEARCH("Hủy bỏ",F51)))</formula>
    </cfRule>
  </conditionalFormatting>
  <conditionalFormatting sqref="F204:F212 F198:F202">
    <cfRule type="containsText" dxfId="35" priority="36" operator="containsText" text="Hủy bỏ">
      <formula>NOT(ISERROR(SEARCH("Hủy bỏ",F198)))</formula>
    </cfRule>
  </conditionalFormatting>
  <conditionalFormatting sqref="F143:F145 F131:F141">
    <cfRule type="containsText" dxfId="34" priority="35" operator="containsText" text="Hủy bỏ">
      <formula>NOT(ISERROR(SEARCH("Hủy bỏ",F131)))</formula>
    </cfRule>
  </conditionalFormatting>
  <conditionalFormatting sqref="F88:F107 F80:F84 F86">
    <cfRule type="containsText" dxfId="33" priority="34" operator="containsText" text="Hủy bỏ">
      <formula>NOT(ISERROR(SEARCH("Hủy bỏ",F80)))</formula>
    </cfRule>
  </conditionalFormatting>
  <conditionalFormatting sqref="F117:F119 F121 F114 F108:F111">
    <cfRule type="containsText" dxfId="32" priority="33" operator="containsText" text="Hủy bỏ">
      <formula>NOT(ISERROR(SEARCH("Hủy bỏ",F108)))</formula>
    </cfRule>
  </conditionalFormatting>
  <conditionalFormatting sqref="F120">
    <cfRule type="containsText" dxfId="31" priority="32" operator="containsText" text="Hủy bỏ">
      <formula>NOT(ISERROR(SEARCH("Hủy bỏ",F120)))</formula>
    </cfRule>
  </conditionalFormatting>
  <conditionalFormatting sqref="F157:F158 F146:F150 F152">
    <cfRule type="containsText" dxfId="30" priority="31" operator="containsText" text="Hủy bỏ">
      <formula>NOT(ISERROR(SEARCH("Hủy bỏ",F146)))</formula>
    </cfRule>
  </conditionalFormatting>
  <conditionalFormatting sqref="F175:F181 F183:F196 F213">
    <cfRule type="containsText" dxfId="29" priority="30" operator="containsText" text="Hủy bỏ">
      <formula>NOT(ISERROR(SEARCH("Hủy bỏ",F175)))</formula>
    </cfRule>
  </conditionalFormatting>
  <conditionalFormatting sqref="F79">
    <cfRule type="containsText" dxfId="28" priority="29" operator="containsText" text="Hủy bỏ">
      <formula>NOT(ISERROR(SEARCH("Hủy bỏ",F79)))</formula>
    </cfRule>
  </conditionalFormatting>
  <conditionalFormatting sqref="F174 F167:F169">
    <cfRule type="containsText" dxfId="27" priority="28" operator="containsText" text="Hủy bỏ">
      <formula>NOT(ISERROR(SEARCH("Hủy bỏ",F167)))</formula>
    </cfRule>
  </conditionalFormatting>
  <conditionalFormatting sqref="F159:F166">
    <cfRule type="containsText" dxfId="26" priority="27" operator="containsText" text="Hủy bỏ">
      <formula>NOT(ISERROR(SEARCH("Hủy bỏ",F159)))</formula>
    </cfRule>
  </conditionalFormatting>
  <conditionalFormatting sqref="O52 O58:O60 O62:O64 O71:O76 O101:O102 O105 O124 O134:O135 O138 O147:O150 O153 O168 O171 O198 O66:O67">
    <cfRule type="containsText" dxfId="25" priority="26" operator="containsText" text="Hủy bỏ">
      <formula>NOT(ISERROR(SEARCH("Hủy bỏ",O52)))</formula>
    </cfRule>
  </conditionalFormatting>
  <conditionalFormatting sqref="O199:O201 O204:O207">
    <cfRule type="containsText" dxfId="24" priority="25" operator="containsText" text="Hủy bỏ">
      <formula>NOT(ISERROR(SEARCH("Hủy bỏ",O199)))</formula>
    </cfRule>
  </conditionalFormatting>
  <conditionalFormatting sqref="O210:O211 O215">
    <cfRule type="containsText" dxfId="23" priority="24" operator="containsText" text="Hủy bỏ">
      <formula>NOT(ISERROR(SEARCH("Hủy bỏ",O210)))</formula>
    </cfRule>
  </conditionalFormatting>
  <conditionalFormatting sqref="G187">
    <cfRule type="containsText" dxfId="22" priority="23" operator="containsText" text="Hủy bỏ">
      <formula>NOT(ISERROR(SEARCH("Hủy bỏ",G187)))</formula>
    </cfRule>
  </conditionalFormatting>
  <conditionalFormatting sqref="G188">
    <cfRule type="containsText" dxfId="21" priority="22" operator="containsText" text="Hủy bỏ">
      <formula>NOT(ISERROR(SEARCH("Hủy bỏ",G188)))</formula>
    </cfRule>
  </conditionalFormatting>
  <conditionalFormatting sqref="G189">
    <cfRule type="containsText" dxfId="20" priority="21" operator="containsText" text="Hủy bỏ">
      <formula>NOT(ISERROR(SEARCH("Hủy bỏ",G189)))</formula>
    </cfRule>
  </conditionalFormatting>
  <conditionalFormatting sqref="G192">
    <cfRule type="containsText" dxfId="19" priority="20" operator="containsText" text="Hủy bỏ">
      <formula>NOT(ISERROR(SEARCH("Hủy bỏ",G192)))</formula>
    </cfRule>
  </conditionalFormatting>
  <conditionalFormatting sqref="G186">
    <cfRule type="containsText" dxfId="18" priority="19" operator="containsText" text="Hủy bỏ">
      <formula>NOT(ISERROR(SEARCH("Hủy bỏ",G186)))</formula>
    </cfRule>
  </conditionalFormatting>
  <conditionalFormatting sqref="H88:H91">
    <cfRule type="containsText" dxfId="17" priority="18" operator="containsText" text="Hủy bỏ">
      <formula>NOT(ISERROR(SEARCH("Hủy bỏ",H88)))</formula>
    </cfRule>
  </conditionalFormatting>
  <conditionalFormatting sqref="H93:H96">
    <cfRule type="containsText" dxfId="16" priority="17" operator="containsText" text="Hủy bỏ">
      <formula>NOT(ISERROR(SEARCH("Hủy bỏ",H93)))</formula>
    </cfRule>
  </conditionalFormatting>
  <conditionalFormatting sqref="H53:H61">
    <cfRule type="containsText" dxfId="15" priority="16" operator="containsText" text="Hủy bỏ">
      <formula>NOT(ISERROR(SEARCH("Hủy bỏ",H53)))</formula>
    </cfRule>
  </conditionalFormatting>
  <conditionalFormatting sqref="H62:H64">
    <cfRule type="containsText" dxfId="14" priority="15" operator="containsText" text="Hủy bỏ">
      <formula>NOT(ISERROR(SEARCH("Hủy bỏ",H62)))</formula>
    </cfRule>
  </conditionalFormatting>
  <conditionalFormatting sqref="H70:H72">
    <cfRule type="containsText" dxfId="13" priority="14" operator="containsText" text="Hủy bỏ">
      <formula>NOT(ISERROR(SEARCH("Hủy bỏ",H70)))</formula>
    </cfRule>
  </conditionalFormatting>
  <conditionalFormatting sqref="H132:H138">
    <cfRule type="containsText" dxfId="12" priority="13" operator="containsText" text="Hủy bỏ">
      <formula>NOT(ISERROR(SEARCH("Hủy bỏ",H132)))</formula>
    </cfRule>
  </conditionalFormatting>
  <conditionalFormatting sqref="H141 H143:H144">
    <cfRule type="containsText" dxfId="11" priority="12" operator="containsText" text="Hủy bỏ">
      <formula>NOT(ISERROR(SEARCH("Hủy bỏ",H141)))</formula>
    </cfRule>
  </conditionalFormatting>
  <conditionalFormatting sqref="H152">
    <cfRule type="containsText" dxfId="10" priority="11" operator="containsText" text="Hủy bỏ">
      <formula>NOT(ISERROR(SEARCH("Hủy bỏ",H152)))</formula>
    </cfRule>
  </conditionalFormatting>
  <conditionalFormatting sqref="H200:H202 H204:H205">
    <cfRule type="containsText" dxfId="9" priority="10" operator="containsText" text="Hủy bỏ">
      <formula>NOT(ISERROR(SEARCH("Hủy bỏ",H200)))</formula>
    </cfRule>
  </conditionalFormatting>
  <conditionalFormatting sqref="H168:H169 H174">
    <cfRule type="containsText" dxfId="8" priority="6" operator="containsText" text="Hủy bỏ">
      <formula>NOT(ISERROR(SEARCH("Hủy bỏ",H168)))</formula>
    </cfRule>
  </conditionalFormatting>
  <conditionalFormatting sqref="H176:H181">
    <cfRule type="containsText" dxfId="7" priority="9" operator="containsText" text="Hủy bỏ">
      <formula>NOT(ISERROR(SEARCH("Hủy bỏ",H176)))</formula>
    </cfRule>
  </conditionalFormatting>
  <conditionalFormatting sqref="H183:H184">
    <cfRule type="containsText" dxfId="6" priority="8" operator="containsText" text="Hủy bỏ">
      <formula>NOT(ISERROR(SEARCH("Hủy bỏ",H183)))</formula>
    </cfRule>
  </conditionalFormatting>
  <conditionalFormatting sqref="H193:H195">
    <cfRule type="containsText" dxfId="5" priority="7" operator="containsText" text="Hủy bỏ">
      <formula>NOT(ISERROR(SEARCH("Hủy bỏ",H193)))</formula>
    </cfRule>
  </conditionalFormatting>
  <conditionalFormatting sqref="H160:H163">
    <cfRule type="containsText" dxfId="4" priority="5" operator="containsText" text="Hủy bỏ">
      <formula>NOT(ISERROR(SEARCH("Hủy bỏ",H160)))</formula>
    </cfRule>
  </conditionalFormatting>
  <conditionalFormatting sqref="H164:H166">
    <cfRule type="containsText" dxfId="3" priority="4" operator="containsText" text="Hủy bỏ">
      <formula>NOT(ISERROR(SEARCH("Hủy bỏ",H164)))</formula>
    </cfRule>
  </conditionalFormatting>
  <conditionalFormatting sqref="E65:F65">
    <cfRule type="containsText" dxfId="2" priority="3" operator="containsText" text="Hủy bỏ">
      <formula>NOT(ISERROR(SEARCH("Hủy bỏ",E65)))</formula>
    </cfRule>
  </conditionalFormatting>
  <conditionalFormatting sqref="H65">
    <cfRule type="containsText" dxfId="1" priority="2" operator="containsText" text="Hủy bỏ">
      <formula>NOT(ISERROR(SEARCH("Hủy bỏ",H65)))</formula>
    </cfRule>
  </conditionalFormatting>
  <conditionalFormatting sqref="O65">
    <cfRule type="containsText" dxfId="0" priority="1" operator="containsText" text="Hủy bỏ">
      <formula>NOT(ISERROR(SEARCH("Hủy bỏ",O65)))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ont</vt:lpstr>
      <vt:lpstr>odt</vt:lpstr>
      <vt:lpstr>nn mới sua</vt:lpstr>
      <vt:lpstr>nn</vt:lpstr>
      <vt:lpstr>tp</vt:lpstr>
      <vt:lpstr>rlap</vt:lpstr>
      <vt:lpstr>mil</vt:lpstr>
      <vt:lpstr>tuy duc</vt:lpstr>
      <vt:lpstr>glong</vt:lpstr>
      <vt:lpstr>song</vt:lpstr>
      <vt:lpstr>cu jut</vt:lpstr>
      <vt:lpstr>nô</vt:lpstr>
      <vt:lpstr>odt!Print_Area</vt:lpstr>
      <vt:lpstr>ont!Print_Area</vt:lpstr>
      <vt:lpstr>'nn mới sua'!Print_Titles</vt:lpstr>
      <vt:lpstr>odt!Print_Titles</vt:lpstr>
      <vt:lpstr>ont!Print_Titles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VIENDONG2016</dc:creator>
  <cp:lastModifiedBy>Administrator</cp:lastModifiedBy>
  <cp:lastPrinted>2020-03-01T10:16:45Z</cp:lastPrinted>
  <dcterms:created xsi:type="dcterms:W3CDTF">2019-10-30T01:47:56Z</dcterms:created>
  <dcterms:modified xsi:type="dcterms:W3CDTF">2020-03-09T03:26:56Z</dcterms:modified>
</cp:coreProperties>
</file>